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Users\Todd Laptop\Dropbox\Public\"/>
    </mc:Choice>
  </mc:AlternateContent>
  <xr:revisionPtr revIDLastSave="0" documentId="13_ncr:1_{EAC05514-493B-442F-9E52-9B8206EFDB6F}" xr6:coauthVersionLast="45" xr6:coauthVersionMax="45" xr10:uidLastSave="{00000000-0000-0000-0000-000000000000}"/>
  <bookViews>
    <workbookView xWindow="-120" yWindow="-120" windowWidth="29040" windowHeight="15840" xr2:uid="{00000000-000D-0000-FFFF-FFFF00000000}"/>
  </bookViews>
  <sheets>
    <sheet name="READ ME" sheetId="1" r:id="rId1"/>
    <sheet name="User Input" sheetId="6" r:id="rId2"/>
    <sheet name="Training Planner" sheetId="2" r:id="rId3"/>
    <sheet name="Maths" sheetId="3" state="hidden" r:id="rId4"/>
    <sheet name="Numerical data from FM" sheetId="4" state="hidden" r:id="rId5"/>
    <sheet name="v1 ORIGINAL Numerical data from" sheetId="5" state="hidden" r:id="rId6"/>
  </sheets>
  <definedNames>
    <definedName name="Attributes">Maths!$A$8:$A$47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S6" i="3" l="1"/>
  <c r="BS66" i="3" s="1"/>
  <c r="BR6" i="3"/>
  <c r="BR70" i="3" s="1"/>
  <c r="BQ6" i="3"/>
  <c r="BQ73" i="3" s="1"/>
  <c r="BR48" i="4"/>
  <c r="BQ48" i="4"/>
  <c r="BS47" i="4"/>
  <c r="BR47" i="4"/>
  <c r="BQ47" i="4"/>
  <c r="BS46" i="4"/>
  <c r="BR46" i="4"/>
  <c r="BQ46" i="4"/>
  <c r="BS45" i="4"/>
  <c r="BQ45" i="4"/>
  <c r="BS44" i="4"/>
  <c r="BR44" i="4"/>
  <c r="BQ44" i="4"/>
  <c r="BQ43" i="4"/>
  <c r="BS42" i="4"/>
  <c r="BR42" i="4"/>
  <c r="BQ42" i="4"/>
  <c r="BR41" i="4"/>
  <c r="BQ41" i="4"/>
  <c r="BR40" i="4"/>
  <c r="BQ40" i="4"/>
  <c r="BR39" i="4"/>
  <c r="BQ39" i="4"/>
  <c r="BS38" i="4"/>
  <c r="BR38" i="4"/>
  <c r="BQ38" i="4"/>
  <c r="BS37" i="4"/>
  <c r="BR37" i="4"/>
  <c r="BQ37" i="4"/>
  <c r="BS36" i="4"/>
  <c r="BR36" i="4"/>
  <c r="BQ36" i="4"/>
  <c r="BS35" i="4"/>
  <c r="BR35" i="4"/>
  <c r="BQ35" i="4"/>
  <c r="BS34" i="4"/>
  <c r="BR34" i="4"/>
  <c r="BQ34" i="4"/>
  <c r="BS33" i="4"/>
  <c r="BR33" i="4"/>
  <c r="BQ33" i="4"/>
  <c r="BS32" i="4"/>
  <c r="BR32" i="4"/>
  <c r="BS31" i="4"/>
  <c r="BR31" i="4"/>
  <c r="BQ31" i="4"/>
  <c r="BS30" i="4"/>
  <c r="BR30" i="4"/>
  <c r="BQ30" i="4"/>
  <c r="BS29" i="4"/>
  <c r="BR29" i="4"/>
  <c r="BQ29" i="4"/>
  <c r="BS28" i="4"/>
  <c r="BR28" i="4"/>
  <c r="BQ28" i="4"/>
  <c r="BS27" i="4"/>
  <c r="BR26" i="4"/>
  <c r="BQ26" i="4"/>
  <c r="BS25" i="4"/>
  <c r="BR25" i="4"/>
  <c r="BQ25" i="4"/>
  <c r="BS24" i="4"/>
  <c r="BS23" i="4"/>
  <c r="BR23" i="4"/>
  <c r="BS22" i="4"/>
  <c r="BR22" i="4"/>
  <c r="BS21" i="4"/>
  <c r="BR21" i="4"/>
  <c r="BQ21" i="4"/>
  <c r="BQ20" i="4"/>
  <c r="BS19" i="4"/>
  <c r="BR19" i="4"/>
  <c r="BQ19" i="4"/>
  <c r="BS18" i="4"/>
  <c r="BR18" i="4"/>
  <c r="BQ18" i="4"/>
  <c r="BS17" i="4"/>
  <c r="BR17" i="4"/>
  <c r="BQ17" i="4"/>
  <c r="BS16" i="4"/>
  <c r="BR16" i="4"/>
  <c r="BS15" i="4"/>
  <c r="BR15" i="4"/>
  <c r="BS14" i="4"/>
  <c r="BR14" i="4"/>
  <c r="BQ14" i="4"/>
  <c r="BS13" i="4"/>
  <c r="BR13" i="4"/>
  <c r="BS12" i="4"/>
  <c r="BR12" i="4"/>
  <c r="BS11" i="4"/>
  <c r="BR11" i="4"/>
  <c r="BS10" i="4"/>
  <c r="BR10" i="4"/>
  <c r="BQ10" i="4"/>
  <c r="BS8" i="4"/>
  <c r="BS20" i="4" s="1"/>
  <c r="BR8" i="4"/>
  <c r="BR20" i="4" s="1"/>
  <c r="BQ8" i="4"/>
  <c r="BQ11" i="4" s="1"/>
  <c r="BS4" i="4"/>
  <c r="BR4" i="4"/>
  <c r="BQ4" i="4"/>
  <c r="BS48" i="4" l="1"/>
  <c r="BS43" i="4"/>
  <c r="BS41" i="4"/>
  <c r="BS40" i="4"/>
  <c r="BS39" i="4"/>
  <c r="BS26" i="4"/>
  <c r="BR45" i="4"/>
  <c r="BR43" i="4"/>
  <c r="BR27" i="4"/>
  <c r="BR24" i="4"/>
  <c r="BQ32" i="4"/>
  <c r="BQ27" i="4"/>
  <c r="BQ24" i="4"/>
  <c r="BQ23" i="4"/>
  <c r="BQ16" i="4"/>
  <c r="BQ22" i="4"/>
  <c r="BQ15" i="4"/>
  <c r="BQ13" i="4"/>
  <c r="BQ12" i="4"/>
  <c r="BS47" i="3"/>
  <c r="BS15" i="3"/>
  <c r="BS58" i="3"/>
  <c r="BS23" i="3"/>
  <c r="BS31" i="3"/>
  <c r="BS39" i="3"/>
  <c r="BR34" i="3"/>
  <c r="BR10" i="3"/>
  <c r="BR42" i="3"/>
  <c r="BR18" i="3"/>
  <c r="BR72" i="3"/>
  <c r="BR13" i="3"/>
  <c r="BR21" i="3"/>
  <c r="BR53" i="3"/>
  <c r="BR26" i="3"/>
  <c r="BR63" i="3"/>
  <c r="BQ21" i="3"/>
  <c r="BQ13" i="3"/>
  <c r="BQ29" i="3"/>
  <c r="BS10" i="3"/>
  <c r="BQ24" i="3"/>
  <c r="BS26" i="3"/>
  <c r="BR29" i="3"/>
  <c r="BQ32" i="3"/>
  <c r="BS34" i="3"/>
  <c r="BR37" i="3"/>
  <c r="BQ40" i="3"/>
  <c r="BS42" i="3"/>
  <c r="BR45" i="3"/>
  <c r="BQ49" i="3"/>
  <c r="BS53" i="3"/>
  <c r="BR56" i="3"/>
  <c r="BQ59" i="3"/>
  <c r="BS63" i="3"/>
  <c r="BR66" i="3"/>
  <c r="BQ70" i="3"/>
  <c r="BS72" i="3"/>
  <c r="BQ14" i="3"/>
  <c r="BR19" i="3"/>
  <c r="BS24" i="3"/>
  <c r="BQ30" i="3"/>
  <c r="BR35" i="3"/>
  <c r="BS40" i="3"/>
  <c r="BQ46" i="3"/>
  <c r="BR54" i="3"/>
  <c r="BS59" i="3"/>
  <c r="BQ68" i="3"/>
  <c r="BS70" i="3"/>
  <c r="BQ9" i="3"/>
  <c r="BR14" i="3"/>
  <c r="BS19" i="3"/>
  <c r="BQ25" i="3"/>
  <c r="BR30" i="3"/>
  <c r="BS35" i="3"/>
  <c r="BQ41" i="3"/>
  <c r="BR46" i="3"/>
  <c r="BS54" i="3"/>
  <c r="BQ62" i="3"/>
  <c r="BR68" i="3"/>
  <c r="BQ71" i="3"/>
  <c r="BQ12" i="3"/>
  <c r="BR17" i="3"/>
  <c r="BS22" i="3"/>
  <c r="BS30" i="3"/>
  <c r="BQ36" i="3"/>
  <c r="BR41" i="3"/>
  <c r="BS46" i="3"/>
  <c r="BQ55" i="3"/>
  <c r="BR62" i="3"/>
  <c r="BR71" i="3"/>
  <c r="BS9" i="3"/>
  <c r="BR12" i="3"/>
  <c r="BQ15" i="3"/>
  <c r="BS17" i="3"/>
  <c r="BR20" i="3"/>
  <c r="BQ23" i="3"/>
  <c r="BS25" i="3"/>
  <c r="BR28" i="3"/>
  <c r="BQ31" i="3"/>
  <c r="BS33" i="3"/>
  <c r="BR36" i="3"/>
  <c r="BQ39" i="3"/>
  <c r="BS41" i="3"/>
  <c r="BR44" i="3"/>
  <c r="BQ47" i="3"/>
  <c r="BS52" i="3"/>
  <c r="BR55" i="3"/>
  <c r="BQ58" i="3"/>
  <c r="BS62" i="3"/>
  <c r="BR65" i="3"/>
  <c r="BQ69" i="3"/>
  <c r="BS71" i="3"/>
  <c r="BR11" i="3"/>
  <c r="BS16" i="3"/>
  <c r="BQ22" i="3"/>
  <c r="BR27" i="3"/>
  <c r="BS32" i="3"/>
  <c r="BQ38" i="3"/>
  <c r="BR43" i="3"/>
  <c r="BS49" i="3"/>
  <c r="BQ57" i="3"/>
  <c r="BR64" i="3"/>
  <c r="BR73" i="3"/>
  <c r="BS11" i="3"/>
  <c r="BQ17" i="3"/>
  <c r="BR22" i="3"/>
  <c r="BS27" i="3"/>
  <c r="BQ33" i="3"/>
  <c r="BR38" i="3"/>
  <c r="BS43" i="3"/>
  <c r="BQ52" i="3"/>
  <c r="BR57" i="3"/>
  <c r="BS64" i="3"/>
  <c r="BS73" i="3"/>
  <c r="BR9" i="3"/>
  <c r="BS14" i="3"/>
  <c r="BQ20" i="3"/>
  <c r="BR25" i="3"/>
  <c r="BQ28" i="3"/>
  <c r="BR33" i="3"/>
  <c r="BS38" i="3"/>
  <c r="BQ44" i="3"/>
  <c r="BR52" i="3"/>
  <c r="BS57" i="3"/>
  <c r="BQ65" i="3"/>
  <c r="BS68" i="3"/>
  <c r="BQ10" i="3"/>
  <c r="BS12" i="3"/>
  <c r="BR15" i="3"/>
  <c r="BQ18" i="3"/>
  <c r="BS20" i="3"/>
  <c r="BR23" i="3"/>
  <c r="BQ26" i="3"/>
  <c r="BS28" i="3"/>
  <c r="BR31" i="3"/>
  <c r="BQ34" i="3"/>
  <c r="BS36" i="3"/>
  <c r="BR39" i="3"/>
  <c r="BQ42" i="3"/>
  <c r="BS44" i="3"/>
  <c r="BR47" i="3"/>
  <c r="BQ53" i="3"/>
  <c r="BS55" i="3"/>
  <c r="BR58" i="3"/>
  <c r="BQ63" i="3"/>
  <c r="BS65" i="3"/>
  <c r="BR69" i="3"/>
  <c r="BQ72" i="3"/>
  <c r="BQ37" i="3"/>
  <c r="BQ45" i="3"/>
  <c r="BQ56" i="3"/>
  <c r="BQ66" i="3"/>
  <c r="BS69" i="3"/>
  <c r="BQ16" i="3"/>
  <c r="BS18" i="3"/>
  <c r="BQ11" i="3"/>
  <c r="BS13" i="3"/>
  <c r="BR16" i="3"/>
  <c r="BQ19" i="3"/>
  <c r="BS21" i="3"/>
  <c r="BR24" i="3"/>
  <c r="BQ27" i="3"/>
  <c r="BS29" i="3"/>
  <c r="BR32" i="3"/>
  <c r="BQ35" i="3"/>
  <c r="BS37" i="3"/>
  <c r="BR40" i="3"/>
  <c r="BQ43" i="3"/>
  <c r="BS45" i="3"/>
  <c r="BR49" i="3"/>
  <c r="BQ54" i="3"/>
  <c r="BS56" i="3"/>
  <c r="BR59" i="3"/>
  <c r="BQ64" i="3"/>
  <c r="D32" i="6"/>
  <c r="D31" i="6"/>
  <c r="D30" i="6"/>
  <c r="D29" i="6"/>
  <c r="D28" i="6"/>
  <c r="D27" i="6"/>
  <c r="D26" i="6"/>
  <c r="D25" i="6"/>
  <c r="D24" i="6"/>
  <c r="D23" i="6"/>
  <c r="FH8" i="4"/>
  <c r="FG8" i="4"/>
  <c r="FF8" i="4"/>
  <c r="FE8" i="4"/>
  <c r="FD8" i="4"/>
  <c r="FC8" i="4"/>
  <c r="FB8" i="4"/>
  <c r="FA8" i="4"/>
  <c r="EZ8" i="4"/>
  <c r="EY8" i="4"/>
  <c r="EX8" i="4"/>
  <c r="EW8" i="4"/>
  <c r="EV8" i="4"/>
  <c r="EU8" i="4"/>
  <c r="ET8" i="4"/>
  <c r="ES8" i="4"/>
  <c r="ER8" i="4"/>
  <c r="EQ8" i="4"/>
  <c r="EP8" i="4"/>
  <c r="EO8" i="4"/>
  <c r="EN8" i="4"/>
  <c r="EM8" i="4"/>
  <c r="EL8" i="4"/>
  <c r="EK8" i="4"/>
  <c r="EJ8" i="4"/>
  <c r="EI8" i="4"/>
  <c r="EH8" i="4"/>
  <c r="EG8" i="4"/>
  <c r="EF8" i="4"/>
  <c r="EE8" i="4"/>
  <c r="ED8" i="4"/>
  <c r="EC8" i="4"/>
  <c r="EB8" i="4"/>
  <c r="EA8" i="4"/>
  <c r="DZ8" i="4"/>
  <c r="DY8" i="4"/>
  <c r="DX8" i="4"/>
  <c r="DW8" i="4"/>
  <c r="DV8" i="4"/>
  <c r="DU8" i="4"/>
  <c r="DT8" i="4"/>
  <c r="DS8" i="4"/>
  <c r="DR8" i="4"/>
  <c r="DQ8" i="4"/>
  <c r="DP8" i="4"/>
  <c r="DO8" i="4"/>
  <c r="DN8" i="4"/>
  <c r="DM8" i="4"/>
  <c r="DL8" i="4"/>
  <c r="DK8" i="4"/>
  <c r="DJ8" i="4"/>
  <c r="DI8" i="4"/>
  <c r="DH8" i="4"/>
  <c r="DG8" i="4"/>
  <c r="DF8" i="4"/>
  <c r="DE8" i="4"/>
  <c r="DD8" i="4"/>
  <c r="DC8" i="4"/>
  <c r="DB8" i="4"/>
  <c r="DA8" i="4"/>
  <c r="CZ8" i="4"/>
  <c r="CY8" i="4"/>
  <c r="CX8" i="4"/>
  <c r="CW8" i="4"/>
  <c r="CV8" i="4"/>
  <c r="CU8" i="4"/>
  <c r="CT8" i="4"/>
  <c r="CS8" i="4"/>
  <c r="CR8" i="4"/>
  <c r="CQ8" i="4"/>
  <c r="CP8" i="4"/>
  <c r="CO8" i="4"/>
  <c r="CN8" i="4"/>
  <c r="CM8" i="4"/>
  <c r="CL8" i="4"/>
  <c r="CK8" i="4"/>
  <c r="CJ8" i="4"/>
  <c r="CI8" i="4"/>
  <c r="CH8" i="4"/>
  <c r="CG8" i="4"/>
  <c r="CF8" i="4"/>
  <c r="CE8" i="4"/>
  <c r="CD8" i="4"/>
  <c r="CC8" i="4"/>
  <c r="CB8" i="4"/>
  <c r="CA8" i="4"/>
  <c r="BZ8" i="4"/>
  <c r="BY8" i="4"/>
  <c r="BX8" i="4"/>
  <c r="BW8" i="4"/>
  <c r="BV8" i="4"/>
  <c r="BU8" i="4"/>
  <c r="BT8" i="4"/>
  <c r="BP8" i="4"/>
  <c r="BO8" i="4"/>
  <c r="BN8" i="4"/>
  <c r="BM8" i="4"/>
  <c r="BL8" i="4"/>
  <c r="BK8" i="4"/>
  <c r="BJ8" i="4"/>
  <c r="BI8" i="4"/>
  <c r="BH8" i="4"/>
  <c r="BG8" i="4"/>
  <c r="BF8" i="4"/>
  <c r="BE8" i="4"/>
  <c r="BD8" i="4"/>
  <c r="BC8" i="4"/>
  <c r="BB8" i="4"/>
  <c r="BA8" i="4"/>
  <c r="AZ8" i="4"/>
  <c r="AY8" i="4"/>
  <c r="AX8" i="4"/>
  <c r="AW8" i="4"/>
  <c r="AV8" i="4"/>
  <c r="AU8" i="4"/>
  <c r="AT8" i="4"/>
  <c r="AS8" i="4"/>
  <c r="AR8" i="4"/>
  <c r="AQ8" i="4"/>
  <c r="AP8" i="4"/>
  <c r="AO8" i="4"/>
  <c r="AN8" i="4"/>
  <c r="AM8" i="4"/>
  <c r="AL8" i="4"/>
  <c r="AK8" i="4"/>
  <c r="AJ8" i="4"/>
  <c r="AI8" i="4"/>
  <c r="AH8" i="4"/>
  <c r="AG8" i="4"/>
  <c r="AF8" i="4"/>
  <c r="AE8" i="4"/>
  <c r="AD8" i="4"/>
  <c r="AC8" i="4"/>
  <c r="AB8" i="4"/>
  <c r="AA8" i="4"/>
  <c r="Z8" i="4"/>
  <c r="Y8" i="4"/>
  <c r="X8" i="4"/>
  <c r="W8" i="4"/>
  <c r="V8" i="4"/>
  <c r="U8" i="4"/>
  <c r="T8" i="4"/>
  <c r="S8" i="4"/>
  <c r="R8" i="4"/>
  <c r="Q8" i="4"/>
  <c r="P8" i="4"/>
  <c r="O8" i="4"/>
  <c r="N8" i="4"/>
  <c r="M8" i="4"/>
  <c r="L8" i="4"/>
  <c r="K8" i="4"/>
  <c r="J8" i="4"/>
  <c r="I8" i="4"/>
  <c r="H8" i="4"/>
  <c r="G8" i="4"/>
  <c r="F8" i="4"/>
  <c r="E8" i="4"/>
  <c r="D8" i="4"/>
  <c r="C8" i="4"/>
  <c r="FP66" i="3"/>
  <c r="FP65" i="3"/>
  <c r="FP64" i="3"/>
  <c r="FP63" i="3"/>
  <c r="FP62" i="3"/>
  <c r="FO66" i="3"/>
  <c r="FO65" i="3"/>
  <c r="FO64" i="3"/>
  <c r="FO63" i="3"/>
  <c r="FO62" i="3"/>
  <c r="FN66" i="3"/>
  <c r="FN65" i="3"/>
  <c r="FN64" i="3"/>
  <c r="FN63" i="3"/>
  <c r="FN62" i="3"/>
  <c r="FM66" i="3"/>
  <c r="FM65" i="3"/>
  <c r="FM64" i="3"/>
  <c r="FM63" i="3"/>
  <c r="FM62" i="3"/>
  <c r="FL66" i="3"/>
  <c r="FL65" i="3"/>
  <c r="FL64" i="3"/>
  <c r="FL63" i="3"/>
  <c r="FL62" i="3"/>
  <c r="FK66" i="3"/>
  <c r="FK65" i="3"/>
  <c r="FK64" i="3"/>
  <c r="FK63" i="3"/>
  <c r="FK62" i="3"/>
  <c r="FJ66" i="3"/>
  <c r="FJ65" i="3"/>
  <c r="FJ64" i="3"/>
  <c r="FJ63" i="3"/>
  <c r="FJ62" i="3"/>
  <c r="FP59" i="3"/>
  <c r="FP58" i="3"/>
  <c r="FP57" i="3"/>
  <c r="FP56" i="3"/>
  <c r="FP55" i="3"/>
  <c r="FP54" i="3"/>
  <c r="FP53" i="3"/>
  <c r="FP52" i="3"/>
  <c r="FO59" i="3"/>
  <c r="FO58" i="3"/>
  <c r="FO57" i="3"/>
  <c r="FO56" i="3"/>
  <c r="FO55" i="3"/>
  <c r="FO54" i="3"/>
  <c r="FO53" i="3"/>
  <c r="FO52" i="3"/>
  <c r="FN59" i="3"/>
  <c r="FN58" i="3"/>
  <c r="FN57" i="3"/>
  <c r="FN56" i="3"/>
  <c r="FN55" i="3"/>
  <c r="FN54" i="3"/>
  <c r="FN53" i="3"/>
  <c r="FN52" i="3"/>
  <c r="FM59" i="3"/>
  <c r="FM58" i="3"/>
  <c r="FM57" i="3"/>
  <c r="FM56" i="3"/>
  <c r="FM55" i="3"/>
  <c r="FM54" i="3"/>
  <c r="FM53" i="3"/>
  <c r="FM52" i="3"/>
  <c r="FL59" i="3"/>
  <c r="FL58" i="3"/>
  <c r="FL57" i="3"/>
  <c r="FL56" i="3"/>
  <c r="FL55" i="3"/>
  <c r="FL54" i="3"/>
  <c r="FL53" i="3"/>
  <c r="FL52" i="3"/>
  <c r="FK59" i="3"/>
  <c r="FK58" i="3"/>
  <c r="FK57" i="3"/>
  <c r="FK56" i="3"/>
  <c r="FK55" i="3"/>
  <c r="FK54" i="3"/>
  <c r="FK53" i="3"/>
  <c r="FK52" i="3"/>
  <c r="FJ59" i="3"/>
  <c r="FJ58" i="3"/>
  <c r="FJ57" i="3"/>
  <c r="FJ56" i="3"/>
  <c r="FJ55" i="3"/>
  <c r="FJ54" i="3"/>
  <c r="FJ53" i="3"/>
  <c r="FJ52" i="3"/>
  <c r="BV28" i="2" l="1"/>
  <c r="BU28" i="2"/>
  <c r="BP28" i="2"/>
  <c r="BN28" i="2"/>
  <c r="BJ28" i="2"/>
  <c r="BF28" i="2"/>
  <c r="BC28" i="2"/>
  <c r="FP73" i="3"/>
  <c r="FO73" i="3"/>
  <c r="FN73" i="3"/>
  <c r="FM73" i="3"/>
  <c r="FL73" i="3"/>
  <c r="FK73" i="3"/>
  <c r="FJ73" i="3"/>
  <c r="FP72" i="3"/>
  <c r="FO72" i="3"/>
  <c r="FN72" i="3"/>
  <c r="FM72" i="3"/>
  <c r="FL72" i="3"/>
  <c r="FK72" i="3"/>
  <c r="FJ72" i="3"/>
  <c r="FP71" i="3"/>
  <c r="FO71" i="3"/>
  <c r="FN71" i="3"/>
  <c r="FM71" i="3"/>
  <c r="FL71" i="3"/>
  <c r="FK71" i="3"/>
  <c r="FJ71" i="3"/>
  <c r="FP70" i="3"/>
  <c r="FO70" i="3"/>
  <c r="FN70" i="3"/>
  <c r="FM70" i="3"/>
  <c r="FL70" i="3"/>
  <c r="FK70" i="3"/>
  <c r="FJ70" i="3"/>
  <c r="FP69" i="3"/>
  <c r="FO69" i="3"/>
  <c r="FN69" i="3"/>
  <c r="FM69" i="3"/>
  <c r="FL69" i="3"/>
  <c r="FK69" i="3"/>
  <c r="FJ69" i="3"/>
  <c r="FP68" i="3"/>
  <c r="FO68" i="3"/>
  <c r="FN68" i="3"/>
  <c r="FM68" i="3"/>
  <c r="FL68" i="3"/>
  <c r="FK68" i="3"/>
  <c r="FJ68" i="3"/>
  <c r="FP49" i="3"/>
  <c r="FO49" i="3"/>
  <c r="FN49" i="3"/>
  <c r="FM49" i="3"/>
  <c r="FL49" i="3"/>
  <c r="FK49" i="3"/>
  <c r="FJ49" i="3"/>
  <c r="FH48" i="4"/>
  <c r="FG48" i="4"/>
  <c r="FF48" i="4"/>
  <c r="FH47" i="4"/>
  <c r="FG47" i="4"/>
  <c r="FF47" i="4"/>
  <c r="FH46" i="4"/>
  <c r="FG46" i="4"/>
  <c r="FF46" i="4"/>
  <c r="FH45" i="4"/>
  <c r="FG45" i="4"/>
  <c r="FF45" i="4"/>
  <c r="FH44" i="4"/>
  <c r="FG44" i="4"/>
  <c r="FF44" i="4"/>
  <c r="FH43" i="4"/>
  <c r="FG43" i="4"/>
  <c r="FF43" i="4"/>
  <c r="FH42" i="4"/>
  <c r="FG42" i="4"/>
  <c r="FF42" i="4"/>
  <c r="FH41" i="4"/>
  <c r="FG41" i="4"/>
  <c r="FF41" i="4"/>
  <c r="FH40" i="4"/>
  <c r="FG40" i="4"/>
  <c r="FF40" i="4"/>
  <c r="FH39" i="4"/>
  <c r="FG39" i="4"/>
  <c r="FF39" i="4"/>
  <c r="FH38" i="4"/>
  <c r="FG38" i="4"/>
  <c r="FF38" i="4"/>
  <c r="FH37" i="4"/>
  <c r="FG37" i="4"/>
  <c r="FF37" i="4"/>
  <c r="FH36" i="4"/>
  <c r="FG36" i="4"/>
  <c r="FF36" i="4"/>
  <c r="FH35" i="4"/>
  <c r="FG35" i="4"/>
  <c r="FF35" i="4"/>
  <c r="FH34" i="4"/>
  <c r="FG34" i="4"/>
  <c r="FF34" i="4"/>
  <c r="FH33" i="4"/>
  <c r="FG33" i="4"/>
  <c r="FF33" i="4"/>
  <c r="FH32" i="4"/>
  <c r="FG32" i="4"/>
  <c r="FF32" i="4"/>
  <c r="FH31" i="4"/>
  <c r="FG31" i="4"/>
  <c r="FF31" i="4"/>
  <c r="FH30" i="4"/>
  <c r="FG30" i="4"/>
  <c r="FF30" i="4"/>
  <c r="FH29" i="4"/>
  <c r="FG29" i="4"/>
  <c r="FF29" i="4"/>
  <c r="FH28" i="4"/>
  <c r="FG28" i="4"/>
  <c r="FF28" i="4"/>
  <c r="FH27" i="4"/>
  <c r="FG27" i="4"/>
  <c r="FF27" i="4"/>
  <c r="FH26" i="4"/>
  <c r="FG26" i="4"/>
  <c r="FF26" i="4"/>
  <c r="FH25" i="4"/>
  <c r="FG25" i="4"/>
  <c r="FF25" i="4"/>
  <c r="FH24" i="4"/>
  <c r="FG24" i="4"/>
  <c r="FF24" i="4"/>
  <c r="FH23" i="4"/>
  <c r="FG23" i="4"/>
  <c r="FF23" i="4"/>
  <c r="FH22" i="4"/>
  <c r="FG22" i="4"/>
  <c r="FF22" i="4"/>
  <c r="FH21" i="4"/>
  <c r="FG21" i="4"/>
  <c r="FF21" i="4"/>
  <c r="FH20" i="4"/>
  <c r="FG20" i="4"/>
  <c r="FF20" i="4"/>
  <c r="FH19" i="4"/>
  <c r="FG19" i="4"/>
  <c r="FF19" i="4"/>
  <c r="FH18" i="4"/>
  <c r="FG18" i="4"/>
  <c r="FF18" i="4"/>
  <c r="FH17" i="4"/>
  <c r="FG17" i="4"/>
  <c r="FF17" i="4"/>
  <c r="FH16" i="4"/>
  <c r="FG16" i="4"/>
  <c r="FF16" i="4"/>
  <c r="FH15" i="4"/>
  <c r="FG15" i="4"/>
  <c r="FF15" i="4"/>
  <c r="FH14" i="4"/>
  <c r="FG14" i="4"/>
  <c r="FF14" i="4"/>
  <c r="FH13" i="4"/>
  <c r="FG13" i="4"/>
  <c r="FF13" i="4"/>
  <c r="FH12" i="4"/>
  <c r="FG12" i="4"/>
  <c r="FF12" i="4"/>
  <c r="FH11" i="4"/>
  <c r="FG11" i="4"/>
  <c r="FF11" i="4"/>
  <c r="FH10" i="4"/>
  <c r="FG10" i="4"/>
  <c r="FF10" i="4"/>
  <c r="FE48" i="4"/>
  <c r="FD48" i="4"/>
  <c r="FC48" i="4"/>
  <c r="FE47" i="4"/>
  <c r="FD47" i="4"/>
  <c r="FC47" i="4"/>
  <c r="FE46" i="4"/>
  <c r="FD46" i="4"/>
  <c r="FC46" i="4"/>
  <c r="FE45" i="4"/>
  <c r="FD45" i="4"/>
  <c r="FC45" i="4"/>
  <c r="FE44" i="4"/>
  <c r="FD44" i="4"/>
  <c r="FC44" i="4"/>
  <c r="FE43" i="4"/>
  <c r="FD43" i="4"/>
  <c r="FC43" i="4"/>
  <c r="FE42" i="4"/>
  <c r="FD42" i="4"/>
  <c r="FC42" i="4"/>
  <c r="FE41" i="4"/>
  <c r="FD41" i="4"/>
  <c r="FC41" i="4"/>
  <c r="FE40" i="4"/>
  <c r="FD40" i="4"/>
  <c r="FC40" i="4"/>
  <c r="FE39" i="4"/>
  <c r="FD39" i="4"/>
  <c r="FC39" i="4"/>
  <c r="FE38" i="4"/>
  <c r="FD38" i="4"/>
  <c r="FC38" i="4"/>
  <c r="FE37" i="4"/>
  <c r="FD37" i="4"/>
  <c r="FC37" i="4"/>
  <c r="FE36" i="4"/>
  <c r="FD36" i="4"/>
  <c r="FC36" i="4"/>
  <c r="FE35" i="4"/>
  <c r="FD35" i="4"/>
  <c r="FC35" i="4"/>
  <c r="FE34" i="4"/>
  <c r="FD34" i="4"/>
  <c r="FC34" i="4"/>
  <c r="FE33" i="4"/>
  <c r="FD33" i="4"/>
  <c r="FC33" i="4"/>
  <c r="FE32" i="4"/>
  <c r="FD32" i="4"/>
  <c r="FC32" i="4"/>
  <c r="FE31" i="4"/>
  <c r="FD31" i="4"/>
  <c r="FC31" i="4"/>
  <c r="FE30" i="4"/>
  <c r="FD30" i="4"/>
  <c r="FC30" i="4"/>
  <c r="FE29" i="4"/>
  <c r="FD29" i="4"/>
  <c r="FC29" i="4"/>
  <c r="FE28" i="4"/>
  <c r="FD28" i="4"/>
  <c r="FC28" i="4"/>
  <c r="FE27" i="4"/>
  <c r="FD27" i="4"/>
  <c r="FC27" i="4"/>
  <c r="FE26" i="4"/>
  <c r="FD26" i="4"/>
  <c r="FC26" i="4"/>
  <c r="FE25" i="4"/>
  <c r="FD25" i="4"/>
  <c r="FC25" i="4"/>
  <c r="FE24" i="4"/>
  <c r="FD24" i="4"/>
  <c r="FC24" i="4"/>
  <c r="FE23" i="4"/>
  <c r="FD23" i="4"/>
  <c r="FC23" i="4"/>
  <c r="FE22" i="4"/>
  <c r="FD22" i="4"/>
  <c r="FC22" i="4"/>
  <c r="FE21" i="4"/>
  <c r="FD21" i="4"/>
  <c r="FC21" i="4"/>
  <c r="FE20" i="4"/>
  <c r="FD20" i="4"/>
  <c r="FC20" i="4"/>
  <c r="FE19" i="4"/>
  <c r="FD19" i="4"/>
  <c r="FC19" i="4"/>
  <c r="FE18" i="4"/>
  <c r="FD18" i="4"/>
  <c r="FC18" i="4"/>
  <c r="FE17" i="4"/>
  <c r="FD17" i="4"/>
  <c r="FC17" i="4"/>
  <c r="FE16" i="4"/>
  <c r="FD16" i="4"/>
  <c r="FC16" i="4"/>
  <c r="FE15" i="4"/>
  <c r="FD15" i="4"/>
  <c r="FC15" i="4"/>
  <c r="FE14" i="4"/>
  <c r="FD14" i="4"/>
  <c r="FC14" i="4"/>
  <c r="FE13" i="4"/>
  <c r="FD13" i="4"/>
  <c r="FC13" i="4"/>
  <c r="FE12" i="4"/>
  <c r="FD12" i="4"/>
  <c r="FC12" i="4"/>
  <c r="FE11" i="4"/>
  <c r="FD11" i="4"/>
  <c r="FC11" i="4"/>
  <c r="FE10" i="4"/>
  <c r="FD10" i="4"/>
  <c r="FC10" i="4"/>
  <c r="FB48" i="4"/>
  <c r="FA48" i="4"/>
  <c r="EZ48" i="4"/>
  <c r="FB47" i="4"/>
  <c r="FA47" i="4"/>
  <c r="EZ47" i="4"/>
  <c r="FB46" i="4"/>
  <c r="FA46" i="4"/>
  <c r="EZ46" i="4"/>
  <c r="FB45" i="4"/>
  <c r="FA45" i="4"/>
  <c r="EZ45" i="4"/>
  <c r="FB44" i="4"/>
  <c r="FA44" i="4"/>
  <c r="EZ44" i="4"/>
  <c r="FB43" i="4"/>
  <c r="FA43" i="4"/>
  <c r="EZ43" i="4"/>
  <c r="FB42" i="4"/>
  <c r="FA42" i="4"/>
  <c r="EZ42" i="4"/>
  <c r="FB41" i="4"/>
  <c r="FA41" i="4"/>
  <c r="EZ41" i="4"/>
  <c r="FB40" i="4"/>
  <c r="FA40" i="4"/>
  <c r="EZ40" i="4"/>
  <c r="FB39" i="4"/>
  <c r="FA39" i="4"/>
  <c r="EZ39" i="4"/>
  <c r="FB38" i="4"/>
  <c r="FA38" i="4"/>
  <c r="EZ38" i="4"/>
  <c r="FB37" i="4"/>
  <c r="FA37" i="4"/>
  <c r="EZ37" i="4"/>
  <c r="FB36" i="4"/>
  <c r="FA36" i="4"/>
  <c r="EZ36" i="4"/>
  <c r="FB35" i="4"/>
  <c r="FA35" i="4"/>
  <c r="EZ35" i="4"/>
  <c r="FB34" i="4"/>
  <c r="FA34" i="4"/>
  <c r="EZ34" i="4"/>
  <c r="FB33" i="4"/>
  <c r="FA33" i="4"/>
  <c r="EZ33" i="4"/>
  <c r="FB32" i="4"/>
  <c r="FA32" i="4"/>
  <c r="EZ32" i="4"/>
  <c r="FB31" i="4"/>
  <c r="FA31" i="4"/>
  <c r="EZ31" i="4"/>
  <c r="FB30" i="4"/>
  <c r="FA30" i="4"/>
  <c r="EZ30" i="4"/>
  <c r="FB29" i="4"/>
  <c r="FA29" i="4"/>
  <c r="EZ29" i="4"/>
  <c r="FB28" i="4"/>
  <c r="FA28" i="4"/>
  <c r="EZ28" i="4"/>
  <c r="FB27" i="4"/>
  <c r="FA27" i="4"/>
  <c r="EZ27" i="4"/>
  <c r="FB26" i="4"/>
  <c r="FA26" i="4"/>
  <c r="EZ26" i="4"/>
  <c r="FB25" i="4"/>
  <c r="FA25" i="4"/>
  <c r="EZ25" i="4"/>
  <c r="FB24" i="4"/>
  <c r="FA24" i="4"/>
  <c r="EZ24" i="4"/>
  <c r="FB23" i="4"/>
  <c r="FA23" i="4"/>
  <c r="EZ23" i="4"/>
  <c r="FB22" i="4"/>
  <c r="FA22" i="4"/>
  <c r="EZ22" i="4"/>
  <c r="FB21" i="4"/>
  <c r="FA21" i="4"/>
  <c r="EZ21" i="4"/>
  <c r="FB20" i="4"/>
  <c r="FA20" i="4"/>
  <c r="EZ20" i="4"/>
  <c r="FB19" i="4"/>
  <c r="FA19" i="4"/>
  <c r="EZ19" i="4"/>
  <c r="FB18" i="4"/>
  <c r="FA18" i="4"/>
  <c r="EZ18" i="4"/>
  <c r="FB17" i="4"/>
  <c r="FA17" i="4"/>
  <c r="EZ17" i="4"/>
  <c r="FB16" i="4"/>
  <c r="FA16" i="4"/>
  <c r="EZ16" i="4"/>
  <c r="FB15" i="4"/>
  <c r="FA15" i="4"/>
  <c r="EZ15" i="4"/>
  <c r="FB14" i="4"/>
  <c r="FA14" i="4"/>
  <c r="EZ14" i="4"/>
  <c r="FB13" i="4"/>
  <c r="FA13" i="4"/>
  <c r="EZ13" i="4"/>
  <c r="FB12" i="4"/>
  <c r="FA12" i="4"/>
  <c r="EZ12" i="4"/>
  <c r="FB11" i="4"/>
  <c r="FA11" i="4"/>
  <c r="EZ11" i="4"/>
  <c r="FB10" i="4"/>
  <c r="FA10" i="4"/>
  <c r="EZ10" i="4"/>
  <c r="EY21" i="4"/>
  <c r="EX21" i="4"/>
  <c r="EW21" i="4"/>
  <c r="EV21" i="4"/>
  <c r="EU21" i="4"/>
  <c r="ET21" i="4"/>
  <c r="ES21" i="4"/>
  <c r="ER21" i="4"/>
  <c r="EQ21" i="4"/>
  <c r="EP21" i="4"/>
  <c r="EO21" i="4"/>
  <c r="EN21" i="4"/>
  <c r="EM21" i="4"/>
  <c r="EL21" i="4"/>
  <c r="EK21" i="4"/>
  <c r="EJ21" i="4"/>
  <c r="EI21" i="4"/>
  <c r="EH21" i="4"/>
  <c r="EG21" i="4"/>
  <c r="EF21" i="4"/>
  <c r="EE21" i="4"/>
  <c r="ED21" i="4"/>
  <c r="EC21" i="4"/>
  <c r="EB21" i="4"/>
  <c r="EA21" i="4"/>
  <c r="DZ21" i="4"/>
  <c r="DY21" i="4"/>
  <c r="DX21" i="4"/>
  <c r="DW21" i="4"/>
  <c r="DV21" i="4"/>
  <c r="DU21" i="4"/>
  <c r="DT21" i="4"/>
  <c r="DS21" i="4"/>
  <c r="DR21" i="4"/>
  <c r="DQ21" i="4"/>
  <c r="DP21" i="4"/>
  <c r="DO21" i="4"/>
  <c r="DN21" i="4"/>
  <c r="DM21" i="4"/>
  <c r="DL21" i="4"/>
  <c r="DK21" i="4"/>
  <c r="DJ21" i="4"/>
  <c r="DI21" i="4"/>
  <c r="DH21" i="4"/>
  <c r="DG21" i="4"/>
  <c r="DF21" i="4"/>
  <c r="DE21" i="4"/>
  <c r="DD21" i="4"/>
  <c r="DC21" i="4"/>
  <c r="DB21" i="4"/>
  <c r="DA21" i="4"/>
  <c r="CZ21" i="4"/>
  <c r="CY21" i="4"/>
  <c r="CX21" i="4"/>
  <c r="CW21" i="4"/>
  <c r="CV21" i="4"/>
  <c r="CU21" i="4"/>
  <c r="CT21" i="4"/>
  <c r="CS21" i="4"/>
  <c r="CR21" i="4"/>
  <c r="CQ21" i="4"/>
  <c r="CP21" i="4"/>
  <c r="CO21" i="4"/>
  <c r="CN21" i="4"/>
  <c r="CM21" i="4"/>
  <c r="CL21" i="4"/>
  <c r="CK21" i="4"/>
  <c r="CJ21" i="4"/>
  <c r="CI21" i="4"/>
  <c r="CH21" i="4"/>
  <c r="CG21" i="4"/>
  <c r="CF21" i="4"/>
  <c r="CE21" i="4"/>
  <c r="CD21" i="4"/>
  <c r="CC21" i="4"/>
  <c r="CB21" i="4"/>
  <c r="CA21" i="4"/>
  <c r="BZ21" i="4"/>
  <c r="BY21" i="4"/>
  <c r="BX21" i="4"/>
  <c r="BW21" i="4"/>
  <c r="BV21" i="4"/>
  <c r="BU21" i="4"/>
  <c r="BT21" i="4"/>
  <c r="BP21" i="4"/>
  <c r="BO21" i="4"/>
  <c r="BN21" i="4"/>
  <c r="BM21" i="4"/>
  <c r="BL21" i="4"/>
  <c r="BK21" i="4"/>
  <c r="BJ21" i="4"/>
  <c r="BI21" i="4"/>
  <c r="BH21" i="4"/>
  <c r="BG21" i="4"/>
  <c r="BF21" i="4"/>
  <c r="BE21" i="4"/>
  <c r="BD21" i="4"/>
  <c r="BC21" i="4"/>
  <c r="BB21" i="4"/>
  <c r="BA21" i="4"/>
  <c r="AZ21" i="4"/>
  <c r="AY21" i="4"/>
  <c r="AX21" i="4"/>
  <c r="AW21" i="4"/>
  <c r="AV21" i="4"/>
  <c r="AU21" i="4"/>
  <c r="AT21" i="4"/>
  <c r="AS21" i="4"/>
  <c r="AR21" i="4"/>
  <c r="AQ21" i="4"/>
  <c r="AP21" i="4"/>
  <c r="AO21" i="4"/>
  <c r="AN21" i="4"/>
  <c r="AM21" i="4"/>
  <c r="AL21" i="4"/>
  <c r="AK21" i="4"/>
  <c r="AJ21" i="4"/>
  <c r="AI21" i="4"/>
  <c r="AH21" i="4"/>
  <c r="AG21" i="4"/>
  <c r="AF21" i="4"/>
  <c r="AE21" i="4"/>
  <c r="AD21" i="4"/>
  <c r="AC21" i="4"/>
  <c r="AB21" i="4"/>
  <c r="AA21" i="4"/>
  <c r="Z21" i="4"/>
  <c r="Y21" i="4"/>
  <c r="X21" i="4"/>
  <c r="W21" i="4"/>
  <c r="V21" i="4"/>
  <c r="U21" i="4"/>
  <c r="T21" i="4"/>
  <c r="S21" i="4"/>
  <c r="R21" i="4"/>
  <c r="Q21" i="4"/>
  <c r="P21" i="4"/>
  <c r="O21" i="4"/>
  <c r="N21" i="4"/>
  <c r="M21" i="4"/>
  <c r="L21" i="4"/>
  <c r="K21" i="4"/>
  <c r="J21" i="4"/>
  <c r="I21" i="4"/>
  <c r="H21" i="4"/>
  <c r="G21" i="4"/>
  <c r="F21" i="4"/>
  <c r="E21" i="4"/>
  <c r="D21" i="4"/>
  <c r="C21" i="4"/>
  <c r="AU48" i="4"/>
  <c r="AT48" i="4"/>
  <c r="AS48" i="4"/>
  <c r="AU47" i="4"/>
  <c r="AT47" i="4"/>
  <c r="AS47" i="4"/>
  <c r="AU46" i="4"/>
  <c r="AT46" i="4"/>
  <c r="AS46" i="4"/>
  <c r="AU45" i="4"/>
  <c r="AT45" i="4"/>
  <c r="AS45" i="4"/>
  <c r="AU44" i="4"/>
  <c r="AT44" i="4"/>
  <c r="AS44" i="4"/>
  <c r="AU43" i="4"/>
  <c r="AT43" i="4"/>
  <c r="AS43" i="4"/>
  <c r="AU42" i="4"/>
  <c r="AT42" i="4"/>
  <c r="AS42" i="4"/>
  <c r="AU41" i="4"/>
  <c r="AT41" i="4"/>
  <c r="AS41" i="4"/>
  <c r="AU40" i="4"/>
  <c r="AT40" i="4"/>
  <c r="AS40" i="4"/>
  <c r="AU39" i="4"/>
  <c r="AT39" i="4"/>
  <c r="AS39" i="4"/>
  <c r="AU38" i="4"/>
  <c r="AT38" i="4"/>
  <c r="AS38" i="4"/>
  <c r="AU37" i="4"/>
  <c r="AT37" i="4"/>
  <c r="AS37" i="4"/>
  <c r="AU36" i="4"/>
  <c r="AT36" i="4"/>
  <c r="AS36" i="4"/>
  <c r="AU35" i="4"/>
  <c r="AT35" i="4"/>
  <c r="AS35" i="4"/>
  <c r="AU34" i="4"/>
  <c r="AT34" i="4"/>
  <c r="AS34" i="4"/>
  <c r="AU33" i="4"/>
  <c r="AT33" i="4"/>
  <c r="AS33" i="4"/>
  <c r="AU32" i="4"/>
  <c r="AT32" i="4"/>
  <c r="AS32" i="4"/>
  <c r="AU31" i="4"/>
  <c r="AT31" i="4"/>
  <c r="AS31" i="4"/>
  <c r="AU30" i="4"/>
  <c r="AT30" i="4"/>
  <c r="AS30" i="4"/>
  <c r="AU29" i="4"/>
  <c r="AT29" i="4"/>
  <c r="AS29" i="4"/>
  <c r="AU28" i="4"/>
  <c r="AT28" i="4"/>
  <c r="AS28" i="4"/>
  <c r="AU27" i="4"/>
  <c r="AT27" i="4"/>
  <c r="AS27" i="4"/>
  <c r="AU26" i="4"/>
  <c r="AT26" i="4"/>
  <c r="AS26" i="4"/>
  <c r="AU25" i="4"/>
  <c r="AT25" i="4"/>
  <c r="AS25" i="4"/>
  <c r="AU24" i="4"/>
  <c r="AT24" i="4"/>
  <c r="AS24" i="4"/>
  <c r="AU23" i="4"/>
  <c r="AT23" i="4"/>
  <c r="AS23" i="4"/>
  <c r="AU22" i="4"/>
  <c r="AT22" i="4"/>
  <c r="AS22" i="4"/>
  <c r="AU20" i="4"/>
  <c r="AT20" i="4"/>
  <c r="AS20" i="4"/>
  <c r="AU19" i="4"/>
  <c r="AT19" i="4"/>
  <c r="AS19" i="4"/>
  <c r="AU18" i="4"/>
  <c r="AT18" i="4"/>
  <c r="AS18" i="4"/>
  <c r="AU17" i="4"/>
  <c r="AT17" i="4"/>
  <c r="AS17" i="4"/>
  <c r="AU16" i="4"/>
  <c r="AT16" i="4"/>
  <c r="AS16" i="4"/>
  <c r="AU15" i="4"/>
  <c r="AT15" i="4"/>
  <c r="AS15" i="4"/>
  <c r="AU14" i="4"/>
  <c r="AT14" i="4"/>
  <c r="AS14" i="4"/>
  <c r="AU13" i="4"/>
  <c r="AT13" i="4"/>
  <c r="AS13" i="4"/>
  <c r="AU12" i="4"/>
  <c r="AT12" i="4"/>
  <c r="AS12" i="4"/>
  <c r="AU11" i="4"/>
  <c r="AT11" i="4"/>
  <c r="AS11" i="4"/>
  <c r="AU10" i="4"/>
  <c r="AT10" i="4"/>
  <c r="AS10" i="4"/>
  <c r="AU4" i="4"/>
  <c r="AT4" i="4"/>
  <c r="AS4" i="4"/>
  <c r="AX48" i="4"/>
  <c r="AW48" i="4"/>
  <c r="AV48" i="4"/>
  <c r="AX47" i="4"/>
  <c r="AW47" i="4"/>
  <c r="AV47" i="4"/>
  <c r="AX46" i="4"/>
  <c r="AW46" i="4"/>
  <c r="AV46" i="4"/>
  <c r="AX45" i="4"/>
  <c r="AW45" i="4"/>
  <c r="AV45" i="4"/>
  <c r="AX44" i="4"/>
  <c r="AW44" i="4"/>
  <c r="AV44" i="4"/>
  <c r="AX43" i="4"/>
  <c r="AW43" i="4"/>
  <c r="AV43" i="4"/>
  <c r="AX42" i="4"/>
  <c r="AW42" i="4"/>
  <c r="AV42" i="4"/>
  <c r="AX41" i="4"/>
  <c r="AW41" i="4"/>
  <c r="AV41" i="4"/>
  <c r="AX40" i="4"/>
  <c r="AW40" i="4"/>
  <c r="AV40" i="4"/>
  <c r="AX39" i="4"/>
  <c r="AW39" i="4"/>
  <c r="AV39" i="4"/>
  <c r="AX38" i="4"/>
  <c r="AW38" i="4"/>
  <c r="AV38" i="4"/>
  <c r="AX37" i="4"/>
  <c r="AW37" i="4"/>
  <c r="AV37" i="4"/>
  <c r="AX36" i="4"/>
  <c r="AW36" i="4"/>
  <c r="AV36" i="4"/>
  <c r="AX35" i="4"/>
  <c r="AW35" i="4"/>
  <c r="AV35" i="4"/>
  <c r="AX34" i="4"/>
  <c r="AW34" i="4"/>
  <c r="AV34" i="4"/>
  <c r="AX33" i="4"/>
  <c r="AW33" i="4"/>
  <c r="AV33" i="4"/>
  <c r="AX32" i="4"/>
  <c r="AW32" i="4"/>
  <c r="AV32" i="4"/>
  <c r="AX31" i="4"/>
  <c r="AW31" i="4"/>
  <c r="AV31" i="4"/>
  <c r="AX30" i="4"/>
  <c r="AW30" i="4"/>
  <c r="AV30" i="4"/>
  <c r="AX29" i="4"/>
  <c r="AW29" i="4"/>
  <c r="AV29" i="4"/>
  <c r="AX28" i="4"/>
  <c r="AW28" i="4"/>
  <c r="AV28" i="4"/>
  <c r="AX27" i="4"/>
  <c r="AW27" i="4"/>
  <c r="AV27" i="4"/>
  <c r="AX26" i="4"/>
  <c r="AW26" i="4"/>
  <c r="AV26" i="4"/>
  <c r="AX25" i="4"/>
  <c r="AW25" i="4"/>
  <c r="AV25" i="4"/>
  <c r="AX24" i="4"/>
  <c r="AW24" i="4"/>
  <c r="AV24" i="4"/>
  <c r="AX23" i="4"/>
  <c r="AW23" i="4"/>
  <c r="AV23" i="4"/>
  <c r="AX22" i="4"/>
  <c r="AW22" i="4"/>
  <c r="AV22" i="4"/>
  <c r="AX20" i="4"/>
  <c r="AW20" i="4"/>
  <c r="AV20" i="4"/>
  <c r="AX19" i="4"/>
  <c r="AW19" i="4"/>
  <c r="AV19" i="4"/>
  <c r="AX18" i="4"/>
  <c r="AW18" i="4"/>
  <c r="AV18" i="4"/>
  <c r="AX17" i="4"/>
  <c r="AW17" i="4"/>
  <c r="AV17" i="4"/>
  <c r="AX16" i="4"/>
  <c r="AW16" i="4"/>
  <c r="AV16" i="4"/>
  <c r="AX15" i="4"/>
  <c r="AW15" i="4"/>
  <c r="AV15" i="4"/>
  <c r="AX14" i="4"/>
  <c r="AW14" i="4"/>
  <c r="AV14" i="4"/>
  <c r="AX13" i="4"/>
  <c r="AW13" i="4"/>
  <c r="AV13" i="4"/>
  <c r="AX12" i="4"/>
  <c r="AW12" i="4"/>
  <c r="AV12" i="4"/>
  <c r="AX11" i="4"/>
  <c r="AW11" i="4"/>
  <c r="AV11" i="4"/>
  <c r="AX10" i="4"/>
  <c r="AW10" i="4"/>
  <c r="AV10" i="4"/>
  <c r="AX4" i="4"/>
  <c r="AW4" i="4"/>
  <c r="AV4" i="4"/>
  <c r="AU6" i="3"/>
  <c r="AU73" i="3" s="1"/>
  <c r="AT6" i="3"/>
  <c r="AT68" i="3" s="1"/>
  <c r="AS6" i="3"/>
  <c r="AS71" i="3" s="1"/>
  <c r="AX6" i="3"/>
  <c r="AX73" i="3" s="1"/>
  <c r="AW6" i="3"/>
  <c r="AW68" i="3" s="1"/>
  <c r="AV6" i="3"/>
  <c r="AV71" i="3" s="1"/>
  <c r="AQ23" i="2"/>
  <c r="AP23" i="2"/>
  <c r="AO23" i="2"/>
  <c r="AN23" i="2"/>
  <c r="AM23" i="2"/>
  <c r="AL23" i="2"/>
  <c r="AQ22" i="2"/>
  <c r="AP22" i="2"/>
  <c r="AO22" i="2"/>
  <c r="AN22" i="2"/>
  <c r="AM22" i="2"/>
  <c r="AL22" i="2"/>
  <c r="AQ21" i="2"/>
  <c r="AP21" i="2"/>
  <c r="AO21" i="2"/>
  <c r="AN21" i="2"/>
  <c r="AM21" i="2"/>
  <c r="AL21" i="2"/>
  <c r="AK23" i="2"/>
  <c r="AK22" i="2"/>
  <c r="AK21" i="2"/>
  <c r="D16" i="6"/>
  <c r="E14" i="6"/>
  <c r="E13" i="6"/>
  <c r="E12" i="6"/>
  <c r="E11" i="6"/>
  <c r="FJ20" i="3" l="1"/>
  <c r="FP20" i="3"/>
  <c r="FK20" i="3"/>
  <c r="FN20" i="3"/>
  <c r="FM20" i="3"/>
  <c r="E16" i="6"/>
  <c r="AK13" i="2" s="1"/>
  <c r="FO20" i="3"/>
  <c r="FL20" i="3"/>
  <c r="AN24" i="2"/>
  <c r="AQ24" i="2"/>
  <c r="AO24" i="2"/>
  <c r="AL24" i="2"/>
  <c r="BF5" i="2" s="1"/>
  <c r="AM24" i="2"/>
  <c r="BJ5" i="2" s="1"/>
  <c r="AP24" i="2"/>
  <c r="AX20" i="3"/>
  <c r="AS20" i="3"/>
  <c r="AT20" i="3"/>
  <c r="AU20" i="3"/>
  <c r="AV20" i="3"/>
  <c r="AW20" i="3"/>
  <c r="AK24" i="2"/>
  <c r="BC5" i="2" s="1"/>
  <c r="AS28" i="3"/>
  <c r="AS36" i="3"/>
  <c r="AS65" i="3"/>
  <c r="AU38" i="3"/>
  <c r="AS11" i="3"/>
  <c r="AS44" i="3"/>
  <c r="AU13" i="3"/>
  <c r="AU46" i="3"/>
  <c r="AS19" i="3"/>
  <c r="AS55" i="3"/>
  <c r="AU22" i="3"/>
  <c r="AU57" i="3"/>
  <c r="AU30" i="3"/>
  <c r="AU68" i="3"/>
  <c r="AT11" i="3"/>
  <c r="AS14" i="3"/>
  <c r="AU16" i="3"/>
  <c r="AT19" i="3"/>
  <c r="AS23" i="3"/>
  <c r="AU25" i="3"/>
  <c r="AT28" i="3"/>
  <c r="AS31" i="3"/>
  <c r="AU33" i="3"/>
  <c r="AT36" i="3"/>
  <c r="AS39" i="3"/>
  <c r="AU41" i="3"/>
  <c r="AT44" i="3"/>
  <c r="AS47" i="3"/>
  <c r="AU52" i="3"/>
  <c r="AT55" i="3"/>
  <c r="AS58" i="3"/>
  <c r="AU62" i="3"/>
  <c r="AT65" i="3"/>
  <c r="AS69" i="3"/>
  <c r="AU71" i="3"/>
  <c r="AS9" i="3"/>
  <c r="AU11" i="3"/>
  <c r="AT14" i="3"/>
  <c r="AS17" i="3"/>
  <c r="AU19" i="3"/>
  <c r="AT23" i="3"/>
  <c r="AS26" i="3"/>
  <c r="AU28" i="3"/>
  <c r="AT31" i="3"/>
  <c r="AS34" i="3"/>
  <c r="AU36" i="3"/>
  <c r="AT39" i="3"/>
  <c r="AS42" i="3"/>
  <c r="AU44" i="3"/>
  <c r="AT47" i="3"/>
  <c r="AS53" i="3"/>
  <c r="AU55" i="3"/>
  <c r="AT58" i="3"/>
  <c r="AS63" i="3"/>
  <c r="AU65" i="3"/>
  <c r="AT69" i="3"/>
  <c r="AS72" i="3"/>
  <c r="AT16" i="3"/>
  <c r="AT25" i="3"/>
  <c r="AT52" i="3"/>
  <c r="AV55" i="3"/>
  <c r="AT9" i="3"/>
  <c r="AS12" i="3"/>
  <c r="AU14" i="3"/>
  <c r="AT17" i="3"/>
  <c r="AS21" i="3"/>
  <c r="AU23" i="3"/>
  <c r="AT26" i="3"/>
  <c r="AS29" i="3"/>
  <c r="AU31" i="3"/>
  <c r="AT34" i="3"/>
  <c r="AS37" i="3"/>
  <c r="AU39" i="3"/>
  <c r="AT42" i="3"/>
  <c r="AS45" i="3"/>
  <c r="AU47" i="3"/>
  <c r="AT53" i="3"/>
  <c r="AS56" i="3"/>
  <c r="AU58" i="3"/>
  <c r="AT63" i="3"/>
  <c r="AS66" i="3"/>
  <c r="AU69" i="3"/>
  <c r="AT72" i="3"/>
  <c r="AT33" i="3"/>
  <c r="AT62" i="3"/>
  <c r="AT71" i="3"/>
  <c r="AX57" i="3"/>
  <c r="AU9" i="3"/>
  <c r="AT12" i="3"/>
  <c r="AS15" i="3"/>
  <c r="AU17" i="3"/>
  <c r="AT21" i="3"/>
  <c r="AS24" i="3"/>
  <c r="AU26" i="3"/>
  <c r="AT29" i="3"/>
  <c r="AS32" i="3"/>
  <c r="AU34" i="3"/>
  <c r="AT37" i="3"/>
  <c r="AS40" i="3"/>
  <c r="AU42" i="3"/>
  <c r="AT45" i="3"/>
  <c r="AS49" i="3"/>
  <c r="AU53" i="3"/>
  <c r="AT56" i="3"/>
  <c r="AS59" i="3"/>
  <c r="AU63" i="3"/>
  <c r="AT66" i="3"/>
  <c r="AS70" i="3"/>
  <c r="AU72" i="3"/>
  <c r="AT41" i="3"/>
  <c r="AV65" i="3"/>
  <c r="AS10" i="3"/>
  <c r="AU12" i="3"/>
  <c r="AT15" i="3"/>
  <c r="AS18" i="3"/>
  <c r="AU21" i="3"/>
  <c r="AT24" i="3"/>
  <c r="AS27" i="3"/>
  <c r="AU29" i="3"/>
  <c r="AT32" i="3"/>
  <c r="AS35" i="3"/>
  <c r="AU37" i="3"/>
  <c r="AT40" i="3"/>
  <c r="AS43" i="3"/>
  <c r="AU45" i="3"/>
  <c r="AT49" i="3"/>
  <c r="AS54" i="3"/>
  <c r="AU56" i="3"/>
  <c r="AT59" i="3"/>
  <c r="AS64" i="3"/>
  <c r="AU66" i="3"/>
  <c r="AT70" i="3"/>
  <c r="AS73" i="3"/>
  <c r="AX68" i="3"/>
  <c r="AT10" i="3"/>
  <c r="AS13" i="3"/>
  <c r="AU15" i="3"/>
  <c r="AT18" i="3"/>
  <c r="AS22" i="3"/>
  <c r="AU24" i="3"/>
  <c r="AT27" i="3"/>
  <c r="AS30" i="3"/>
  <c r="AU32" i="3"/>
  <c r="AT35" i="3"/>
  <c r="AS38" i="3"/>
  <c r="AU40" i="3"/>
  <c r="AT43" i="3"/>
  <c r="AS46" i="3"/>
  <c r="AU49" i="3"/>
  <c r="AT54" i="3"/>
  <c r="AS57" i="3"/>
  <c r="AU59" i="3"/>
  <c r="AT64" i="3"/>
  <c r="AS68" i="3"/>
  <c r="AU70" i="3"/>
  <c r="AT73" i="3"/>
  <c r="AU10" i="3"/>
  <c r="AT13" i="3"/>
  <c r="AS16" i="3"/>
  <c r="AU18" i="3"/>
  <c r="AT22" i="3"/>
  <c r="AS25" i="3"/>
  <c r="AU27" i="3"/>
  <c r="AT30" i="3"/>
  <c r="AS33" i="3"/>
  <c r="AU35" i="3"/>
  <c r="AT38" i="3"/>
  <c r="AS41" i="3"/>
  <c r="AU43" i="3"/>
  <c r="AT46" i="3"/>
  <c r="AS52" i="3"/>
  <c r="AU54" i="3"/>
  <c r="AT57" i="3"/>
  <c r="AS62" i="3"/>
  <c r="AU64" i="3"/>
  <c r="AX52" i="3"/>
  <c r="AW55" i="3"/>
  <c r="AV58" i="3"/>
  <c r="AX62" i="3"/>
  <c r="AW65" i="3"/>
  <c r="AV69" i="3"/>
  <c r="AX71" i="3"/>
  <c r="AV53" i="3"/>
  <c r="AX55" i="3"/>
  <c r="AW58" i="3"/>
  <c r="AV63" i="3"/>
  <c r="AX65" i="3"/>
  <c r="AW69" i="3"/>
  <c r="AV72" i="3"/>
  <c r="AW53" i="3"/>
  <c r="AV56" i="3"/>
  <c r="AX58" i="3"/>
  <c r="AW63" i="3"/>
  <c r="AV66" i="3"/>
  <c r="AX69" i="3"/>
  <c r="AW72" i="3"/>
  <c r="AW71" i="3"/>
  <c r="AV49" i="3"/>
  <c r="AX53" i="3"/>
  <c r="AW56" i="3"/>
  <c r="AV59" i="3"/>
  <c r="AX63" i="3"/>
  <c r="AW66" i="3"/>
  <c r="AV70" i="3"/>
  <c r="AX72" i="3"/>
  <c r="AW52" i="3"/>
  <c r="AW62" i="3"/>
  <c r="AW49" i="3"/>
  <c r="AV54" i="3"/>
  <c r="AX56" i="3"/>
  <c r="AW59" i="3"/>
  <c r="AV64" i="3"/>
  <c r="AX66" i="3"/>
  <c r="AW70" i="3"/>
  <c r="AV73" i="3"/>
  <c r="AX49" i="3"/>
  <c r="AW54" i="3"/>
  <c r="AV57" i="3"/>
  <c r="AX59" i="3"/>
  <c r="AW64" i="3"/>
  <c r="AV68" i="3"/>
  <c r="AX70" i="3"/>
  <c r="AW73" i="3"/>
  <c r="AV52" i="3"/>
  <c r="AX54" i="3"/>
  <c r="AW57" i="3"/>
  <c r="AV62" i="3"/>
  <c r="AX64" i="3"/>
  <c r="FG6" i="3"/>
  <c r="FH4" i="4"/>
  <c r="FG4" i="4"/>
  <c r="FF4" i="4"/>
  <c r="FE4" i="4"/>
  <c r="FD4" i="4"/>
  <c r="FC4" i="4"/>
  <c r="FB4" i="4"/>
  <c r="FA4" i="4"/>
  <c r="EZ4" i="4"/>
  <c r="FH6" i="5"/>
  <c r="FG6" i="5"/>
  <c r="FF6" i="5"/>
  <c r="FE6" i="5"/>
  <c r="FD6" i="5"/>
  <c r="FC6" i="5"/>
  <c r="FB6" i="5"/>
  <c r="FA6" i="5"/>
  <c r="EZ6" i="5"/>
  <c r="FH6" i="3"/>
  <c r="FF6" i="3"/>
  <c r="FE6" i="3"/>
  <c r="FD6" i="3"/>
  <c r="FC6" i="3"/>
  <c r="FB6" i="3"/>
  <c r="FA6" i="3"/>
  <c r="EZ6" i="3"/>
  <c r="EY48" i="4"/>
  <c r="EX48" i="4"/>
  <c r="EW48" i="4"/>
  <c r="EV48" i="4"/>
  <c r="EU48" i="4"/>
  <c r="ET48" i="4"/>
  <c r="ES48" i="4"/>
  <c r="ER48" i="4"/>
  <c r="EQ48" i="4"/>
  <c r="EP48" i="4"/>
  <c r="EO48" i="4"/>
  <c r="EN48" i="4"/>
  <c r="EM48" i="4"/>
  <c r="EL48" i="4"/>
  <c r="EK48" i="4"/>
  <c r="EJ48" i="4"/>
  <c r="EI48" i="4"/>
  <c r="EH48" i="4"/>
  <c r="EG48" i="4"/>
  <c r="EF48" i="4"/>
  <c r="EE48" i="4"/>
  <c r="ED48" i="4"/>
  <c r="EC48" i="4"/>
  <c r="EB48" i="4"/>
  <c r="DZ48" i="4"/>
  <c r="DY48" i="4"/>
  <c r="DX48" i="4"/>
  <c r="DW48" i="4"/>
  <c r="DV48" i="4"/>
  <c r="DT48" i="4"/>
  <c r="DS48" i="4"/>
  <c r="DQ48" i="4"/>
  <c r="DP48" i="4"/>
  <c r="DO48" i="4"/>
  <c r="DM48" i="4"/>
  <c r="DL48" i="4"/>
  <c r="DJ48" i="4"/>
  <c r="DI48" i="4"/>
  <c r="DH48" i="4"/>
  <c r="DG48" i="4"/>
  <c r="DF48" i="4"/>
  <c r="DE48" i="4"/>
  <c r="DD48" i="4"/>
  <c r="DC48" i="4"/>
  <c r="DB48" i="4"/>
  <c r="DA48" i="4"/>
  <c r="CZ48" i="4"/>
  <c r="CY48" i="4"/>
  <c r="CX48" i="4"/>
  <c r="CW48" i="4"/>
  <c r="CV48" i="4"/>
  <c r="CU48" i="4"/>
  <c r="CT48" i="4"/>
  <c r="CS48" i="4"/>
  <c r="CR48" i="4"/>
  <c r="CQ48" i="4"/>
  <c r="CP48" i="4"/>
  <c r="CO48" i="4"/>
  <c r="CN48" i="4"/>
  <c r="CM48" i="4"/>
  <c r="CL48" i="4"/>
  <c r="CK48" i="4"/>
  <c r="CJ48" i="4"/>
  <c r="CI48" i="4"/>
  <c r="CH48" i="4"/>
  <c r="CG48" i="4"/>
  <c r="CF48" i="4"/>
  <c r="CD48" i="4"/>
  <c r="CC48" i="4"/>
  <c r="CA48" i="4"/>
  <c r="BZ48" i="4"/>
  <c r="BY48" i="4"/>
  <c r="BW48" i="4"/>
  <c r="BV48" i="4"/>
  <c r="BT48" i="4"/>
  <c r="BO48" i="4"/>
  <c r="BN48" i="4"/>
  <c r="BL48" i="4"/>
  <c r="BK48" i="4"/>
  <c r="BI48" i="4"/>
  <c r="BH48" i="4"/>
  <c r="BF48" i="4"/>
  <c r="BE48" i="4"/>
  <c r="BC48" i="4"/>
  <c r="BB48" i="4"/>
  <c r="BA48" i="4"/>
  <c r="AZ48" i="4"/>
  <c r="AY48" i="4"/>
  <c r="AR48" i="4"/>
  <c r="AX47" i="3" s="1"/>
  <c r="AQ48" i="4"/>
  <c r="AW47" i="3" s="1"/>
  <c r="AP48" i="4"/>
  <c r="AV47" i="3" s="1"/>
  <c r="AO48" i="4"/>
  <c r="AN48" i="4"/>
  <c r="AM48" i="4"/>
  <c r="AL48" i="4"/>
  <c r="AK48" i="4"/>
  <c r="AJ48" i="4"/>
  <c r="AI48" i="4"/>
  <c r="AH48" i="4"/>
  <c r="AG48" i="4"/>
  <c r="AF48" i="4"/>
  <c r="AE48" i="4"/>
  <c r="AD48" i="4"/>
  <c r="AC48" i="4"/>
  <c r="AB48" i="4"/>
  <c r="AA48" i="4"/>
  <c r="V48" i="4"/>
  <c r="Q48" i="4"/>
  <c r="L48" i="4"/>
  <c r="K48" i="4"/>
  <c r="J48" i="4"/>
  <c r="I48" i="4"/>
  <c r="F48" i="4"/>
  <c r="C48" i="4"/>
  <c r="EY47" i="4"/>
  <c r="EX47" i="4"/>
  <c r="EW47" i="4"/>
  <c r="EV47" i="4"/>
  <c r="EU47" i="4"/>
  <c r="ET47" i="4"/>
  <c r="ES47" i="4"/>
  <c r="ER47" i="4"/>
  <c r="EQ47" i="4"/>
  <c r="EP47" i="4"/>
  <c r="EO47" i="4"/>
  <c r="EN47" i="4"/>
  <c r="EM47" i="4"/>
  <c r="EL47" i="4"/>
  <c r="EK47" i="4"/>
  <c r="EJ47" i="4"/>
  <c r="EI47" i="4"/>
  <c r="EH47" i="4"/>
  <c r="EG47" i="4"/>
  <c r="EF47" i="4"/>
  <c r="EE47" i="4"/>
  <c r="ED47" i="4"/>
  <c r="EC47" i="4"/>
  <c r="EB47" i="4"/>
  <c r="EA47" i="4"/>
  <c r="DZ47" i="4"/>
  <c r="DY47" i="4"/>
  <c r="DX47" i="4"/>
  <c r="DW47" i="4"/>
  <c r="DV47" i="4"/>
  <c r="DU47" i="4"/>
  <c r="DT47" i="4"/>
  <c r="DS47" i="4"/>
  <c r="DR47" i="4"/>
  <c r="DQ47" i="4"/>
  <c r="DP47" i="4"/>
  <c r="DO47" i="4"/>
  <c r="DN47" i="4"/>
  <c r="DM47" i="4"/>
  <c r="DL47" i="4"/>
  <c r="DK47" i="4"/>
  <c r="DJ47" i="4"/>
  <c r="DI47" i="4"/>
  <c r="DH47" i="4"/>
  <c r="DG47" i="4"/>
  <c r="DF47" i="4"/>
  <c r="DE47" i="4"/>
  <c r="DD47" i="4"/>
  <c r="DC47" i="4"/>
  <c r="DB47" i="4"/>
  <c r="DA47" i="4"/>
  <c r="CZ47" i="4"/>
  <c r="CY47" i="4"/>
  <c r="CX47" i="4"/>
  <c r="CW47" i="4"/>
  <c r="CV47" i="4"/>
  <c r="CU47" i="4"/>
  <c r="CT47" i="4"/>
  <c r="CS47" i="4"/>
  <c r="CR47" i="4"/>
  <c r="CQ47" i="4"/>
  <c r="CO47" i="4"/>
  <c r="CL47" i="4"/>
  <c r="CI47" i="4"/>
  <c r="CH47" i="4"/>
  <c r="CF47" i="4"/>
  <c r="CE47" i="4"/>
  <c r="CD47" i="4"/>
  <c r="CC47" i="4"/>
  <c r="CB47" i="4"/>
  <c r="CA47" i="4"/>
  <c r="BZ47" i="4"/>
  <c r="BY47" i="4"/>
  <c r="BX47" i="4"/>
  <c r="BW47" i="4"/>
  <c r="BV47" i="4"/>
  <c r="BT47" i="4"/>
  <c r="BP47" i="4"/>
  <c r="BN47" i="4"/>
  <c r="BM47" i="4"/>
  <c r="BK47" i="4"/>
  <c r="BJ47" i="4"/>
  <c r="BH47" i="4"/>
  <c r="BG47" i="4"/>
  <c r="BE47" i="4"/>
  <c r="BD47" i="4"/>
  <c r="BC47" i="4"/>
  <c r="BB47" i="4"/>
  <c r="BA47" i="4"/>
  <c r="AZ47" i="4"/>
  <c r="AY47" i="4"/>
  <c r="AR47" i="4"/>
  <c r="AX46" i="3" s="1"/>
  <c r="AQ47" i="4"/>
  <c r="AW46" i="3" s="1"/>
  <c r="AP47" i="4"/>
  <c r="AV46" i="3" s="1"/>
  <c r="AO47" i="4"/>
  <c r="AN47" i="4"/>
  <c r="AM47" i="4"/>
  <c r="AL47" i="4"/>
  <c r="AK47" i="4"/>
  <c r="AJ47" i="4"/>
  <c r="AI47" i="4"/>
  <c r="AH47" i="4"/>
  <c r="AG47" i="4"/>
  <c r="AF47" i="4"/>
  <c r="AE47" i="4"/>
  <c r="AD47" i="4"/>
  <c r="AC47" i="4"/>
  <c r="AB47" i="4"/>
  <c r="AA47" i="4"/>
  <c r="Z47" i="4"/>
  <c r="X47" i="4"/>
  <c r="V47" i="4"/>
  <c r="T47" i="4"/>
  <c r="R47" i="4"/>
  <c r="Q47" i="4"/>
  <c r="O47" i="4"/>
  <c r="M47" i="4"/>
  <c r="L47" i="4"/>
  <c r="K47" i="4"/>
  <c r="J47" i="4"/>
  <c r="I47" i="4"/>
  <c r="F47" i="4"/>
  <c r="C47" i="4"/>
  <c r="EY46" i="4"/>
  <c r="EX46" i="4"/>
  <c r="EW46" i="4"/>
  <c r="EV46" i="4"/>
  <c r="EU46" i="4"/>
  <c r="ET46" i="4"/>
  <c r="ES46" i="4"/>
  <c r="ER46" i="4"/>
  <c r="EQ46" i="4"/>
  <c r="EP46" i="4"/>
  <c r="EO46" i="4"/>
  <c r="EN46" i="4"/>
  <c r="EM46" i="4"/>
  <c r="EL46" i="4"/>
  <c r="EK46" i="4"/>
  <c r="EJ46" i="4"/>
  <c r="EI46" i="4"/>
  <c r="EH46" i="4"/>
  <c r="EG46" i="4"/>
  <c r="EF46" i="4"/>
  <c r="EE46" i="4"/>
  <c r="ED46" i="4"/>
  <c r="EC46" i="4"/>
  <c r="EB46" i="4"/>
  <c r="DZ46" i="4"/>
  <c r="DY46" i="4"/>
  <c r="DX46" i="4"/>
  <c r="DW46" i="4"/>
  <c r="DV46" i="4"/>
  <c r="DT46" i="4"/>
  <c r="DS46" i="4"/>
  <c r="DQ46" i="4"/>
  <c r="DP46" i="4"/>
  <c r="DO46" i="4"/>
  <c r="DN46" i="4"/>
  <c r="DM46" i="4"/>
  <c r="DL46" i="4"/>
  <c r="DJ46" i="4"/>
  <c r="DI46" i="4"/>
  <c r="DH46" i="4"/>
  <c r="DF46" i="4"/>
  <c r="DE46" i="4"/>
  <c r="DD46" i="4"/>
  <c r="DC46" i="4"/>
  <c r="DB46" i="4"/>
  <c r="DA46" i="4"/>
  <c r="CZ46" i="4"/>
  <c r="CY46" i="4"/>
  <c r="CX46" i="4"/>
  <c r="CW46" i="4"/>
  <c r="CV46" i="4"/>
  <c r="CU46" i="4"/>
  <c r="CT46" i="4"/>
  <c r="CS46" i="4"/>
  <c r="CR46" i="4"/>
  <c r="CQ46" i="4"/>
  <c r="CP46" i="4"/>
  <c r="CO46" i="4"/>
  <c r="CL46" i="4"/>
  <c r="CI46" i="4"/>
  <c r="CG46" i="4"/>
  <c r="CD46" i="4"/>
  <c r="CC46" i="4"/>
  <c r="CB46" i="4"/>
  <c r="CA46" i="4"/>
  <c r="BZ46" i="4"/>
  <c r="BY46" i="4"/>
  <c r="BX46" i="4"/>
  <c r="BW46" i="4"/>
  <c r="BV46" i="4"/>
  <c r="BU46" i="4"/>
  <c r="BT46" i="4"/>
  <c r="BP46" i="4"/>
  <c r="BO46" i="4"/>
  <c r="BN46" i="4"/>
  <c r="BL46" i="4"/>
  <c r="BK46" i="4"/>
  <c r="BI46" i="4"/>
  <c r="BH46" i="4"/>
  <c r="BF46" i="4"/>
  <c r="BE46" i="4"/>
  <c r="BD46" i="4"/>
  <c r="BC46" i="4"/>
  <c r="BB46" i="4"/>
  <c r="BA46" i="4"/>
  <c r="AZ46" i="4"/>
  <c r="AY46" i="4"/>
  <c r="AR46" i="4"/>
  <c r="AX45" i="3" s="1"/>
  <c r="AQ46" i="4"/>
  <c r="AW45" i="3" s="1"/>
  <c r="AP46" i="4"/>
  <c r="AV45" i="3" s="1"/>
  <c r="AO46" i="4"/>
  <c r="AN46" i="4"/>
  <c r="AM46" i="4"/>
  <c r="AL46" i="4"/>
  <c r="AK46" i="4"/>
  <c r="AJ46" i="4"/>
  <c r="AI46" i="4"/>
  <c r="AH46" i="4"/>
  <c r="AG46" i="4"/>
  <c r="AF46" i="4"/>
  <c r="AE46" i="4"/>
  <c r="AD46" i="4"/>
  <c r="AC46" i="4"/>
  <c r="AB46" i="4"/>
  <c r="AA46" i="4"/>
  <c r="Y46" i="4"/>
  <c r="W46" i="4"/>
  <c r="V46" i="4"/>
  <c r="U46" i="4"/>
  <c r="S46" i="4"/>
  <c r="P46" i="4"/>
  <c r="N46" i="4"/>
  <c r="L46" i="4"/>
  <c r="K46" i="4"/>
  <c r="J46" i="4"/>
  <c r="I46" i="4"/>
  <c r="F46" i="4"/>
  <c r="C46" i="4"/>
  <c r="EY45" i="4"/>
  <c r="EX45" i="4"/>
  <c r="EW45" i="4"/>
  <c r="EV45" i="4"/>
  <c r="EU45" i="4"/>
  <c r="ET45" i="4"/>
  <c r="ES45" i="4"/>
  <c r="ER45" i="4"/>
  <c r="EQ45" i="4"/>
  <c r="EP45" i="4"/>
  <c r="EO45" i="4"/>
  <c r="EN45" i="4"/>
  <c r="EM45" i="4"/>
  <c r="EL45" i="4"/>
  <c r="EK45" i="4"/>
  <c r="EJ45" i="4"/>
  <c r="EI45" i="4"/>
  <c r="EH45" i="4"/>
  <c r="EG45" i="4"/>
  <c r="EF45" i="4"/>
  <c r="EE45" i="4"/>
  <c r="ED45" i="4"/>
  <c r="EC45" i="4"/>
  <c r="EB45" i="4"/>
  <c r="EA45" i="4"/>
  <c r="DY45" i="4"/>
  <c r="DX45" i="4"/>
  <c r="DW45" i="4"/>
  <c r="DV45" i="4"/>
  <c r="DU45" i="4"/>
  <c r="DS45" i="4"/>
  <c r="DR45" i="4"/>
  <c r="DP45" i="4"/>
  <c r="DO45" i="4"/>
  <c r="DN45" i="4"/>
  <c r="DM45" i="4"/>
  <c r="DL45" i="4"/>
  <c r="DK45" i="4"/>
  <c r="DJ45" i="4"/>
  <c r="DI45" i="4"/>
  <c r="DH45" i="4"/>
  <c r="DG45" i="4"/>
  <c r="DF45" i="4"/>
  <c r="DE45" i="4"/>
  <c r="DD45" i="4"/>
  <c r="DC45" i="4"/>
  <c r="DB45" i="4"/>
  <c r="DA45" i="4"/>
  <c r="CZ45" i="4"/>
  <c r="CY45" i="4"/>
  <c r="CX45" i="4"/>
  <c r="CW45" i="4"/>
  <c r="CV45" i="4"/>
  <c r="CU45" i="4"/>
  <c r="CT45" i="4"/>
  <c r="CS45" i="4"/>
  <c r="CR45" i="4"/>
  <c r="CQ45" i="4"/>
  <c r="CO45" i="4"/>
  <c r="CL45" i="4"/>
  <c r="CK45" i="4"/>
  <c r="CJ45" i="4"/>
  <c r="CI45" i="4"/>
  <c r="CH45" i="4"/>
  <c r="CF45" i="4"/>
  <c r="CE45" i="4"/>
  <c r="CD45" i="4"/>
  <c r="CC45" i="4"/>
  <c r="CB45" i="4"/>
  <c r="CA45" i="4"/>
  <c r="BZ45" i="4"/>
  <c r="BY45" i="4"/>
  <c r="BW45" i="4"/>
  <c r="BV45" i="4"/>
  <c r="BT45" i="4"/>
  <c r="BP45" i="4"/>
  <c r="BN45" i="4"/>
  <c r="BM45" i="4"/>
  <c r="BK45" i="4"/>
  <c r="BJ45" i="4"/>
  <c r="BH45" i="4"/>
  <c r="BG45" i="4"/>
  <c r="BE45" i="4"/>
  <c r="BD45" i="4"/>
  <c r="BB45" i="4"/>
  <c r="BA45" i="4"/>
  <c r="AZ45" i="4"/>
  <c r="AY45" i="4"/>
  <c r="AR45" i="4"/>
  <c r="AX44" i="3" s="1"/>
  <c r="AQ45" i="4"/>
  <c r="AW44" i="3" s="1"/>
  <c r="AP45" i="4"/>
  <c r="AV44" i="3" s="1"/>
  <c r="AO45" i="4"/>
  <c r="AN45" i="4"/>
  <c r="AM45" i="4"/>
  <c r="AL45" i="4"/>
  <c r="AK45" i="4"/>
  <c r="AJ45" i="4"/>
  <c r="AI45" i="4"/>
  <c r="AH45" i="4"/>
  <c r="AG45" i="4"/>
  <c r="AF45" i="4"/>
  <c r="AE45" i="4"/>
  <c r="AD45" i="4"/>
  <c r="AC45" i="4"/>
  <c r="AB45" i="4"/>
  <c r="AA45" i="4"/>
  <c r="Z45" i="4"/>
  <c r="X45" i="4"/>
  <c r="V45" i="4"/>
  <c r="T45" i="4"/>
  <c r="R45" i="4"/>
  <c r="Q45" i="4"/>
  <c r="O45" i="4"/>
  <c r="M45" i="4"/>
  <c r="L45" i="4"/>
  <c r="K45" i="4"/>
  <c r="J45" i="4"/>
  <c r="I45" i="4"/>
  <c r="F45" i="4"/>
  <c r="C45" i="4"/>
  <c r="EY44" i="4"/>
  <c r="EX44" i="4"/>
  <c r="EW44" i="4"/>
  <c r="EV44" i="4"/>
  <c r="EU44" i="4"/>
  <c r="ET44" i="4"/>
  <c r="ES44" i="4"/>
  <c r="ER44" i="4"/>
  <c r="EQ44" i="4"/>
  <c r="EP44" i="4"/>
  <c r="EO44" i="4"/>
  <c r="EN44" i="4"/>
  <c r="EM44" i="4"/>
  <c r="EL44" i="4"/>
  <c r="EK44" i="4"/>
  <c r="EJ44" i="4"/>
  <c r="EI44" i="4"/>
  <c r="EH44" i="4"/>
  <c r="EG44" i="4"/>
  <c r="EF44" i="4"/>
  <c r="EE44" i="4"/>
  <c r="ED44" i="4"/>
  <c r="EC44" i="4"/>
  <c r="EB44" i="4"/>
  <c r="EA44" i="4"/>
  <c r="DZ44" i="4"/>
  <c r="DY44" i="4"/>
  <c r="DX44" i="4"/>
  <c r="DW44" i="4"/>
  <c r="DV44" i="4"/>
  <c r="DT44" i="4"/>
  <c r="DS44" i="4"/>
  <c r="DQ44" i="4"/>
  <c r="DP44" i="4"/>
  <c r="DO44" i="4"/>
  <c r="DN44" i="4"/>
  <c r="DM44" i="4"/>
  <c r="DL44" i="4"/>
  <c r="DJ44" i="4"/>
  <c r="DI44" i="4"/>
  <c r="DH44" i="4"/>
  <c r="DG44" i="4"/>
  <c r="DF44" i="4"/>
  <c r="DE44" i="4"/>
  <c r="DD44" i="4"/>
  <c r="DC44" i="4"/>
  <c r="DB44" i="4"/>
  <c r="DA44" i="4"/>
  <c r="CZ44" i="4"/>
  <c r="CY44" i="4"/>
  <c r="CX44" i="4"/>
  <c r="CW44" i="4"/>
  <c r="CV44" i="4"/>
  <c r="CU44" i="4"/>
  <c r="CT44" i="4"/>
  <c r="CS44" i="4"/>
  <c r="CR44" i="4"/>
  <c r="CQ44" i="4"/>
  <c r="CP44" i="4"/>
  <c r="CO44" i="4"/>
  <c r="CN44" i="4"/>
  <c r="CM44" i="4"/>
  <c r="CL44" i="4"/>
  <c r="CK44" i="4"/>
  <c r="CJ44" i="4"/>
  <c r="CI44" i="4"/>
  <c r="CH44" i="4"/>
  <c r="CG44" i="4"/>
  <c r="CF44" i="4"/>
  <c r="CE44" i="4"/>
  <c r="CD44" i="4"/>
  <c r="CC44" i="4"/>
  <c r="CA44" i="4"/>
  <c r="BZ44" i="4"/>
  <c r="BY44" i="4"/>
  <c r="BX44" i="4"/>
  <c r="BW44" i="4"/>
  <c r="BV44" i="4"/>
  <c r="BU44" i="4"/>
  <c r="BT44" i="4"/>
  <c r="BO44" i="4"/>
  <c r="BN44" i="4"/>
  <c r="BM44" i="4"/>
  <c r="BL44" i="4"/>
  <c r="BK44" i="4"/>
  <c r="BI44" i="4"/>
  <c r="BH44" i="4"/>
  <c r="BG44" i="4"/>
  <c r="BF44" i="4"/>
  <c r="BE44" i="4"/>
  <c r="BD44" i="4"/>
  <c r="BC44" i="4"/>
  <c r="BB44" i="4"/>
  <c r="BA44" i="4"/>
  <c r="AZ44" i="4"/>
  <c r="AY44" i="4"/>
  <c r="AR44" i="4"/>
  <c r="AX43" i="3" s="1"/>
  <c r="AQ44" i="4"/>
  <c r="AW43" i="3" s="1"/>
  <c r="AP44" i="4"/>
  <c r="AV43" i="3" s="1"/>
  <c r="AO44" i="4"/>
  <c r="AN44" i="4"/>
  <c r="AM44" i="4"/>
  <c r="AL44" i="4"/>
  <c r="AK44" i="4"/>
  <c r="AJ44" i="4"/>
  <c r="AI44" i="4"/>
  <c r="AH44" i="4"/>
  <c r="AG44" i="4"/>
  <c r="AF44" i="4"/>
  <c r="AE44" i="4"/>
  <c r="AD44" i="4"/>
  <c r="AC44" i="4"/>
  <c r="AB44" i="4"/>
  <c r="AA44" i="4"/>
  <c r="Y44" i="4"/>
  <c r="W44" i="4"/>
  <c r="V44" i="4"/>
  <c r="U44" i="4"/>
  <c r="T44" i="4"/>
  <c r="S44" i="4"/>
  <c r="R44" i="4"/>
  <c r="Q44" i="4"/>
  <c r="P44" i="4"/>
  <c r="N44" i="4"/>
  <c r="L44" i="4"/>
  <c r="K44" i="4"/>
  <c r="J44" i="4"/>
  <c r="I44" i="4"/>
  <c r="F44" i="4"/>
  <c r="C44" i="4"/>
  <c r="EY43" i="4"/>
  <c r="EX43" i="4"/>
  <c r="EW43" i="4"/>
  <c r="EV43" i="4"/>
  <c r="EU43" i="4"/>
  <c r="ET43" i="4"/>
  <c r="ES43" i="4"/>
  <c r="ER43" i="4"/>
  <c r="EQ43" i="4"/>
  <c r="EP43" i="4"/>
  <c r="EO43" i="4"/>
  <c r="EN43" i="4"/>
  <c r="EM43" i="4"/>
  <c r="EL43" i="4"/>
  <c r="EK43" i="4"/>
  <c r="EJ43" i="4"/>
  <c r="EI43" i="4"/>
  <c r="EH43" i="4"/>
  <c r="EG43" i="4"/>
  <c r="EF43" i="4"/>
  <c r="EE43" i="4"/>
  <c r="ED43" i="4"/>
  <c r="EC43" i="4"/>
  <c r="EB43" i="4"/>
  <c r="EA43" i="4"/>
  <c r="DY43" i="4"/>
  <c r="DX43" i="4"/>
  <c r="DW43" i="4"/>
  <c r="DV43" i="4"/>
  <c r="DU43" i="4"/>
  <c r="DT43" i="4"/>
  <c r="DS43" i="4"/>
  <c r="DR43" i="4"/>
  <c r="DQ43" i="4"/>
  <c r="DP43" i="4"/>
  <c r="DN43" i="4"/>
  <c r="DM43" i="4"/>
  <c r="DK43" i="4"/>
  <c r="DJ43" i="4"/>
  <c r="DI43" i="4"/>
  <c r="DH43" i="4"/>
  <c r="DG43" i="4"/>
  <c r="DF43" i="4"/>
  <c r="DE43" i="4"/>
  <c r="DD43" i="4"/>
  <c r="DC43" i="4"/>
  <c r="DB43" i="4"/>
  <c r="DA43" i="4"/>
  <c r="CZ43" i="4"/>
  <c r="CY43" i="4"/>
  <c r="CX43" i="4"/>
  <c r="CW43" i="4"/>
  <c r="CV43" i="4"/>
  <c r="CU43" i="4"/>
  <c r="CT43" i="4"/>
  <c r="CS43" i="4"/>
  <c r="CR43" i="4"/>
  <c r="CQ43" i="4"/>
  <c r="CP43" i="4"/>
  <c r="CO43" i="4"/>
  <c r="CN43" i="4"/>
  <c r="CM43" i="4"/>
  <c r="CL43" i="4"/>
  <c r="CK43" i="4"/>
  <c r="CJ43" i="4"/>
  <c r="CI43" i="4"/>
  <c r="CH43" i="4"/>
  <c r="CG43" i="4"/>
  <c r="CF43" i="4"/>
  <c r="CE43" i="4"/>
  <c r="CD43" i="4"/>
  <c r="CC43" i="4"/>
  <c r="CA43" i="4"/>
  <c r="BZ43" i="4"/>
  <c r="BY43" i="4"/>
  <c r="BW43" i="4"/>
  <c r="BV43" i="4"/>
  <c r="BU43" i="4"/>
  <c r="BT43" i="4"/>
  <c r="BP43" i="4"/>
  <c r="BO43" i="4"/>
  <c r="BN43" i="4"/>
  <c r="BM43" i="4"/>
  <c r="BL43" i="4"/>
  <c r="BK43" i="4"/>
  <c r="BJ43" i="4"/>
  <c r="BI43" i="4"/>
  <c r="BH43" i="4"/>
  <c r="BG43" i="4"/>
  <c r="BF43" i="4"/>
  <c r="BE43" i="4"/>
  <c r="BB43" i="4"/>
  <c r="BA43" i="4"/>
  <c r="AZ43" i="4"/>
  <c r="AY43" i="4"/>
  <c r="AR43" i="4"/>
  <c r="AX42" i="3" s="1"/>
  <c r="AQ43" i="4"/>
  <c r="AW42" i="3" s="1"/>
  <c r="AP43" i="4"/>
  <c r="AV42" i="3" s="1"/>
  <c r="AO43" i="4"/>
  <c r="AN43" i="4"/>
  <c r="AM43" i="4"/>
  <c r="AL43" i="4"/>
  <c r="AK43" i="4"/>
  <c r="AJ43" i="4"/>
  <c r="AI43" i="4"/>
  <c r="AH43" i="4"/>
  <c r="AG43" i="4"/>
  <c r="AF43" i="4"/>
  <c r="AE43" i="4"/>
  <c r="AD43" i="4"/>
  <c r="AC43" i="4"/>
  <c r="AB43" i="4"/>
  <c r="AA43" i="4"/>
  <c r="V43" i="4"/>
  <c r="U43" i="4"/>
  <c r="T43" i="4"/>
  <c r="S43" i="4"/>
  <c r="R43" i="4"/>
  <c r="Q43" i="4"/>
  <c r="L43" i="4"/>
  <c r="K43" i="4"/>
  <c r="J43" i="4"/>
  <c r="I43" i="4"/>
  <c r="F43" i="4"/>
  <c r="C43" i="4"/>
  <c r="EY42" i="4"/>
  <c r="EX42" i="4"/>
  <c r="EW42" i="4"/>
  <c r="EV42" i="4"/>
  <c r="EU42" i="4"/>
  <c r="ET42" i="4"/>
  <c r="ES42" i="4"/>
  <c r="ER42" i="4"/>
  <c r="EQ42" i="4"/>
  <c r="EP42" i="4"/>
  <c r="EO42" i="4"/>
  <c r="EN42" i="4"/>
  <c r="EM42" i="4"/>
  <c r="EL42" i="4"/>
  <c r="EK42" i="4"/>
  <c r="EJ42" i="4"/>
  <c r="EI42" i="4"/>
  <c r="EH42" i="4"/>
  <c r="EG42" i="4"/>
  <c r="EF42" i="4"/>
  <c r="EE42" i="4"/>
  <c r="ED42" i="4"/>
  <c r="EC42" i="4"/>
  <c r="EB42" i="4"/>
  <c r="EA42" i="4"/>
  <c r="DZ42" i="4"/>
  <c r="DY42" i="4"/>
  <c r="DX42" i="4"/>
  <c r="DW42" i="4"/>
  <c r="DV42" i="4"/>
  <c r="DU42" i="4"/>
  <c r="DT42" i="4"/>
  <c r="DS42" i="4"/>
  <c r="DR42" i="4"/>
  <c r="DQ42" i="4"/>
  <c r="DP42" i="4"/>
  <c r="DO42" i="4"/>
  <c r="DN42" i="4"/>
  <c r="DM42" i="4"/>
  <c r="DL42" i="4"/>
  <c r="DK42" i="4"/>
  <c r="DJ42" i="4"/>
  <c r="DI42" i="4"/>
  <c r="DH42" i="4"/>
  <c r="DF42" i="4"/>
  <c r="DE42" i="4"/>
  <c r="DD42" i="4"/>
  <c r="DC42" i="4"/>
  <c r="DB42" i="4"/>
  <c r="DA42" i="4"/>
  <c r="CZ42" i="4"/>
  <c r="CY42" i="4"/>
  <c r="CX42" i="4"/>
  <c r="CW42" i="4"/>
  <c r="CV42" i="4"/>
  <c r="CU42" i="4"/>
  <c r="CT42" i="4"/>
  <c r="CS42" i="4"/>
  <c r="CR42" i="4"/>
  <c r="CP42" i="4"/>
  <c r="CO42" i="4"/>
  <c r="CN42" i="4"/>
  <c r="CM42" i="4"/>
  <c r="CL42" i="4"/>
  <c r="CI42" i="4"/>
  <c r="CH42" i="4"/>
  <c r="CG42" i="4"/>
  <c r="CE42" i="4"/>
  <c r="CD42" i="4"/>
  <c r="CC42" i="4"/>
  <c r="CB42" i="4"/>
  <c r="CA42" i="4"/>
  <c r="BZ42" i="4"/>
  <c r="BY42" i="4"/>
  <c r="BX42" i="4"/>
  <c r="BW42" i="4"/>
  <c r="BV42" i="4"/>
  <c r="BU42" i="4"/>
  <c r="BT42" i="4"/>
  <c r="BO42" i="4"/>
  <c r="BN42" i="4"/>
  <c r="BL42" i="4"/>
  <c r="BK42" i="4"/>
  <c r="BI42" i="4"/>
  <c r="BH42" i="4"/>
  <c r="BF42" i="4"/>
  <c r="BE42" i="4"/>
  <c r="BD42" i="4"/>
  <c r="BC42" i="4"/>
  <c r="BB42" i="4"/>
  <c r="BA42" i="4"/>
  <c r="AZ42" i="4"/>
  <c r="AY42" i="4"/>
  <c r="AR42" i="4"/>
  <c r="AX41" i="3" s="1"/>
  <c r="AQ42" i="4"/>
  <c r="AW41" i="3" s="1"/>
  <c r="AP42" i="4"/>
  <c r="AV41" i="3" s="1"/>
  <c r="AO42" i="4"/>
  <c r="AN42" i="4"/>
  <c r="AM42" i="4"/>
  <c r="AL42" i="4"/>
  <c r="AK42" i="4"/>
  <c r="AJ42" i="4"/>
  <c r="AI42" i="4"/>
  <c r="AH42" i="4"/>
  <c r="AG42" i="4"/>
  <c r="AF42" i="4"/>
  <c r="AE42" i="4"/>
  <c r="AD42" i="4"/>
  <c r="AC42" i="4"/>
  <c r="AB42" i="4"/>
  <c r="AA42" i="4"/>
  <c r="Y42" i="4"/>
  <c r="W42" i="4"/>
  <c r="V42" i="4"/>
  <c r="U42" i="4"/>
  <c r="S42" i="4"/>
  <c r="P42" i="4"/>
  <c r="N42" i="4"/>
  <c r="L42" i="4"/>
  <c r="K42" i="4"/>
  <c r="J42" i="4"/>
  <c r="I42" i="4"/>
  <c r="F42" i="4"/>
  <c r="C42" i="4"/>
  <c r="EY41" i="4"/>
  <c r="EX41" i="4"/>
  <c r="EW41" i="4"/>
  <c r="EV41" i="4"/>
  <c r="EU41" i="4"/>
  <c r="ET41" i="4"/>
  <c r="ES41" i="4"/>
  <c r="ER41" i="4"/>
  <c r="EQ41" i="4"/>
  <c r="EP41" i="4"/>
  <c r="EO41" i="4"/>
  <c r="EN41" i="4"/>
  <c r="EM41" i="4"/>
  <c r="EL41" i="4"/>
  <c r="EK41" i="4"/>
  <c r="EJ41" i="4"/>
  <c r="EI41" i="4"/>
  <c r="EH41" i="4"/>
  <c r="EG41" i="4"/>
  <c r="EF41" i="4"/>
  <c r="EE41" i="4"/>
  <c r="ED41" i="4"/>
  <c r="EC41" i="4"/>
  <c r="EB41" i="4"/>
  <c r="EA41" i="4"/>
  <c r="DZ41" i="4"/>
  <c r="DY41" i="4"/>
  <c r="DV41" i="4"/>
  <c r="DU41" i="4"/>
  <c r="DT41" i="4"/>
  <c r="DS41" i="4"/>
  <c r="DR41" i="4"/>
  <c r="DQ41" i="4"/>
  <c r="DP41" i="4"/>
  <c r="DO41" i="4"/>
  <c r="DN41" i="4"/>
  <c r="DM41" i="4"/>
  <c r="DL41" i="4"/>
  <c r="DK41" i="4"/>
  <c r="DJ41" i="4"/>
  <c r="DI41" i="4"/>
  <c r="DH41" i="4"/>
  <c r="DG41" i="4"/>
  <c r="DF41" i="4"/>
  <c r="DE41" i="4"/>
  <c r="DD41" i="4"/>
  <c r="DC41" i="4"/>
  <c r="DB41" i="4"/>
  <c r="DA41" i="4"/>
  <c r="CZ41" i="4"/>
  <c r="CY41" i="4"/>
  <c r="CX41" i="4"/>
  <c r="CW41" i="4"/>
  <c r="CV41" i="4"/>
  <c r="CU41" i="4"/>
  <c r="CT41" i="4"/>
  <c r="CS41" i="4"/>
  <c r="CR41" i="4"/>
  <c r="CQ41" i="4"/>
  <c r="CP41" i="4"/>
  <c r="CO41" i="4"/>
  <c r="CN41" i="4"/>
  <c r="CM41" i="4"/>
  <c r="CL41" i="4"/>
  <c r="CK41" i="4"/>
  <c r="CJ41" i="4"/>
  <c r="CI41" i="4"/>
  <c r="CH41" i="4"/>
  <c r="CG41" i="4"/>
  <c r="CF41" i="4"/>
  <c r="CE41" i="4"/>
  <c r="CD41" i="4"/>
  <c r="CC41" i="4"/>
  <c r="CA41" i="4"/>
  <c r="BZ41" i="4"/>
  <c r="BY41" i="4"/>
  <c r="BX41" i="4"/>
  <c r="BW41" i="4"/>
  <c r="BV41" i="4"/>
  <c r="BU41" i="4"/>
  <c r="BT41" i="4"/>
  <c r="BO41" i="4"/>
  <c r="BN41" i="4"/>
  <c r="BL41" i="4"/>
  <c r="BK41" i="4"/>
  <c r="BI41" i="4"/>
  <c r="BH41" i="4"/>
  <c r="BF41" i="4"/>
  <c r="BE41" i="4"/>
  <c r="BC41" i="4"/>
  <c r="BB41" i="4"/>
  <c r="BA41" i="4"/>
  <c r="AZ41" i="4"/>
  <c r="AY41" i="4"/>
  <c r="AR41" i="4"/>
  <c r="AX40" i="3" s="1"/>
  <c r="AQ41" i="4"/>
  <c r="AW40" i="3" s="1"/>
  <c r="AP41" i="4"/>
  <c r="AV40" i="3" s="1"/>
  <c r="AO41" i="4"/>
  <c r="AN41" i="4"/>
  <c r="AM41" i="4"/>
  <c r="AL41" i="4"/>
  <c r="AK41" i="4"/>
  <c r="AJ41" i="4"/>
  <c r="AI41" i="4"/>
  <c r="AH41" i="4"/>
  <c r="AG41" i="4"/>
  <c r="AF41" i="4"/>
  <c r="AE41" i="4"/>
  <c r="AD41" i="4"/>
  <c r="AC41" i="4"/>
  <c r="AB41" i="4"/>
  <c r="AA41" i="4"/>
  <c r="Y41" i="4"/>
  <c r="W41" i="4"/>
  <c r="V41" i="4"/>
  <c r="U41" i="4"/>
  <c r="T41" i="4"/>
  <c r="S41" i="4"/>
  <c r="R41" i="4"/>
  <c r="Q41" i="4"/>
  <c r="P41" i="4"/>
  <c r="N41" i="4"/>
  <c r="L41" i="4"/>
  <c r="K41" i="4"/>
  <c r="J41" i="4"/>
  <c r="I41" i="4"/>
  <c r="F41" i="4"/>
  <c r="C41" i="4"/>
  <c r="EY40" i="4"/>
  <c r="EX40" i="4"/>
  <c r="EW40" i="4"/>
  <c r="EV40" i="4"/>
  <c r="EU40" i="4"/>
  <c r="ET40" i="4"/>
  <c r="ES40" i="4"/>
  <c r="ER40" i="4"/>
  <c r="EQ40" i="4"/>
  <c r="EP40" i="4"/>
  <c r="EO40" i="4"/>
  <c r="EN40" i="4"/>
  <c r="EM40" i="4"/>
  <c r="EL40" i="4"/>
  <c r="EK40" i="4"/>
  <c r="EJ40" i="4"/>
  <c r="EI40" i="4"/>
  <c r="EH40" i="4"/>
  <c r="EG40" i="4"/>
  <c r="EF40" i="4"/>
  <c r="EE40" i="4"/>
  <c r="ED40" i="4"/>
  <c r="EC40" i="4"/>
  <c r="EB40" i="4"/>
  <c r="EA40" i="4"/>
  <c r="DZ40" i="4"/>
  <c r="DY40" i="4"/>
  <c r="DX40" i="4"/>
  <c r="DW40" i="4"/>
  <c r="DV40" i="4"/>
  <c r="DU40" i="4"/>
  <c r="DT40" i="4"/>
  <c r="DS40" i="4"/>
  <c r="DR40" i="4"/>
  <c r="DQ40" i="4"/>
  <c r="DP40" i="4"/>
  <c r="DO40" i="4"/>
  <c r="DN40" i="4"/>
  <c r="DM40" i="4"/>
  <c r="DL40" i="4"/>
  <c r="DK40" i="4"/>
  <c r="DJ40" i="4"/>
  <c r="DI40" i="4"/>
  <c r="DH40" i="4"/>
  <c r="DG40" i="4"/>
  <c r="DF40" i="4"/>
  <c r="DE40" i="4"/>
  <c r="DD40" i="4"/>
  <c r="DC40" i="4"/>
  <c r="DB40" i="4"/>
  <c r="DA40" i="4"/>
  <c r="CZ40" i="4"/>
  <c r="CY40" i="4"/>
  <c r="CX40" i="4"/>
  <c r="CW40" i="4"/>
  <c r="CV40" i="4"/>
  <c r="CU40" i="4"/>
  <c r="CT40" i="4"/>
  <c r="CS40" i="4"/>
  <c r="CR40" i="4"/>
  <c r="CQ40" i="4"/>
  <c r="CP40" i="4"/>
  <c r="CO40" i="4"/>
  <c r="CN40" i="4"/>
  <c r="CM40" i="4"/>
  <c r="CL40" i="4"/>
  <c r="CK40" i="4"/>
  <c r="CJ40" i="4"/>
  <c r="CI40" i="4"/>
  <c r="CG40" i="4"/>
  <c r="CF40" i="4"/>
  <c r="CE40" i="4"/>
  <c r="CD40" i="4"/>
  <c r="CC40" i="4"/>
  <c r="CB40" i="4"/>
  <c r="CA40" i="4"/>
  <c r="BZ40" i="4"/>
  <c r="BY40" i="4"/>
  <c r="BX40" i="4"/>
  <c r="BW40" i="4"/>
  <c r="BV40" i="4"/>
  <c r="BU40" i="4"/>
  <c r="BT40" i="4"/>
  <c r="BO40" i="4"/>
  <c r="BN40" i="4"/>
  <c r="BM40" i="4"/>
  <c r="BL40" i="4"/>
  <c r="BK40" i="4"/>
  <c r="BI40" i="4"/>
  <c r="BH40" i="4"/>
  <c r="BG40" i="4"/>
  <c r="BF40" i="4"/>
  <c r="BE40" i="4"/>
  <c r="BC40" i="4"/>
  <c r="BB40" i="4"/>
  <c r="BA40" i="4"/>
  <c r="AZ40" i="4"/>
  <c r="AY40" i="4"/>
  <c r="AR40" i="4"/>
  <c r="AX39" i="3" s="1"/>
  <c r="AQ40" i="4"/>
  <c r="AW39" i="3" s="1"/>
  <c r="AP40" i="4"/>
  <c r="AV39" i="3" s="1"/>
  <c r="AO40" i="4"/>
  <c r="AN40" i="4"/>
  <c r="AM40" i="4"/>
  <c r="AL40" i="4"/>
  <c r="AK40" i="4"/>
  <c r="AJ40" i="4"/>
  <c r="AI40" i="4"/>
  <c r="AH40" i="4"/>
  <c r="AG40" i="4"/>
  <c r="AF40" i="4"/>
  <c r="AE40" i="4"/>
  <c r="AD40" i="4"/>
  <c r="AC40" i="4"/>
  <c r="AB40" i="4"/>
  <c r="AA40" i="4"/>
  <c r="Y40" i="4"/>
  <c r="W40" i="4"/>
  <c r="V40" i="4"/>
  <c r="U40" i="4"/>
  <c r="S40" i="4"/>
  <c r="Q40" i="4"/>
  <c r="P40" i="4"/>
  <c r="N40" i="4"/>
  <c r="L40" i="4"/>
  <c r="K40" i="4"/>
  <c r="J40" i="4"/>
  <c r="I40" i="4"/>
  <c r="F40" i="4"/>
  <c r="C40" i="4"/>
  <c r="EY39" i="4"/>
  <c r="EX39" i="4"/>
  <c r="EW39" i="4"/>
  <c r="EV39" i="4"/>
  <c r="EU39" i="4"/>
  <c r="ET39" i="4"/>
  <c r="ES39" i="4"/>
  <c r="ER39" i="4"/>
  <c r="EQ39" i="4"/>
  <c r="EP39" i="4"/>
  <c r="EO39" i="4"/>
  <c r="EN39" i="4"/>
  <c r="EM39" i="4"/>
  <c r="EL39" i="4"/>
  <c r="EK39" i="4"/>
  <c r="EJ39" i="4"/>
  <c r="EI39" i="4"/>
  <c r="EH39" i="4"/>
  <c r="EG39" i="4"/>
  <c r="EF39" i="4"/>
  <c r="EE39" i="4"/>
  <c r="ED39" i="4"/>
  <c r="EC39" i="4"/>
  <c r="EB39" i="4"/>
  <c r="DZ39" i="4"/>
  <c r="DY39" i="4"/>
  <c r="DX39" i="4"/>
  <c r="DW39" i="4"/>
  <c r="DV39" i="4"/>
  <c r="DU39" i="4"/>
  <c r="DT39" i="4"/>
  <c r="DS39" i="4"/>
  <c r="DR39" i="4"/>
  <c r="DQ39" i="4"/>
  <c r="DP39" i="4"/>
  <c r="DO39" i="4"/>
  <c r="DM39" i="4"/>
  <c r="DL39" i="4"/>
  <c r="DK39" i="4"/>
  <c r="DJ39" i="4"/>
  <c r="DI39" i="4"/>
  <c r="DH39" i="4"/>
  <c r="DG39" i="4"/>
  <c r="DF39" i="4"/>
  <c r="DE39" i="4"/>
  <c r="DD39" i="4"/>
  <c r="DC39" i="4"/>
  <c r="DB39" i="4"/>
  <c r="DA39" i="4"/>
  <c r="CZ39" i="4"/>
  <c r="CY39" i="4"/>
  <c r="CX39" i="4"/>
  <c r="CW39" i="4"/>
  <c r="CV39" i="4"/>
  <c r="CU39" i="4"/>
  <c r="CT39" i="4"/>
  <c r="CS39" i="4"/>
  <c r="CR39" i="4"/>
  <c r="CQ39" i="4"/>
  <c r="CP39" i="4"/>
  <c r="CO39" i="4"/>
  <c r="CN39" i="4"/>
  <c r="CM39" i="4"/>
  <c r="CL39" i="4"/>
  <c r="CK39" i="4"/>
  <c r="CJ39" i="4"/>
  <c r="CI39" i="4"/>
  <c r="CH39" i="4"/>
  <c r="CG39" i="4"/>
  <c r="CF39" i="4"/>
  <c r="CD39" i="4"/>
  <c r="CC39" i="4"/>
  <c r="CB39" i="4"/>
  <c r="CA39" i="4"/>
  <c r="BZ39" i="4"/>
  <c r="BY39" i="4"/>
  <c r="BX39" i="4"/>
  <c r="BW39" i="4"/>
  <c r="BV39" i="4"/>
  <c r="BU39" i="4"/>
  <c r="BT39" i="4"/>
  <c r="BP39" i="4"/>
  <c r="BO39" i="4"/>
  <c r="BN39" i="4"/>
  <c r="BM39" i="4"/>
  <c r="BL39" i="4"/>
  <c r="BK39" i="4"/>
  <c r="BJ39" i="4"/>
  <c r="BI39" i="4"/>
  <c r="BH39" i="4"/>
  <c r="BG39" i="4"/>
  <c r="BF39" i="4"/>
  <c r="BE39" i="4"/>
  <c r="BC39" i="4"/>
  <c r="BB39" i="4"/>
  <c r="BA39" i="4"/>
  <c r="AZ39" i="4"/>
  <c r="AY39" i="4"/>
  <c r="AR39" i="4"/>
  <c r="AX38" i="3" s="1"/>
  <c r="AQ39" i="4"/>
  <c r="AW38" i="3" s="1"/>
  <c r="AP39" i="4"/>
  <c r="AV38" i="3" s="1"/>
  <c r="AO39" i="4"/>
  <c r="AN39" i="4"/>
  <c r="AM39" i="4"/>
  <c r="AL39" i="4"/>
  <c r="AK39" i="4"/>
  <c r="AJ39" i="4"/>
  <c r="AI39" i="4"/>
  <c r="AH39" i="4"/>
  <c r="AG39" i="4"/>
  <c r="AF39" i="4"/>
  <c r="AE39" i="4"/>
  <c r="AD39" i="4"/>
  <c r="AC39" i="4"/>
  <c r="AB39" i="4"/>
  <c r="AA39" i="4"/>
  <c r="Y39" i="4"/>
  <c r="W39" i="4"/>
  <c r="V39" i="4"/>
  <c r="U39" i="4"/>
  <c r="T39" i="4"/>
  <c r="S39" i="4"/>
  <c r="R39" i="4"/>
  <c r="Q39" i="4"/>
  <c r="P39" i="4"/>
  <c r="N39" i="4"/>
  <c r="L39" i="4"/>
  <c r="K39" i="4"/>
  <c r="J39" i="4"/>
  <c r="I39" i="4"/>
  <c r="F39" i="4"/>
  <c r="C39" i="4"/>
  <c r="EY38" i="4"/>
  <c r="EX38" i="4"/>
  <c r="EW38" i="4"/>
  <c r="EV38" i="4"/>
  <c r="EU38" i="4"/>
  <c r="ET38" i="4"/>
  <c r="ES38" i="4"/>
  <c r="ER38" i="4"/>
  <c r="EQ38" i="4"/>
  <c r="EP38" i="4"/>
  <c r="EO38" i="4"/>
  <c r="EN38" i="4"/>
  <c r="EM38" i="4"/>
  <c r="EL38" i="4"/>
  <c r="EK38" i="4"/>
  <c r="EJ38" i="4"/>
  <c r="EI38" i="4"/>
  <c r="EH38" i="4"/>
  <c r="ED38" i="4"/>
  <c r="EC38" i="4"/>
  <c r="EB38" i="4"/>
  <c r="EA38" i="4"/>
  <c r="DZ38" i="4"/>
  <c r="DY38" i="4"/>
  <c r="DX38" i="4"/>
  <c r="DW38" i="4"/>
  <c r="DV38" i="4"/>
  <c r="DU38" i="4"/>
  <c r="DT38" i="4"/>
  <c r="DS38" i="4"/>
  <c r="DR38" i="4"/>
  <c r="DQ38" i="4"/>
  <c r="DP38" i="4"/>
  <c r="DO38" i="4"/>
  <c r="DN38" i="4"/>
  <c r="DM38" i="4"/>
  <c r="DL38" i="4"/>
  <c r="DK38" i="4"/>
  <c r="DJ38" i="4"/>
  <c r="DI38" i="4"/>
  <c r="DH38" i="4"/>
  <c r="DG38" i="4"/>
  <c r="DF38" i="4"/>
  <c r="DE38" i="4"/>
  <c r="DD38" i="4"/>
  <c r="DC38" i="4"/>
  <c r="DB38" i="4"/>
  <c r="DA38" i="4"/>
  <c r="CZ38" i="4"/>
  <c r="CY38" i="4"/>
  <c r="CX38" i="4"/>
  <c r="CW38" i="4"/>
  <c r="CV38" i="4"/>
  <c r="CU38" i="4"/>
  <c r="CT38" i="4"/>
  <c r="CS38" i="4"/>
  <c r="CR38" i="4"/>
  <c r="CQ38" i="4"/>
  <c r="CP38" i="4"/>
  <c r="CO38" i="4"/>
  <c r="CN38" i="4"/>
  <c r="CM38" i="4"/>
  <c r="CL38" i="4"/>
  <c r="CK38" i="4"/>
  <c r="CJ38" i="4"/>
  <c r="CI38" i="4"/>
  <c r="CH38" i="4"/>
  <c r="CG38" i="4"/>
  <c r="CF38" i="4"/>
  <c r="CE38" i="4"/>
  <c r="CD38" i="4"/>
  <c r="CC38" i="4"/>
  <c r="CB38" i="4"/>
  <c r="CA38" i="4"/>
  <c r="BZ38" i="4"/>
  <c r="BY38" i="4"/>
  <c r="BX38" i="4"/>
  <c r="BW38" i="4"/>
  <c r="BV38" i="4"/>
  <c r="BU38" i="4"/>
  <c r="BT38" i="4"/>
  <c r="BP38" i="4"/>
  <c r="BO38" i="4"/>
  <c r="BN38" i="4"/>
  <c r="BM38" i="4"/>
  <c r="BL38" i="4"/>
  <c r="BK38" i="4"/>
  <c r="BJ38" i="4"/>
  <c r="BI38" i="4"/>
  <c r="BH38" i="4"/>
  <c r="BG38" i="4"/>
  <c r="BF38" i="4"/>
  <c r="BE38" i="4"/>
  <c r="BD38" i="4"/>
  <c r="BC38" i="4"/>
  <c r="BB38" i="4"/>
  <c r="BA38" i="4"/>
  <c r="AZ38" i="4"/>
  <c r="AY38" i="4"/>
  <c r="AR38" i="4"/>
  <c r="AX37" i="3" s="1"/>
  <c r="AQ38" i="4"/>
  <c r="AW37" i="3" s="1"/>
  <c r="AP38" i="4"/>
  <c r="AV37" i="3" s="1"/>
  <c r="AO38" i="4"/>
  <c r="AN38" i="4"/>
  <c r="AM38" i="4"/>
  <c r="AL38" i="4"/>
  <c r="AK38" i="4"/>
  <c r="AJ38" i="4"/>
  <c r="AI38" i="4"/>
  <c r="AH38" i="4"/>
  <c r="AG38" i="4"/>
  <c r="AC38" i="4"/>
  <c r="AB38" i="4"/>
  <c r="AA38" i="4"/>
  <c r="Z38" i="4"/>
  <c r="Y38" i="4"/>
  <c r="X38" i="4"/>
  <c r="W38" i="4"/>
  <c r="V38" i="4"/>
  <c r="U38" i="4"/>
  <c r="T38" i="4"/>
  <c r="S38" i="4"/>
  <c r="R38" i="4"/>
  <c r="Q38" i="4"/>
  <c r="P38" i="4"/>
  <c r="O38" i="4"/>
  <c r="N38" i="4"/>
  <c r="M38" i="4"/>
  <c r="L38" i="4"/>
  <c r="K38" i="4"/>
  <c r="J38" i="4"/>
  <c r="I38" i="4"/>
  <c r="H38" i="4"/>
  <c r="G38" i="4"/>
  <c r="F38" i="4"/>
  <c r="EY37" i="4"/>
  <c r="EX37" i="4"/>
  <c r="EW37" i="4"/>
  <c r="EV37" i="4"/>
  <c r="EU37" i="4"/>
  <c r="ET37" i="4"/>
  <c r="ES37" i="4"/>
  <c r="ER37" i="4"/>
  <c r="EQ37" i="4"/>
  <c r="EP37" i="4"/>
  <c r="EO37" i="4"/>
  <c r="EN37" i="4"/>
  <c r="EM37" i="4"/>
  <c r="EL37" i="4"/>
  <c r="EK37" i="4"/>
  <c r="EJ37" i="4"/>
  <c r="EI37" i="4"/>
  <c r="EH37" i="4"/>
  <c r="EG37" i="4"/>
  <c r="EF37" i="4"/>
  <c r="EE37" i="4"/>
  <c r="EA37" i="4"/>
  <c r="DZ37" i="4"/>
  <c r="DY37" i="4"/>
  <c r="DX37" i="4"/>
  <c r="DW37" i="4"/>
  <c r="DV37" i="4"/>
  <c r="DU37" i="4"/>
  <c r="DT37" i="4"/>
  <c r="DS37" i="4"/>
  <c r="DR37" i="4"/>
  <c r="DQ37" i="4"/>
  <c r="DP37" i="4"/>
  <c r="DO37" i="4"/>
  <c r="DN37" i="4"/>
  <c r="DM37" i="4"/>
  <c r="DL37" i="4"/>
  <c r="DK37" i="4"/>
  <c r="DJ37" i="4"/>
  <c r="DI37" i="4"/>
  <c r="DH37" i="4"/>
  <c r="DG37" i="4"/>
  <c r="DF37" i="4"/>
  <c r="DE37" i="4"/>
  <c r="DD37" i="4"/>
  <c r="DC37" i="4"/>
  <c r="DB37" i="4"/>
  <c r="DA37" i="4"/>
  <c r="CZ37" i="4"/>
  <c r="CY37" i="4"/>
  <c r="CX37" i="4"/>
  <c r="CW37" i="4"/>
  <c r="CV37" i="4"/>
  <c r="CU37" i="4"/>
  <c r="CT37" i="4"/>
  <c r="CS37" i="4"/>
  <c r="CR37" i="4"/>
  <c r="CQ37" i="4"/>
  <c r="CP37" i="4"/>
  <c r="CO37" i="4"/>
  <c r="CN37" i="4"/>
  <c r="CM37" i="4"/>
  <c r="CL37" i="4"/>
  <c r="CK37" i="4"/>
  <c r="CJ37" i="4"/>
  <c r="CI37" i="4"/>
  <c r="CH37" i="4"/>
  <c r="CG37" i="4"/>
  <c r="CF37" i="4"/>
  <c r="CE37" i="4"/>
  <c r="CD37" i="4"/>
  <c r="CC37" i="4"/>
  <c r="CB37" i="4"/>
  <c r="CA37" i="4"/>
  <c r="BZ37" i="4"/>
  <c r="BY37" i="4"/>
  <c r="BX37" i="4"/>
  <c r="BW37" i="4"/>
  <c r="BV37" i="4"/>
  <c r="BU37" i="4"/>
  <c r="BT37" i="4"/>
  <c r="BP37" i="4"/>
  <c r="BO37" i="4"/>
  <c r="BN37" i="4"/>
  <c r="BM37" i="4"/>
  <c r="BL37" i="4"/>
  <c r="BK37" i="4"/>
  <c r="BJ37" i="4"/>
  <c r="BI37" i="4"/>
  <c r="BH37" i="4"/>
  <c r="BG37" i="4"/>
  <c r="BF37" i="4"/>
  <c r="BE37" i="4"/>
  <c r="BD37" i="4"/>
  <c r="BC37" i="4"/>
  <c r="BB37" i="4"/>
  <c r="BA37" i="4"/>
  <c r="AZ37" i="4"/>
  <c r="AY37" i="4"/>
  <c r="AR37" i="4"/>
  <c r="AX36" i="3" s="1"/>
  <c r="AQ37" i="4"/>
  <c r="AW36" i="3" s="1"/>
  <c r="AP37" i="4"/>
  <c r="AV36" i="3" s="1"/>
  <c r="AO37" i="4"/>
  <c r="AN37" i="4"/>
  <c r="AM37" i="4"/>
  <c r="AL37" i="4"/>
  <c r="AK37" i="4"/>
  <c r="AJ37" i="4"/>
  <c r="AI37" i="4"/>
  <c r="AH37" i="4"/>
  <c r="AG37" i="4"/>
  <c r="AC37" i="4"/>
  <c r="AB37" i="4"/>
  <c r="AA37" i="4"/>
  <c r="Z37" i="4"/>
  <c r="Y37" i="4"/>
  <c r="X37" i="4"/>
  <c r="W37" i="4"/>
  <c r="V37" i="4"/>
  <c r="U37" i="4"/>
  <c r="T37" i="4"/>
  <c r="S37" i="4"/>
  <c r="R37" i="4"/>
  <c r="Q37" i="4"/>
  <c r="P37" i="4"/>
  <c r="O37" i="4"/>
  <c r="N37" i="4"/>
  <c r="M37" i="4"/>
  <c r="L37" i="4"/>
  <c r="K37" i="4"/>
  <c r="J37" i="4"/>
  <c r="I37" i="4"/>
  <c r="H37" i="4"/>
  <c r="G37" i="4"/>
  <c r="F37" i="4"/>
  <c r="EY36" i="4"/>
  <c r="EX36" i="4"/>
  <c r="EW36" i="4"/>
  <c r="EV36" i="4"/>
  <c r="EU36" i="4"/>
  <c r="ET36" i="4"/>
  <c r="ES36" i="4"/>
  <c r="ER36" i="4"/>
  <c r="EQ36" i="4"/>
  <c r="EP36" i="4"/>
  <c r="EO36" i="4"/>
  <c r="EN36" i="4"/>
  <c r="EM36" i="4"/>
  <c r="EL36" i="4"/>
  <c r="EK36" i="4"/>
  <c r="EG36" i="4"/>
  <c r="EF36" i="4"/>
  <c r="EE36" i="4"/>
  <c r="ED36" i="4"/>
  <c r="EC36" i="4"/>
  <c r="EB36" i="4"/>
  <c r="EA36" i="4"/>
  <c r="DZ36" i="4"/>
  <c r="DY36" i="4"/>
  <c r="DX36" i="4"/>
  <c r="DW36" i="4"/>
  <c r="DV36" i="4"/>
  <c r="DU36" i="4"/>
  <c r="DT36" i="4"/>
  <c r="DS36" i="4"/>
  <c r="DR36" i="4"/>
  <c r="DQ36" i="4"/>
  <c r="DP36" i="4"/>
  <c r="DO36" i="4"/>
  <c r="DN36" i="4"/>
  <c r="DM36" i="4"/>
  <c r="DL36" i="4"/>
  <c r="DK36" i="4"/>
  <c r="DJ36" i="4"/>
  <c r="DI36" i="4"/>
  <c r="DH36" i="4"/>
  <c r="DG36" i="4"/>
  <c r="DF36" i="4"/>
  <c r="DE36" i="4"/>
  <c r="DD36" i="4"/>
  <c r="DC36" i="4"/>
  <c r="DB36" i="4"/>
  <c r="DA36" i="4"/>
  <c r="CZ36" i="4"/>
  <c r="CY36" i="4"/>
  <c r="CX36" i="4"/>
  <c r="CW36" i="4"/>
  <c r="CV36" i="4"/>
  <c r="CU36" i="4"/>
  <c r="CT36" i="4"/>
  <c r="CS36" i="4"/>
  <c r="CR36" i="4"/>
  <c r="CQ36" i="4"/>
  <c r="CP36" i="4"/>
  <c r="CO36" i="4"/>
  <c r="CN36" i="4"/>
  <c r="CM36" i="4"/>
  <c r="CL36" i="4"/>
  <c r="CK36" i="4"/>
  <c r="CJ36" i="4"/>
  <c r="CI36" i="4"/>
  <c r="CH36" i="4"/>
  <c r="CG36" i="4"/>
  <c r="CF36" i="4"/>
  <c r="CE36" i="4"/>
  <c r="CD36" i="4"/>
  <c r="CC36" i="4"/>
  <c r="CB36" i="4"/>
  <c r="CA36" i="4"/>
  <c r="BZ36" i="4"/>
  <c r="BY36" i="4"/>
  <c r="BX36" i="4"/>
  <c r="BW36" i="4"/>
  <c r="BV36" i="4"/>
  <c r="BU36" i="4"/>
  <c r="BT36" i="4"/>
  <c r="BP36" i="4"/>
  <c r="BO36" i="4"/>
  <c r="BN36" i="4"/>
  <c r="BM36" i="4"/>
  <c r="BL36" i="4"/>
  <c r="BK36" i="4"/>
  <c r="BJ36" i="4"/>
  <c r="BI36" i="4"/>
  <c r="BH36" i="4"/>
  <c r="BG36" i="4"/>
  <c r="BF36" i="4"/>
  <c r="BE36" i="4"/>
  <c r="BD36" i="4"/>
  <c r="BC36" i="4"/>
  <c r="BB36" i="4"/>
  <c r="BA36" i="4"/>
  <c r="AZ36" i="4"/>
  <c r="AY36" i="4"/>
  <c r="AR36" i="4"/>
  <c r="AX35" i="3" s="1"/>
  <c r="AQ36" i="4"/>
  <c r="AW35" i="3" s="1"/>
  <c r="AP36" i="4"/>
  <c r="AV35" i="3" s="1"/>
  <c r="AO36" i="4"/>
  <c r="AN36" i="4"/>
  <c r="AM36" i="4"/>
  <c r="AL36" i="4"/>
  <c r="AK36" i="4"/>
  <c r="AJ36" i="4"/>
  <c r="AI36" i="4"/>
  <c r="AH36" i="4"/>
  <c r="AG36" i="4"/>
  <c r="AC36" i="4"/>
  <c r="AB36" i="4"/>
  <c r="AA36" i="4"/>
  <c r="Z36" i="4"/>
  <c r="Y36" i="4"/>
  <c r="X36" i="4"/>
  <c r="W36" i="4"/>
  <c r="V36" i="4"/>
  <c r="U36" i="4"/>
  <c r="T36" i="4"/>
  <c r="S36" i="4"/>
  <c r="R36" i="4"/>
  <c r="Q36" i="4"/>
  <c r="P36" i="4"/>
  <c r="O36" i="4"/>
  <c r="N36" i="4"/>
  <c r="M36" i="4"/>
  <c r="L36" i="4"/>
  <c r="K36" i="4"/>
  <c r="J36" i="4"/>
  <c r="I36" i="4"/>
  <c r="H36" i="4"/>
  <c r="G36" i="4"/>
  <c r="F36" i="4"/>
  <c r="EY35" i="4"/>
  <c r="EX35" i="4"/>
  <c r="EW35" i="4"/>
  <c r="EV35" i="4"/>
  <c r="EU35" i="4"/>
  <c r="ET35" i="4"/>
  <c r="ES35" i="4"/>
  <c r="ER35" i="4"/>
  <c r="EQ35" i="4"/>
  <c r="EP35" i="4"/>
  <c r="EO35" i="4"/>
  <c r="EN35" i="4"/>
  <c r="EM35" i="4"/>
  <c r="EL35" i="4"/>
  <c r="EK35" i="4"/>
  <c r="EJ35" i="4"/>
  <c r="EI35" i="4"/>
  <c r="EH35" i="4"/>
  <c r="EG35" i="4"/>
  <c r="EF35" i="4"/>
  <c r="EE35" i="4"/>
  <c r="EA35" i="4"/>
  <c r="DZ35" i="4"/>
  <c r="DY35" i="4"/>
  <c r="DX35" i="4"/>
  <c r="DW35" i="4"/>
  <c r="DV35" i="4"/>
  <c r="DU35" i="4"/>
  <c r="DT35" i="4"/>
  <c r="DS35" i="4"/>
  <c r="DR35" i="4"/>
  <c r="DQ35" i="4"/>
  <c r="DP35" i="4"/>
  <c r="DO35" i="4"/>
  <c r="DN35" i="4"/>
  <c r="DM35" i="4"/>
  <c r="DL35" i="4"/>
  <c r="DK35" i="4"/>
  <c r="DJ35" i="4"/>
  <c r="DI35" i="4"/>
  <c r="DH35" i="4"/>
  <c r="DG35" i="4"/>
  <c r="DF35" i="4"/>
  <c r="DE35" i="4"/>
  <c r="DD35" i="4"/>
  <c r="DC35" i="4"/>
  <c r="DB35" i="4"/>
  <c r="DA35" i="4"/>
  <c r="CZ35" i="4"/>
  <c r="CY35" i="4"/>
  <c r="CX35" i="4"/>
  <c r="CW35" i="4"/>
  <c r="CV35" i="4"/>
  <c r="CU35" i="4"/>
  <c r="CT35" i="4"/>
  <c r="CS35" i="4"/>
  <c r="CR35" i="4"/>
  <c r="CQ35" i="4"/>
  <c r="CP35" i="4"/>
  <c r="CO35" i="4"/>
  <c r="CN35" i="4"/>
  <c r="CM35" i="4"/>
  <c r="CL35" i="4"/>
  <c r="CK35" i="4"/>
  <c r="CJ35" i="4"/>
  <c r="CI35" i="4"/>
  <c r="CH35" i="4"/>
  <c r="CG35" i="4"/>
  <c r="CF35" i="4"/>
  <c r="CE35" i="4"/>
  <c r="CD35" i="4"/>
  <c r="CC35" i="4"/>
  <c r="CB35" i="4"/>
  <c r="CA35" i="4"/>
  <c r="BZ35" i="4"/>
  <c r="BY35" i="4"/>
  <c r="BX35" i="4"/>
  <c r="BW35" i="4"/>
  <c r="BV35" i="4"/>
  <c r="BU35" i="4"/>
  <c r="BT35" i="4"/>
  <c r="BP35" i="4"/>
  <c r="BO35" i="4"/>
  <c r="BN35" i="4"/>
  <c r="BM35" i="4"/>
  <c r="BL35" i="4"/>
  <c r="BK35" i="4"/>
  <c r="BJ35" i="4"/>
  <c r="BI35" i="4"/>
  <c r="BH35" i="4"/>
  <c r="BG35" i="4"/>
  <c r="BF35" i="4"/>
  <c r="BE35" i="4"/>
  <c r="BD35" i="4"/>
  <c r="BC35" i="4"/>
  <c r="BB35" i="4"/>
  <c r="BA35" i="4"/>
  <c r="AZ35" i="4"/>
  <c r="AY35" i="4"/>
  <c r="AR35" i="4"/>
  <c r="AX34" i="3" s="1"/>
  <c r="AQ35" i="4"/>
  <c r="AW34" i="3" s="1"/>
  <c r="AP35" i="4"/>
  <c r="AV34" i="3" s="1"/>
  <c r="AO35" i="4"/>
  <c r="AN35" i="4"/>
  <c r="AM35" i="4"/>
  <c r="AL35" i="4"/>
  <c r="AK35" i="4"/>
  <c r="AJ35" i="4"/>
  <c r="AI35" i="4"/>
  <c r="AH35" i="4"/>
  <c r="AG35" i="4"/>
  <c r="AC35" i="4"/>
  <c r="AB35" i="4"/>
  <c r="AA35" i="4"/>
  <c r="Z35" i="4"/>
  <c r="Y35" i="4"/>
  <c r="X35" i="4"/>
  <c r="W35" i="4"/>
  <c r="V35" i="4"/>
  <c r="U35" i="4"/>
  <c r="T35" i="4"/>
  <c r="S35" i="4"/>
  <c r="R35" i="4"/>
  <c r="Q35" i="4"/>
  <c r="P35" i="4"/>
  <c r="O35" i="4"/>
  <c r="N35" i="4"/>
  <c r="M35" i="4"/>
  <c r="L35" i="4"/>
  <c r="K35" i="4"/>
  <c r="J35" i="4"/>
  <c r="I35" i="4"/>
  <c r="H35" i="4"/>
  <c r="G35" i="4"/>
  <c r="F35" i="4"/>
  <c r="EY34" i="4"/>
  <c r="EX34" i="4"/>
  <c r="EW34" i="4"/>
  <c r="EV34" i="4"/>
  <c r="EU34" i="4"/>
  <c r="ET34" i="4"/>
  <c r="ES34" i="4"/>
  <c r="ER34" i="4"/>
  <c r="EQ34" i="4"/>
  <c r="EP34" i="4"/>
  <c r="EO34" i="4"/>
  <c r="EN34" i="4"/>
  <c r="EM34" i="4"/>
  <c r="EL34" i="4"/>
  <c r="EK34" i="4"/>
  <c r="EJ34" i="4"/>
  <c r="EI34" i="4"/>
  <c r="EH34" i="4"/>
  <c r="ED34" i="4"/>
  <c r="EC34" i="4"/>
  <c r="EB34" i="4"/>
  <c r="EA34" i="4"/>
  <c r="DZ34" i="4"/>
  <c r="DY34" i="4"/>
  <c r="DX34" i="4"/>
  <c r="DW34" i="4"/>
  <c r="DV34" i="4"/>
  <c r="DU34" i="4"/>
  <c r="DT34" i="4"/>
  <c r="DS34" i="4"/>
  <c r="DR34" i="4"/>
  <c r="DQ34" i="4"/>
  <c r="DP34" i="4"/>
  <c r="DO34" i="4"/>
  <c r="DN34" i="4"/>
  <c r="DM34" i="4"/>
  <c r="DL34" i="4"/>
  <c r="DK34" i="4"/>
  <c r="DJ34" i="4"/>
  <c r="DI34" i="4"/>
  <c r="DH34" i="4"/>
  <c r="DG34" i="4"/>
  <c r="DF34" i="4"/>
  <c r="DE34" i="4"/>
  <c r="DD34" i="4"/>
  <c r="DC34" i="4"/>
  <c r="DB34" i="4"/>
  <c r="DA34" i="4"/>
  <c r="CZ34" i="4"/>
  <c r="CY34" i="4"/>
  <c r="CX34" i="4"/>
  <c r="CW34" i="4"/>
  <c r="CV34" i="4"/>
  <c r="CU34" i="4"/>
  <c r="CT34" i="4"/>
  <c r="CS34" i="4"/>
  <c r="CR34" i="4"/>
  <c r="CQ34" i="4"/>
  <c r="CP34" i="4"/>
  <c r="CO34" i="4"/>
  <c r="CN34" i="4"/>
  <c r="CM34" i="4"/>
  <c r="CL34" i="4"/>
  <c r="CK34" i="4"/>
  <c r="CJ34" i="4"/>
  <c r="CI34" i="4"/>
  <c r="CH34" i="4"/>
  <c r="CG34" i="4"/>
  <c r="CF34" i="4"/>
  <c r="CE34" i="4"/>
  <c r="CD34" i="4"/>
  <c r="CC34" i="4"/>
  <c r="CB34" i="4"/>
  <c r="CA34" i="4"/>
  <c r="BZ34" i="4"/>
  <c r="BY34" i="4"/>
  <c r="BX34" i="4"/>
  <c r="BW34" i="4"/>
  <c r="BV34" i="4"/>
  <c r="BU34" i="4"/>
  <c r="BT34" i="4"/>
  <c r="BP34" i="4"/>
  <c r="BO34" i="4"/>
  <c r="BN34" i="4"/>
  <c r="BM34" i="4"/>
  <c r="BL34" i="4"/>
  <c r="BK34" i="4"/>
  <c r="BJ34" i="4"/>
  <c r="BI34" i="4"/>
  <c r="BH34" i="4"/>
  <c r="BG34" i="4"/>
  <c r="BF34" i="4"/>
  <c r="BE34" i="4"/>
  <c r="BD34" i="4"/>
  <c r="BC34" i="4"/>
  <c r="BB34" i="4"/>
  <c r="BA34" i="4"/>
  <c r="AZ34" i="4"/>
  <c r="AY34" i="4"/>
  <c r="AR34" i="4"/>
  <c r="AX33" i="3" s="1"/>
  <c r="AQ34" i="4"/>
  <c r="AW33" i="3" s="1"/>
  <c r="AP34" i="4"/>
  <c r="AV33" i="3" s="1"/>
  <c r="AO34" i="4"/>
  <c r="AN34" i="4"/>
  <c r="AM34" i="4"/>
  <c r="AL34" i="4"/>
  <c r="AK34" i="4"/>
  <c r="AJ34" i="4"/>
  <c r="FN33" i="3" s="1"/>
  <c r="AI34" i="4"/>
  <c r="AH34" i="4"/>
  <c r="AG34" i="4"/>
  <c r="AC34" i="4"/>
  <c r="AB34" i="4"/>
  <c r="AA34" i="4"/>
  <c r="Z34" i="4"/>
  <c r="Y34" i="4"/>
  <c r="X34" i="4"/>
  <c r="W34" i="4"/>
  <c r="V34" i="4"/>
  <c r="U34" i="4"/>
  <c r="T34" i="4"/>
  <c r="S34" i="4"/>
  <c r="R34" i="4"/>
  <c r="Q34" i="4"/>
  <c r="P34" i="4"/>
  <c r="O34" i="4"/>
  <c r="N34" i="4"/>
  <c r="M34" i="4"/>
  <c r="L34" i="4"/>
  <c r="K34" i="4"/>
  <c r="J34" i="4"/>
  <c r="I34" i="4"/>
  <c r="H34" i="4"/>
  <c r="G34" i="4"/>
  <c r="F34" i="4"/>
  <c r="EY33" i="4"/>
  <c r="EX33" i="4"/>
  <c r="EW33" i="4"/>
  <c r="EV33" i="4"/>
  <c r="EU33" i="4"/>
  <c r="ET33" i="4"/>
  <c r="ES33" i="4"/>
  <c r="ER33" i="4"/>
  <c r="EQ33" i="4"/>
  <c r="EP33" i="4"/>
  <c r="EO33" i="4"/>
  <c r="EN33" i="4"/>
  <c r="EM33" i="4"/>
  <c r="EL33" i="4"/>
  <c r="EK33" i="4"/>
  <c r="EJ33" i="4"/>
  <c r="EI33" i="4"/>
  <c r="EH33" i="4"/>
  <c r="ED33" i="4"/>
  <c r="EC33" i="4"/>
  <c r="EB33" i="4"/>
  <c r="EA33" i="4"/>
  <c r="DZ33" i="4"/>
  <c r="DY33" i="4"/>
  <c r="DX33" i="4"/>
  <c r="DW33" i="4"/>
  <c r="DV33" i="4"/>
  <c r="DU33" i="4"/>
  <c r="DT33" i="4"/>
  <c r="DS33" i="4"/>
  <c r="DR33" i="4"/>
  <c r="DQ33" i="4"/>
  <c r="DP33" i="4"/>
  <c r="DO33" i="4"/>
  <c r="DN33" i="4"/>
  <c r="DM33" i="4"/>
  <c r="DL33" i="4"/>
  <c r="DK33" i="4"/>
  <c r="DJ33" i="4"/>
  <c r="DI33" i="4"/>
  <c r="DH33" i="4"/>
  <c r="DG33" i="4"/>
  <c r="DF33" i="4"/>
  <c r="DE33" i="4"/>
  <c r="DD33" i="4"/>
  <c r="DC33" i="4"/>
  <c r="DB33" i="4"/>
  <c r="CZ33" i="4"/>
  <c r="CY33" i="4"/>
  <c r="CX33" i="4"/>
  <c r="CW33" i="4"/>
  <c r="CV33" i="4"/>
  <c r="CU33" i="4"/>
  <c r="CT33" i="4"/>
  <c r="CS33" i="4"/>
  <c r="CR33" i="4"/>
  <c r="CQ33" i="4"/>
  <c r="CP33" i="4"/>
  <c r="CO33" i="4"/>
  <c r="CN33" i="4"/>
  <c r="CM33" i="4"/>
  <c r="CL33" i="4"/>
  <c r="CK33" i="4"/>
  <c r="CJ33" i="4"/>
  <c r="CI33" i="4"/>
  <c r="CH33" i="4"/>
  <c r="CG33" i="4"/>
  <c r="CF33" i="4"/>
  <c r="CE33" i="4"/>
  <c r="CD33" i="4"/>
  <c r="CC33" i="4"/>
  <c r="CB33" i="4"/>
  <c r="CA33" i="4"/>
  <c r="BZ33" i="4"/>
  <c r="BY33" i="4"/>
  <c r="BX33" i="4"/>
  <c r="BW33" i="4"/>
  <c r="BV33" i="4"/>
  <c r="BU33" i="4"/>
  <c r="BT33" i="4"/>
  <c r="BP33" i="4"/>
  <c r="BO33" i="4"/>
  <c r="BN33" i="4"/>
  <c r="BM33" i="4"/>
  <c r="BL33" i="4"/>
  <c r="BK33" i="4"/>
  <c r="BJ33" i="4"/>
  <c r="BI33" i="4"/>
  <c r="BH33" i="4"/>
  <c r="BG33" i="4"/>
  <c r="BF33" i="4"/>
  <c r="BE33" i="4"/>
  <c r="BD33" i="4"/>
  <c r="BC33" i="4"/>
  <c r="BB33" i="4"/>
  <c r="BA33" i="4"/>
  <c r="AZ33" i="4"/>
  <c r="AY33" i="4"/>
  <c r="AR33" i="4"/>
  <c r="AX32" i="3" s="1"/>
  <c r="AQ33" i="4"/>
  <c r="AW32" i="3" s="1"/>
  <c r="AP33" i="4"/>
  <c r="AV32" i="3" s="1"/>
  <c r="AO33" i="4"/>
  <c r="AN33" i="4"/>
  <c r="AM33" i="4"/>
  <c r="AL33" i="4"/>
  <c r="AK33" i="4"/>
  <c r="AJ33" i="4"/>
  <c r="AI33" i="4"/>
  <c r="AH33" i="4"/>
  <c r="AG33" i="4"/>
  <c r="AC33" i="4"/>
  <c r="AB33" i="4"/>
  <c r="AA33" i="4"/>
  <c r="Z33" i="4"/>
  <c r="Y33" i="4"/>
  <c r="X33" i="4"/>
  <c r="W33" i="4"/>
  <c r="V33" i="4"/>
  <c r="U33" i="4"/>
  <c r="T33" i="4"/>
  <c r="S33" i="4"/>
  <c r="R33" i="4"/>
  <c r="Q33" i="4"/>
  <c r="P33" i="4"/>
  <c r="O33" i="4"/>
  <c r="N33" i="4"/>
  <c r="M33" i="4"/>
  <c r="L33" i="4"/>
  <c r="K33" i="4"/>
  <c r="J33" i="4"/>
  <c r="I33" i="4"/>
  <c r="H33" i="4"/>
  <c r="G33" i="4"/>
  <c r="F33" i="4"/>
  <c r="EY32" i="4"/>
  <c r="EX32" i="4"/>
  <c r="EW32" i="4"/>
  <c r="EV32" i="4"/>
  <c r="EU32" i="4"/>
  <c r="ET32" i="4"/>
  <c r="ES32" i="4"/>
  <c r="ER32" i="4"/>
  <c r="EQ32" i="4"/>
  <c r="EP32" i="4"/>
  <c r="EO32" i="4"/>
  <c r="EN32" i="4"/>
  <c r="EM32" i="4"/>
  <c r="EL32" i="4"/>
  <c r="EK32" i="4"/>
  <c r="EG32" i="4"/>
  <c r="EF32" i="4"/>
  <c r="EE32" i="4"/>
  <c r="ED32" i="4"/>
  <c r="EC32" i="4"/>
  <c r="EB32" i="4"/>
  <c r="EA32" i="4"/>
  <c r="DZ32" i="4"/>
  <c r="DY32" i="4"/>
  <c r="DX32" i="4"/>
  <c r="DW32" i="4"/>
  <c r="DV32" i="4"/>
  <c r="DU32" i="4"/>
  <c r="DT32" i="4"/>
  <c r="DS32" i="4"/>
  <c r="DR32" i="4"/>
  <c r="DQ32" i="4"/>
  <c r="DP32" i="4"/>
  <c r="DO32" i="4"/>
  <c r="DN32" i="4"/>
  <c r="DM32" i="4"/>
  <c r="DL32" i="4"/>
  <c r="DK32" i="4"/>
  <c r="DJ32" i="4"/>
  <c r="DI32" i="4"/>
  <c r="DH32" i="4"/>
  <c r="DG32" i="4"/>
  <c r="DF32" i="4"/>
  <c r="DE32" i="4"/>
  <c r="DD32" i="4"/>
  <c r="DC32" i="4"/>
  <c r="DB32" i="4"/>
  <c r="DA32" i="4"/>
  <c r="CZ32" i="4"/>
  <c r="CY32" i="4"/>
  <c r="CW32" i="4"/>
  <c r="CV32" i="4"/>
  <c r="CU32" i="4"/>
  <c r="CT32" i="4"/>
  <c r="CS32" i="4"/>
  <c r="CR32" i="4"/>
  <c r="CQ32" i="4"/>
  <c r="CP32" i="4"/>
  <c r="CO32" i="4"/>
  <c r="CN32" i="4"/>
  <c r="CM32" i="4"/>
  <c r="CL32" i="4"/>
  <c r="CK32" i="4"/>
  <c r="CJ32" i="4"/>
  <c r="CI32" i="4"/>
  <c r="CH32" i="4"/>
  <c r="CG32" i="4"/>
  <c r="CF32" i="4"/>
  <c r="CE32" i="4"/>
  <c r="CD32" i="4"/>
  <c r="CC32" i="4"/>
  <c r="CB32" i="4"/>
  <c r="CA32" i="4"/>
  <c r="BZ32" i="4"/>
  <c r="BY32" i="4"/>
  <c r="BX32" i="4"/>
  <c r="BW32" i="4"/>
  <c r="BV32" i="4"/>
  <c r="BU32" i="4"/>
  <c r="BT32" i="4"/>
  <c r="BP32" i="4"/>
  <c r="BO32" i="4"/>
  <c r="BM32" i="4"/>
  <c r="BL32" i="4"/>
  <c r="BJ32" i="4"/>
  <c r="BI32" i="4"/>
  <c r="BG32" i="4"/>
  <c r="BF32" i="4"/>
  <c r="BD32" i="4"/>
  <c r="BC32" i="4"/>
  <c r="BA32" i="4"/>
  <c r="AZ32" i="4"/>
  <c r="AY32" i="4"/>
  <c r="AR32" i="4"/>
  <c r="AX31" i="3" s="1"/>
  <c r="AQ32" i="4"/>
  <c r="AW31" i="3" s="1"/>
  <c r="AP32" i="4"/>
  <c r="AV31" i="3" s="1"/>
  <c r="AO32" i="4"/>
  <c r="AN32" i="4"/>
  <c r="AM32" i="4"/>
  <c r="AL32" i="4"/>
  <c r="AK32" i="4"/>
  <c r="AJ32" i="4"/>
  <c r="AI32" i="4"/>
  <c r="AH32" i="4"/>
  <c r="AG32" i="4"/>
  <c r="AC32" i="4"/>
  <c r="AB32" i="4"/>
  <c r="AA32" i="4"/>
  <c r="Z32" i="4"/>
  <c r="Y32" i="4"/>
  <c r="X32" i="4"/>
  <c r="W32" i="4"/>
  <c r="U32" i="4"/>
  <c r="T32" i="4"/>
  <c r="S32" i="4"/>
  <c r="R32" i="4"/>
  <c r="Q32" i="4"/>
  <c r="P32" i="4"/>
  <c r="O32" i="4"/>
  <c r="N32" i="4"/>
  <c r="M32" i="4"/>
  <c r="K32" i="4"/>
  <c r="J32" i="4"/>
  <c r="I32" i="4"/>
  <c r="H32" i="4"/>
  <c r="G32" i="4"/>
  <c r="F32" i="4"/>
  <c r="EY31" i="4"/>
  <c r="EX31" i="4"/>
  <c r="EW31" i="4"/>
  <c r="EV31" i="4"/>
  <c r="EU31" i="4"/>
  <c r="ET31" i="4"/>
  <c r="ES31" i="4"/>
  <c r="ER31" i="4"/>
  <c r="EQ31" i="4"/>
  <c r="EP31" i="4"/>
  <c r="EO31" i="4"/>
  <c r="EN31" i="4"/>
  <c r="EM31" i="4"/>
  <c r="EL31" i="4"/>
  <c r="EK31" i="4"/>
  <c r="EG31" i="4"/>
  <c r="EF31" i="4"/>
  <c r="EE31" i="4"/>
  <c r="ED31" i="4"/>
  <c r="EC31" i="4"/>
  <c r="EB31" i="4"/>
  <c r="EA31" i="4"/>
  <c r="DZ31" i="4"/>
  <c r="DY31" i="4"/>
  <c r="DX31" i="4"/>
  <c r="DW31" i="4"/>
  <c r="DV31" i="4"/>
  <c r="DU31" i="4"/>
  <c r="DT31" i="4"/>
  <c r="DS31" i="4"/>
  <c r="DR31" i="4"/>
  <c r="DQ31" i="4"/>
  <c r="DP31" i="4"/>
  <c r="DO31" i="4"/>
  <c r="DN31" i="4"/>
  <c r="DM31" i="4"/>
  <c r="DL31" i="4"/>
  <c r="DK31" i="4"/>
  <c r="DJ31" i="4"/>
  <c r="DI31" i="4"/>
  <c r="DH31" i="4"/>
  <c r="DG31" i="4"/>
  <c r="DF31" i="4"/>
  <c r="DE31" i="4"/>
  <c r="DC31" i="4"/>
  <c r="DB31" i="4"/>
  <c r="DA31" i="4"/>
  <c r="CZ31" i="4"/>
  <c r="CY31" i="4"/>
  <c r="CX31" i="4"/>
  <c r="CW31" i="4"/>
  <c r="CV31" i="4"/>
  <c r="CU31" i="4"/>
  <c r="CT31" i="4"/>
  <c r="CS31" i="4"/>
  <c r="CR31" i="4"/>
  <c r="CQ31" i="4"/>
  <c r="CP31" i="4"/>
  <c r="CO31" i="4"/>
  <c r="CN31" i="4"/>
  <c r="CM31" i="4"/>
  <c r="CL31" i="4"/>
  <c r="CK31" i="4"/>
  <c r="CJ31" i="4"/>
  <c r="CI31" i="4"/>
  <c r="CH31" i="4"/>
  <c r="CG31" i="4"/>
  <c r="CF31" i="4"/>
  <c r="CE31" i="4"/>
  <c r="CD31" i="4"/>
  <c r="CC31" i="4"/>
  <c r="CB31" i="4"/>
  <c r="CA31" i="4"/>
  <c r="BZ31" i="4"/>
  <c r="BY31" i="4"/>
  <c r="BX31" i="4"/>
  <c r="BW31" i="4"/>
  <c r="BV31" i="4"/>
  <c r="BU31" i="4"/>
  <c r="BT31" i="4"/>
  <c r="BP31" i="4"/>
  <c r="BO31" i="4"/>
  <c r="BN31" i="4"/>
  <c r="BM31" i="4"/>
  <c r="BL31" i="4"/>
  <c r="BK31" i="4"/>
  <c r="BJ31" i="4"/>
  <c r="BI31" i="4"/>
  <c r="BH31" i="4"/>
  <c r="BG31" i="4"/>
  <c r="BF31" i="4"/>
  <c r="BE31" i="4"/>
  <c r="BD31" i="4"/>
  <c r="BC31" i="4"/>
  <c r="BB31" i="4"/>
  <c r="BA31" i="4"/>
  <c r="AZ31" i="4"/>
  <c r="AY31" i="4"/>
  <c r="AR31" i="4"/>
  <c r="AX30" i="3" s="1"/>
  <c r="AQ31" i="4"/>
  <c r="AW30" i="3" s="1"/>
  <c r="AP31" i="4"/>
  <c r="AV30" i="3" s="1"/>
  <c r="AO31" i="4"/>
  <c r="AN31" i="4"/>
  <c r="AM31" i="4"/>
  <c r="AL31" i="4"/>
  <c r="AK31" i="4"/>
  <c r="AJ31" i="4"/>
  <c r="AI31" i="4"/>
  <c r="AH31" i="4"/>
  <c r="AG31" i="4"/>
  <c r="AC31" i="4"/>
  <c r="AB31" i="4"/>
  <c r="AA31" i="4"/>
  <c r="Z31" i="4"/>
  <c r="Y31" i="4"/>
  <c r="X31" i="4"/>
  <c r="W31" i="4"/>
  <c r="V31" i="4"/>
  <c r="U31" i="4"/>
  <c r="T31" i="4"/>
  <c r="S31" i="4"/>
  <c r="R31" i="4"/>
  <c r="Q31" i="4"/>
  <c r="P31" i="4"/>
  <c r="O31" i="4"/>
  <c r="N31" i="4"/>
  <c r="M31" i="4"/>
  <c r="L31" i="4"/>
  <c r="K31" i="4"/>
  <c r="J31" i="4"/>
  <c r="I31" i="4"/>
  <c r="H31" i="4"/>
  <c r="G31" i="4"/>
  <c r="F31" i="4"/>
  <c r="EY30" i="4"/>
  <c r="EX30" i="4"/>
  <c r="EW30" i="4"/>
  <c r="EV30" i="4"/>
  <c r="EU30" i="4"/>
  <c r="ET30" i="4"/>
  <c r="ES30" i="4"/>
  <c r="ER30" i="4"/>
  <c r="EQ30" i="4"/>
  <c r="EP30" i="4"/>
  <c r="EO30" i="4"/>
  <c r="EN30" i="4"/>
  <c r="EM30" i="4"/>
  <c r="EL30" i="4"/>
  <c r="EK30" i="4"/>
  <c r="EJ30" i="4"/>
  <c r="EI30" i="4"/>
  <c r="EH30" i="4"/>
  <c r="EA30" i="4"/>
  <c r="DZ30" i="4"/>
  <c r="DY30" i="4"/>
  <c r="DX30" i="4"/>
  <c r="DW30" i="4"/>
  <c r="DV30" i="4"/>
  <c r="DU30" i="4"/>
  <c r="DT30" i="4"/>
  <c r="DS30" i="4"/>
  <c r="DR30" i="4"/>
  <c r="DQ30" i="4"/>
  <c r="DP30" i="4"/>
  <c r="DO30" i="4"/>
  <c r="DN30" i="4"/>
  <c r="DM30" i="4"/>
  <c r="DL30" i="4"/>
  <c r="DK30" i="4"/>
  <c r="DJ30" i="4"/>
  <c r="DI30" i="4"/>
  <c r="DH30" i="4"/>
  <c r="DG30" i="4"/>
  <c r="DF30" i="4"/>
  <c r="DE30" i="4"/>
  <c r="DD30" i="4"/>
  <c r="DC30" i="4"/>
  <c r="DB30" i="4"/>
  <c r="DA30" i="4"/>
  <c r="CZ30" i="4"/>
  <c r="CY30" i="4"/>
  <c r="CX30" i="4"/>
  <c r="CW30" i="4"/>
  <c r="CV30" i="4"/>
  <c r="CU30" i="4"/>
  <c r="CT30" i="4"/>
  <c r="CS30" i="4"/>
  <c r="CR30" i="4"/>
  <c r="CQ30" i="4"/>
  <c r="CP30" i="4"/>
  <c r="CO30" i="4"/>
  <c r="CN30" i="4"/>
  <c r="CM30" i="4"/>
  <c r="CL30" i="4"/>
  <c r="CI30" i="4"/>
  <c r="CH30" i="4"/>
  <c r="CG30" i="4"/>
  <c r="CF30" i="4"/>
  <c r="CE30" i="4"/>
  <c r="CD30" i="4"/>
  <c r="CC30" i="4"/>
  <c r="CB30" i="4"/>
  <c r="CA30" i="4"/>
  <c r="BZ30" i="4"/>
  <c r="BY30" i="4"/>
  <c r="BX30" i="4"/>
  <c r="BW30" i="4"/>
  <c r="BV30" i="4"/>
  <c r="BU30" i="4"/>
  <c r="BT30" i="4"/>
  <c r="BP30" i="4"/>
  <c r="BO30" i="4"/>
  <c r="BN30" i="4"/>
  <c r="BM30" i="4"/>
  <c r="BL30" i="4"/>
  <c r="BK30" i="4"/>
  <c r="BJ30" i="4"/>
  <c r="BI30" i="4"/>
  <c r="BH30" i="4"/>
  <c r="BG30" i="4"/>
  <c r="BF30" i="4"/>
  <c r="BE30" i="4"/>
  <c r="BD30" i="4"/>
  <c r="BC30" i="4"/>
  <c r="BB30" i="4"/>
  <c r="BA30" i="4"/>
  <c r="AZ30" i="4"/>
  <c r="AY30" i="4"/>
  <c r="AR30" i="4"/>
  <c r="AX29" i="3" s="1"/>
  <c r="AQ30" i="4"/>
  <c r="AW29" i="3" s="1"/>
  <c r="AP30" i="4"/>
  <c r="AV29" i="3" s="1"/>
  <c r="AO30" i="4"/>
  <c r="AN30" i="4"/>
  <c r="AM30" i="4"/>
  <c r="AL30" i="4"/>
  <c r="AK30" i="4"/>
  <c r="AJ30" i="4"/>
  <c r="AI30" i="4"/>
  <c r="AH30" i="4"/>
  <c r="AG30" i="4"/>
  <c r="AC30" i="4"/>
  <c r="AB30" i="4"/>
  <c r="AA30" i="4"/>
  <c r="Z30" i="4"/>
  <c r="X30" i="4"/>
  <c r="V30" i="4"/>
  <c r="T30" i="4"/>
  <c r="R30" i="4"/>
  <c r="Q30" i="4"/>
  <c r="O30" i="4"/>
  <c r="M30" i="4"/>
  <c r="L30" i="4"/>
  <c r="K30" i="4"/>
  <c r="J30" i="4"/>
  <c r="I30" i="4"/>
  <c r="F30" i="4"/>
  <c r="EY29" i="4"/>
  <c r="EX29" i="4"/>
  <c r="EW29" i="4"/>
  <c r="EV29" i="4"/>
  <c r="EU29" i="4"/>
  <c r="ET29" i="4"/>
  <c r="ES29" i="4"/>
  <c r="ER29" i="4"/>
  <c r="EQ29" i="4"/>
  <c r="EP29" i="4"/>
  <c r="EO29" i="4"/>
  <c r="EN29" i="4"/>
  <c r="EM29" i="4"/>
  <c r="EL29" i="4"/>
  <c r="EK29" i="4"/>
  <c r="EJ29" i="4"/>
  <c r="EI29" i="4"/>
  <c r="EH29" i="4"/>
  <c r="EG29" i="4"/>
  <c r="EF29" i="4"/>
  <c r="EE29" i="4"/>
  <c r="ED29" i="4"/>
  <c r="EC29" i="4"/>
  <c r="EB29" i="4"/>
  <c r="EA29" i="4"/>
  <c r="DZ29" i="4"/>
  <c r="DY29" i="4"/>
  <c r="DX29" i="4"/>
  <c r="DW29" i="4"/>
  <c r="DV29" i="4"/>
  <c r="DU29" i="4"/>
  <c r="DT29" i="4"/>
  <c r="DS29" i="4"/>
  <c r="DR29" i="4"/>
  <c r="DQ29" i="4"/>
  <c r="DP29" i="4"/>
  <c r="DO29" i="4"/>
  <c r="DN29" i="4"/>
  <c r="DM29" i="4"/>
  <c r="DL29" i="4"/>
  <c r="DK29" i="4"/>
  <c r="DJ29" i="4"/>
  <c r="DI29" i="4"/>
  <c r="DH29" i="4"/>
  <c r="DF29" i="4"/>
  <c r="DE29" i="4"/>
  <c r="DD29" i="4"/>
  <c r="DC29" i="4"/>
  <c r="DB29" i="4"/>
  <c r="DA29" i="4"/>
  <c r="CZ29" i="4"/>
  <c r="CY29" i="4"/>
  <c r="CX29" i="4"/>
  <c r="CW29" i="4"/>
  <c r="CV29" i="4"/>
  <c r="CU29" i="4"/>
  <c r="CT29" i="4"/>
  <c r="CS29" i="4"/>
  <c r="CR29" i="4"/>
  <c r="CQ29" i="4"/>
  <c r="CP29" i="4"/>
  <c r="CO29" i="4"/>
  <c r="CN29" i="4"/>
  <c r="CM29" i="4"/>
  <c r="CL29" i="4"/>
  <c r="CK29" i="4"/>
  <c r="CJ29" i="4"/>
  <c r="CI29" i="4"/>
  <c r="CG29" i="4"/>
  <c r="CD29" i="4"/>
  <c r="CC29" i="4"/>
  <c r="CB29" i="4"/>
  <c r="CA29" i="4"/>
  <c r="BZ29" i="4"/>
  <c r="BY29" i="4"/>
  <c r="BX29" i="4"/>
  <c r="BW29" i="4"/>
  <c r="BV29" i="4"/>
  <c r="BU29" i="4"/>
  <c r="BT29" i="4"/>
  <c r="BO29" i="4"/>
  <c r="BN29" i="4"/>
  <c r="BL29" i="4"/>
  <c r="BK29" i="4"/>
  <c r="BI29" i="4"/>
  <c r="BH29" i="4"/>
  <c r="BF29" i="4"/>
  <c r="BE29" i="4"/>
  <c r="BD29" i="4"/>
  <c r="BC29" i="4"/>
  <c r="BB29" i="4"/>
  <c r="BA29" i="4"/>
  <c r="AZ29" i="4"/>
  <c r="AY29" i="4"/>
  <c r="AR29" i="4"/>
  <c r="AX28" i="3" s="1"/>
  <c r="AQ29" i="4"/>
  <c r="AW28" i="3" s="1"/>
  <c r="AP29" i="4"/>
  <c r="AV28" i="3" s="1"/>
  <c r="AO29" i="4"/>
  <c r="AN29" i="4"/>
  <c r="AM29" i="4"/>
  <c r="AL29" i="4"/>
  <c r="AK29" i="4"/>
  <c r="AJ29" i="4"/>
  <c r="AI29" i="4"/>
  <c r="AH29" i="4"/>
  <c r="AG29" i="4"/>
  <c r="AF29" i="4"/>
  <c r="AE29" i="4"/>
  <c r="AD29" i="4"/>
  <c r="Y29" i="4"/>
  <c r="W29" i="4"/>
  <c r="V29" i="4"/>
  <c r="U29" i="4"/>
  <c r="S29" i="4"/>
  <c r="P29" i="4"/>
  <c r="N29" i="4"/>
  <c r="L29" i="4"/>
  <c r="K29" i="4"/>
  <c r="J29" i="4"/>
  <c r="I29" i="4"/>
  <c r="F29" i="4"/>
  <c r="EY28" i="4"/>
  <c r="EX28" i="4"/>
  <c r="EW28" i="4"/>
  <c r="EP28" i="4"/>
  <c r="EO28" i="4"/>
  <c r="EN28" i="4"/>
  <c r="EM28" i="4"/>
  <c r="EL28" i="4"/>
  <c r="EK28" i="4"/>
  <c r="EJ28" i="4"/>
  <c r="EI28" i="4"/>
  <c r="EH28" i="4"/>
  <c r="EG28" i="4"/>
  <c r="EF28" i="4"/>
  <c r="EE28" i="4"/>
  <c r="ED28" i="4"/>
  <c r="EC28" i="4"/>
  <c r="EB28" i="4"/>
  <c r="EA28" i="4"/>
  <c r="DZ28" i="4"/>
  <c r="DY28" i="4"/>
  <c r="DX28" i="4"/>
  <c r="DW28" i="4"/>
  <c r="DV28" i="4"/>
  <c r="DU28" i="4"/>
  <c r="DT28" i="4"/>
  <c r="DS28" i="4"/>
  <c r="DR28" i="4"/>
  <c r="DQ28" i="4"/>
  <c r="DP28" i="4"/>
  <c r="DO28" i="4"/>
  <c r="DN28" i="4"/>
  <c r="DM28" i="4"/>
  <c r="DL28" i="4"/>
  <c r="DK28" i="4"/>
  <c r="DJ28" i="4"/>
  <c r="DI28" i="4"/>
  <c r="DH28" i="4"/>
  <c r="DG28" i="4"/>
  <c r="DF28" i="4"/>
  <c r="DE28" i="4"/>
  <c r="DD28" i="4"/>
  <c r="DC28" i="4"/>
  <c r="DB28" i="4"/>
  <c r="DA28" i="4"/>
  <c r="CZ28" i="4"/>
  <c r="CY28" i="4"/>
  <c r="CX28" i="4"/>
  <c r="CO28" i="4"/>
  <c r="CL28" i="4"/>
  <c r="CI28" i="4"/>
  <c r="CF28" i="4"/>
  <c r="CE28" i="4"/>
  <c r="CD28" i="4"/>
  <c r="CC28" i="4"/>
  <c r="CB28" i="4"/>
  <c r="CA28" i="4"/>
  <c r="BZ28" i="4"/>
  <c r="BY28" i="4"/>
  <c r="BX28" i="4"/>
  <c r="BW28" i="4"/>
  <c r="BV28" i="4"/>
  <c r="BU28" i="4"/>
  <c r="BT28" i="4"/>
  <c r="BP28" i="4"/>
  <c r="BN28" i="4"/>
  <c r="BL28" i="4"/>
  <c r="BK28" i="4"/>
  <c r="BJ28" i="4"/>
  <c r="BH28" i="4"/>
  <c r="BF28" i="4"/>
  <c r="BE28" i="4"/>
  <c r="BD28" i="4"/>
  <c r="BC28" i="4"/>
  <c r="BB28" i="4"/>
  <c r="BA28" i="4"/>
  <c r="AZ28" i="4"/>
  <c r="AY28" i="4"/>
  <c r="AR28" i="4"/>
  <c r="AX27" i="3" s="1"/>
  <c r="AQ28" i="4"/>
  <c r="AW27" i="3" s="1"/>
  <c r="AP28" i="4"/>
  <c r="AV27" i="3" s="1"/>
  <c r="AO28" i="4"/>
  <c r="AN28" i="4"/>
  <c r="AM28" i="4"/>
  <c r="AF28" i="4"/>
  <c r="AE28" i="4"/>
  <c r="AD28" i="4"/>
  <c r="Z28" i="4"/>
  <c r="X28" i="4"/>
  <c r="V28" i="4"/>
  <c r="Q28" i="4"/>
  <c r="O28" i="4"/>
  <c r="M28" i="4"/>
  <c r="L28" i="4"/>
  <c r="K28" i="4"/>
  <c r="J28" i="4"/>
  <c r="I28" i="4"/>
  <c r="F28" i="4"/>
  <c r="EY27" i="4"/>
  <c r="EX27" i="4"/>
  <c r="EW27" i="4"/>
  <c r="EV27" i="4"/>
  <c r="EU27" i="4"/>
  <c r="ET27" i="4"/>
  <c r="ES27" i="4"/>
  <c r="ER27" i="4"/>
  <c r="EQ27" i="4"/>
  <c r="EP27" i="4"/>
  <c r="EO27" i="4"/>
  <c r="EN27" i="4"/>
  <c r="EM27" i="4"/>
  <c r="EL27" i="4"/>
  <c r="EK27" i="4"/>
  <c r="EJ27" i="4"/>
  <c r="EI27" i="4"/>
  <c r="EH27" i="4"/>
  <c r="EG27" i="4"/>
  <c r="EF27" i="4"/>
  <c r="EE27" i="4"/>
  <c r="ED27" i="4"/>
  <c r="EC27" i="4"/>
  <c r="EB27" i="4"/>
  <c r="EA27" i="4"/>
  <c r="DY27" i="4"/>
  <c r="DX27" i="4"/>
  <c r="DW27" i="4"/>
  <c r="DV27" i="4"/>
  <c r="DU27" i="4"/>
  <c r="DR27" i="4"/>
  <c r="DO27" i="4"/>
  <c r="DN27" i="4"/>
  <c r="DM27" i="4"/>
  <c r="DL27" i="4"/>
  <c r="DK27" i="4"/>
  <c r="DJ27" i="4"/>
  <c r="DI27" i="4"/>
  <c r="DH27" i="4"/>
  <c r="DG27" i="4"/>
  <c r="DF27" i="4"/>
  <c r="DE27" i="4"/>
  <c r="DD27" i="4"/>
  <c r="DC27" i="4"/>
  <c r="DB27" i="4"/>
  <c r="DA27" i="4"/>
  <c r="CZ27" i="4"/>
  <c r="CY27" i="4"/>
  <c r="CW27" i="4"/>
  <c r="CV27" i="4"/>
  <c r="CT27" i="4"/>
  <c r="CQ27" i="4"/>
  <c r="CO27" i="4"/>
  <c r="CL27" i="4"/>
  <c r="CK27" i="4"/>
  <c r="CJ27" i="4"/>
  <c r="CI27" i="4"/>
  <c r="CH27" i="4"/>
  <c r="CF27" i="4"/>
  <c r="CE27" i="4"/>
  <c r="CD27" i="4"/>
  <c r="CC27" i="4"/>
  <c r="CB27" i="4"/>
  <c r="CA27" i="4"/>
  <c r="BZ27" i="4"/>
  <c r="BY27" i="4"/>
  <c r="BW27" i="4"/>
  <c r="BV27" i="4"/>
  <c r="BT27" i="4"/>
  <c r="BP27" i="4"/>
  <c r="BM27" i="4"/>
  <c r="BJ27" i="4"/>
  <c r="BG27" i="4"/>
  <c r="BD27" i="4"/>
  <c r="BA27" i="4"/>
  <c r="AZ27" i="4"/>
  <c r="AY27" i="4"/>
  <c r="AR27" i="4"/>
  <c r="AX26" i="3" s="1"/>
  <c r="AQ27" i="4"/>
  <c r="AW26" i="3" s="1"/>
  <c r="AP27" i="4"/>
  <c r="AV26" i="3" s="1"/>
  <c r="AO27" i="4"/>
  <c r="AN27" i="4"/>
  <c r="AM27" i="4"/>
  <c r="AL27" i="4"/>
  <c r="AK27" i="4"/>
  <c r="AJ27" i="4"/>
  <c r="AI27" i="4"/>
  <c r="AH27" i="4"/>
  <c r="AG27" i="4"/>
  <c r="AF27" i="4"/>
  <c r="AE27" i="4"/>
  <c r="AD27" i="4"/>
  <c r="Z27" i="4"/>
  <c r="X27" i="4"/>
  <c r="T27" i="4"/>
  <c r="R27" i="4"/>
  <c r="Q27" i="4"/>
  <c r="O27" i="4"/>
  <c r="M27" i="4"/>
  <c r="K27" i="4"/>
  <c r="J27" i="4"/>
  <c r="I27" i="4"/>
  <c r="F27" i="4"/>
  <c r="EY26" i="4"/>
  <c r="EX26" i="4"/>
  <c r="EW26" i="4"/>
  <c r="EV26" i="4"/>
  <c r="EU26" i="4"/>
  <c r="ET26" i="4"/>
  <c r="ES26" i="4"/>
  <c r="ER26" i="4"/>
  <c r="EQ26" i="4"/>
  <c r="EP26" i="4"/>
  <c r="EO26" i="4"/>
  <c r="EN26" i="4"/>
  <c r="EM26" i="4"/>
  <c r="EL26" i="4"/>
  <c r="EK26" i="4"/>
  <c r="EJ26" i="4"/>
  <c r="EI26" i="4"/>
  <c r="EH26" i="4"/>
  <c r="EG26" i="4"/>
  <c r="EF26" i="4"/>
  <c r="EE26" i="4"/>
  <c r="ED26" i="4"/>
  <c r="EC26" i="4"/>
  <c r="EB26" i="4"/>
  <c r="EA26" i="4"/>
  <c r="DY26" i="4"/>
  <c r="DX26" i="4"/>
  <c r="DW26" i="4"/>
  <c r="DV26" i="4"/>
  <c r="DU26" i="4"/>
  <c r="DT26" i="4"/>
  <c r="DS26" i="4"/>
  <c r="DR26" i="4"/>
  <c r="DQ26" i="4"/>
  <c r="DP26" i="4"/>
  <c r="DN26" i="4"/>
  <c r="DM26" i="4"/>
  <c r="DK26" i="4"/>
  <c r="DJ26" i="4"/>
  <c r="DI26" i="4"/>
  <c r="DH26" i="4"/>
  <c r="DG26" i="4"/>
  <c r="DF26" i="4"/>
  <c r="DE26" i="4"/>
  <c r="DD26" i="4"/>
  <c r="DC26" i="4"/>
  <c r="DB26" i="4"/>
  <c r="DA26" i="4"/>
  <c r="CZ26" i="4"/>
  <c r="CY26" i="4"/>
  <c r="CX26" i="4"/>
  <c r="CU26" i="4"/>
  <c r="CS26" i="4"/>
  <c r="CR26" i="4"/>
  <c r="CQ26" i="4"/>
  <c r="CP26" i="4"/>
  <c r="CO26" i="4"/>
  <c r="CN26" i="4"/>
  <c r="CM26" i="4"/>
  <c r="CL26" i="4"/>
  <c r="CK26" i="4"/>
  <c r="CJ26" i="4"/>
  <c r="CI26" i="4"/>
  <c r="CH26" i="4"/>
  <c r="CG26" i="4"/>
  <c r="CF26" i="4"/>
  <c r="CD26" i="4"/>
  <c r="CC26" i="4"/>
  <c r="CB26" i="4"/>
  <c r="CA26" i="4"/>
  <c r="BZ26" i="4"/>
  <c r="BY26" i="4"/>
  <c r="BX26" i="4"/>
  <c r="BW26" i="4"/>
  <c r="BV26" i="4"/>
  <c r="BU26" i="4"/>
  <c r="BT26" i="4"/>
  <c r="BO26" i="4"/>
  <c r="BN26" i="4"/>
  <c r="BL26" i="4"/>
  <c r="BK26" i="4"/>
  <c r="BI26" i="4"/>
  <c r="BH26" i="4"/>
  <c r="BF26" i="4"/>
  <c r="BE26" i="4"/>
  <c r="BC26" i="4"/>
  <c r="BB26" i="4"/>
  <c r="BA26" i="4"/>
  <c r="AZ26" i="4"/>
  <c r="AY26" i="4"/>
  <c r="AR26" i="4"/>
  <c r="AX25" i="3" s="1"/>
  <c r="AQ26" i="4"/>
  <c r="AW25" i="3" s="1"/>
  <c r="AP26" i="4"/>
  <c r="AV25" i="3" s="1"/>
  <c r="AO26" i="4"/>
  <c r="AN26" i="4"/>
  <c r="AM26" i="4"/>
  <c r="AL26" i="4"/>
  <c r="AK26" i="4"/>
  <c r="AJ26" i="4"/>
  <c r="AI26" i="4"/>
  <c r="AH26" i="4"/>
  <c r="AG26" i="4"/>
  <c r="AF26" i="4"/>
  <c r="AE26" i="4"/>
  <c r="AD26" i="4"/>
  <c r="Y26" i="4"/>
  <c r="W26" i="4"/>
  <c r="V26" i="4"/>
  <c r="U26" i="4"/>
  <c r="S26" i="4"/>
  <c r="Q26" i="4"/>
  <c r="P26" i="4"/>
  <c r="N26" i="4"/>
  <c r="L26" i="4"/>
  <c r="K26" i="4"/>
  <c r="J26" i="4"/>
  <c r="I26" i="4"/>
  <c r="F26" i="4"/>
  <c r="EY25" i="4"/>
  <c r="EX25" i="4"/>
  <c r="EW25" i="4"/>
  <c r="EV25" i="4"/>
  <c r="EU25" i="4"/>
  <c r="ET25" i="4"/>
  <c r="ES25" i="4"/>
  <c r="ER25" i="4"/>
  <c r="EQ25" i="4"/>
  <c r="EP25" i="4"/>
  <c r="EO25" i="4"/>
  <c r="EN25" i="4"/>
  <c r="EM25" i="4"/>
  <c r="EL25" i="4"/>
  <c r="EK25" i="4"/>
  <c r="EJ25" i="4"/>
  <c r="EI25" i="4"/>
  <c r="EH25" i="4"/>
  <c r="EG25" i="4"/>
  <c r="EF25" i="4"/>
  <c r="EE25" i="4"/>
  <c r="ED25" i="4"/>
  <c r="EC25" i="4"/>
  <c r="EB25" i="4"/>
  <c r="EA25" i="4"/>
  <c r="DZ25" i="4"/>
  <c r="DY25" i="4"/>
  <c r="DX25" i="4"/>
  <c r="DW25" i="4"/>
  <c r="DV25" i="4"/>
  <c r="DU25" i="4"/>
  <c r="DT25" i="4"/>
  <c r="DS25" i="4"/>
  <c r="DR25" i="4"/>
  <c r="DQ25" i="4"/>
  <c r="DP25" i="4"/>
  <c r="DO25" i="4"/>
  <c r="DN25" i="4"/>
  <c r="DM25" i="4"/>
  <c r="DL25" i="4"/>
  <c r="DK25" i="4"/>
  <c r="DJ25" i="4"/>
  <c r="DI25" i="4"/>
  <c r="DH25" i="4"/>
  <c r="DG25" i="4"/>
  <c r="DF25" i="4"/>
  <c r="DE25" i="4"/>
  <c r="DD25" i="4"/>
  <c r="DC25" i="4"/>
  <c r="DB25" i="4"/>
  <c r="DA25" i="4"/>
  <c r="CZ25" i="4"/>
  <c r="CY25" i="4"/>
  <c r="CX25" i="4"/>
  <c r="CW25" i="4"/>
  <c r="CV25" i="4"/>
  <c r="CU25" i="4"/>
  <c r="CT25" i="4"/>
  <c r="CS25" i="4"/>
  <c r="CR25" i="4"/>
  <c r="CQ25" i="4"/>
  <c r="CP25" i="4"/>
  <c r="CO25" i="4"/>
  <c r="CN25" i="4"/>
  <c r="CM25" i="4"/>
  <c r="CL25" i="4"/>
  <c r="CK25" i="4"/>
  <c r="CJ25" i="4"/>
  <c r="CI25" i="4"/>
  <c r="CH25" i="4"/>
  <c r="CG25" i="4"/>
  <c r="CF25" i="4"/>
  <c r="CD25" i="4"/>
  <c r="CC25" i="4"/>
  <c r="CB25" i="4"/>
  <c r="CA25" i="4"/>
  <c r="BZ25" i="4"/>
  <c r="BY25" i="4"/>
  <c r="BX25" i="4"/>
  <c r="BW25" i="4"/>
  <c r="BV25" i="4"/>
  <c r="BU25" i="4"/>
  <c r="BT25" i="4"/>
  <c r="BP25" i="4"/>
  <c r="BO25" i="4"/>
  <c r="BN25" i="4"/>
  <c r="BL25" i="4"/>
  <c r="BK25" i="4"/>
  <c r="BJ25" i="4"/>
  <c r="BI25" i="4"/>
  <c r="BH25" i="4"/>
  <c r="BF25" i="4"/>
  <c r="BE25" i="4"/>
  <c r="BD25" i="4"/>
  <c r="BC25" i="4"/>
  <c r="BB25" i="4"/>
  <c r="BA25" i="4"/>
  <c r="AZ25" i="4"/>
  <c r="AY25" i="4"/>
  <c r="AR25" i="4"/>
  <c r="AX24" i="3" s="1"/>
  <c r="AQ25" i="4"/>
  <c r="AW24" i="3" s="1"/>
  <c r="AP25" i="4"/>
  <c r="AV24" i="3" s="1"/>
  <c r="AO25" i="4"/>
  <c r="AN25" i="4"/>
  <c r="AM25" i="4"/>
  <c r="AL25" i="4"/>
  <c r="AK25" i="4"/>
  <c r="AJ25" i="4"/>
  <c r="AI25" i="4"/>
  <c r="AH25" i="4"/>
  <c r="AG25" i="4"/>
  <c r="AF25" i="4"/>
  <c r="AE25" i="4"/>
  <c r="AD25" i="4"/>
  <c r="AC25" i="4"/>
  <c r="AB25" i="4"/>
  <c r="AA25" i="4"/>
  <c r="Y25" i="4"/>
  <c r="W25" i="4"/>
  <c r="V25" i="4"/>
  <c r="U25" i="4"/>
  <c r="T25" i="4"/>
  <c r="S25" i="4"/>
  <c r="R25" i="4"/>
  <c r="Q25" i="4"/>
  <c r="P25" i="4"/>
  <c r="N25" i="4"/>
  <c r="L25" i="4"/>
  <c r="K25" i="4"/>
  <c r="J25" i="4"/>
  <c r="I25" i="4"/>
  <c r="F25" i="4"/>
  <c r="EY24" i="4"/>
  <c r="EX24" i="4"/>
  <c r="EW24" i="4"/>
  <c r="EV24" i="4"/>
  <c r="EU24" i="4"/>
  <c r="ET24" i="4"/>
  <c r="ES24" i="4"/>
  <c r="ER24" i="4"/>
  <c r="EQ24" i="4"/>
  <c r="EP24" i="4"/>
  <c r="EO24" i="4"/>
  <c r="EN24" i="4"/>
  <c r="EM24" i="4"/>
  <c r="EL24" i="4"/>
  <c r="EK24" i="4"/>
  <c r="EJ24" i="4"/>
  <c r="EI24" i="4"/>
  <c r="EH24" i="4"/>
  <c r="EG24" i="4"/>
  <c r="EF24" i="4"/>
  <c r="EE24" i="4"/>
  <c r="ED24" i="4"/>
  <c r="EC24" i="4"/>
  <c r="EB24" i="4"/>
  <c r="EA24" i="4"/>
  <c r="DZ24" i="4"/>
  <c r="DX24" i="4"/>
  <c r="DW24" i="4"/>
  <c r="DU24" i="4"/>
  <c r="DT24" i="4"/>
  <c r="DR24" i="4"/>
  <c r="DQ24" i="4"/>
  <c r="DO24" i="4"/>
  <c r="DN24" i="4"/>
  <c r="DL24" i="4"/>
  <c r="DK24" i="4"/>
  <c r="DI24" i="4"/>
  <c r="DH24" i="4"/>
  <c r="DG24" i="4"/>
  <c r="DF24" i="4"/>
  <c r="DE24" i="4"/>
  <c r="DC24" i="4"/>
  <c r="DB24" i="4"/>
  <c r="DA24" i="4"/>
  <c r="CZ24" i="4"/>
  <c r="CY24" i="4"/>
  <c r="CX24" i="4"/>
  <c r="CO24" i="4"/>
  <c r="CN24" i="4"/>
  <c r="CM24" i="4"/>
  <c r="CL24" i="4"/>
  <c r="CI24" i="4"/>
  <c r="CG24" i="4"/>
  <c r="CF24" i="4"/>
  <c r="CD24" i="4"/>
  <c r="CC24" i="4"/>
  <c r="CB24" i="4"/>
  <c r="CA24" i="4"/>
  <c r="BZ24" i="4"/>
  <c r="BY24" i="4"/>
  <c r="BX24" i="4"/>
  <c r="BW24" i="4"/>
  <c r="BV24" i="4"/>
  <c r="BU24" i="4"/>
  <c r="BT24" i="4"/>
  <c r="BP24" i="4"/>
  <c r="BO24" i="4"/>
  <c r="BJ24" i="4"/>
  <c r="BI24" i="4"/>
  <c r="BD24" i="4"/>
  <c r="BA24" i="4"/>
  <c r="AZ24" i="4"/>
  <c r="AY24" i="4"/>
  <c r="AR24" i="4"/>
  <c r="AX23" i="3" s="1"/>
  <c r="AQ24" i="4"/>
  <c r="AW23" i="3" s="1"/>
  <c r="AP24" i="4"/>
  <c r="AV23" i="3" s="1"/>
  <c r="AO24" i="4"/>
  <c r="AN24" i="4"/>
  <c r="AM24" i="4"/>
  <c r="AL24" i="4"/>
  <c r="AK24" i="4"/>
  <c r="AJ24" i="4"/>
  <c r="AF24" i="4"/>
  <c r="AE24" i="4"/>
  <c r="AD24" i="4"/>
  <c r="Z24" i="4"/>
  <c r="X24" i="4"/>
  <c r="T24" i="4"/>
  <c r="R24" i="4"/>
  <c r="O24" i="4"/>
  <c r="M24" i="4"/>
  <c r="K24" i="4"/>
  <c r="J24" i="4"/>
  <c r="I24" i="4"/>
  <c r="F24" i="4"/>
  <c r="EY23" i="4"/>
  <c r="EX23" i="4"/>
  <c r="EW23" i="4"/>
  <c r="EV23" i="4"/>
  <c r="EU23" i="4"/>
  <c r="ET23" i="4"/>
  <c r="ES23" i="4"/>
  <c r="ER23" i="4"/>
  <c r="EQ23" i="4"/>
  <c r="EP23" i="4"/>
  <c r="EO23" i="4"/>
  <c r="EN23" i="4"/>
  <c r="EM23" i="4"/>
  <c r="EL23" i="4"/>
  <c r="EK23" i="4"/>
  <c r="EJ23" i="4"/>
  <c r="EI23" i="4"/>
  <c r="EH23" i="4"/>
  <c r="EG23" i="4"/>
  <c r="EF23" i="4"/>
  <c r="EE23" i="4"/>
  <c r="ED23" i="4"/>
  <c r="EC23" i="4"/>
  <c r="EB23" i="4"/>
  <c r="EA23" i="4"/>
  <c r="DX23" i="4"/>
  <c r="DW23" i="4"/>
  <c r="DV23" i="4"/>
  <c r="DU23" i="4"/>
  <c r="DT23" i="4"/>
  <c r="DS23" i="4"/>
  <c r="DR23" i="4"/>
  <c r="DQ23" i="4"/>
  <c r="DP23" i="4"/>
  <c r="DO23" i="4"/>
  <c r="DN23" i="4"/>
  <c r="DL23" i="4"/>
  <c r="DK23" i="4"/>
  <c r="DI23" i="4"/>
  <c r="DH23" i="4"/>
  <c r="DG23" i="4"/>
  <c r="DF23" i="4"/>
  <c r="DE23" i="4"/>
  <c r="DD23" i="4"/>
  <c r="DC23" i="4"/>
  <c r="DB23" i="4"/>
  <c r="CZ23" i="4"/>
  <c r="CY23" i="4"/>
  <c r="CX23" i="4"/>
  <c r="CW23" i="4"/>
  <c r="CU23" i="4"/>
  <c r="CT23" i="4"/>
  <c r="CR23" i="4"/>
  <c r="CQ23" i="4"/>
  <c r="CO23" i="4"/>
  <c r="CL23" i="4"/>
  <c r="CK23" i="4"/>
  <c r="CJ23" i="4"/>
  <c r="CI23" i="4"/>
  <c r="CH23" i="4"/>
  <c r="CF23" i="4"/>
  <c r="CE23" i="4"/>
  <c r="CD23" i="4"/>
  <c r="CC23" i="4"/>
  <c r="CB23" i="4"/>
  <c r="CA23" i="4"/>
  <c r="BZ23" i="4"/>
  <c r="BY23" i="4"/>
  <c r="BW23" i="4"/>
  <c r="BV23" i="4"/>
  <c r="BT23" i="4"/>
  <c r="BP23" i="4"/>
  <c r="BM23" i="4"/>
  <c r="BL23" i="4"/>
  <c r="BJ23" i="4"/>
  <c r="BG23" i="4"/>
  <c r="BF23" i="4"/>
  <c r="BD23" i="4"/>
  <c r="BC23" i="4"/>
  <c r="BB23" i="4"/>
  <c r="BA23" i="4"/>
  <c r="AZ23" i="4"/>
  <c r="AY23" i="4"/>
  <c r="AR23" i="4"/>
  <c r="AX22" i="3" s="1"/>
  <c r="AQ23" i="4"/>
  <c r="AW22" i="3" s="1"/>
  <c r="AP23" i="4"/>
  <c r="AV22" i="3" s="1"/>
  <c r="AO23" i="4"/>
  <c r="AN23" i="4"/>
  <c r="AM23" i="4"/>
  <c r="AL23" i="4"/>
  <c r="AK23" i="4"/>
  <c r="AJ23" i="4"/>
  <c r="AI23" i="4"/>
  <c r="AH23" i="4"/>
  <c r="AG23" i="4"/>
  <c r="AF23" i="4"/>
  <c r="AE23" i="4"/>
  <c r="AD23" i="4"/>
  <c r="Z23" i="4"/>
  <c r="X23" i="4"/>
  <c r="O23" i="4"/>
  <c r="M23" i="4"/>
  <c r="K23" i="4"/>
  <c r="J23" i="4"/>
  <c r="I23" i="4"/>
  <c r="F23" i="4"/>
  <c r="EY22" i="4"/>
  <c r="EX22" i="4"/>
  <c r="EW22" i="4"/>
  <c r="EV22" i="4"/>
  <c r="EU22" i="4"/>
  <c r="ET22" i="4"/>
  <c r="ES22" i="4"/>
  <c r="ER22" i="4"/>
  <c r="EQ22" i="4"/>
  <c r="EP22" i="4"/>
  <c r="EO22" i="4"/>
  <c r="EN22" i="4"/>
  <c r="EM22" i="4"/>
  <c r="EL22" i="4"/>
  <c r="EK22" i="4"/>
  <c r="EJ22" i="4"/>
  <c r="EI22" i="4"/>
  <c r="EH22" i="4"/>
  <c r="EG22" i="4"/>
  <c r="EF22" i="4"/>
  <c r="EE22" i="4"/>
  <c r="ED22" i="4"/>
  <c r="EC22" i="4"/>
  <c r="EB22" i="4"/>
  <c r="EA22" i="4"/>
  <c r="DZ22" i="4"/>
  <c r="DY22" i="4"/>
  <c r="DV22" i="4"/>
  <c r="DU22" i="4"/>
  <c r="DT22" i="4"/>
  <c r="DS22" i="4"/>
  <c r="DR22" i="4"/>
  <c r="DQ22" i="4"/>
  <c r="DP22" i="4"/>
  <c r="DO22" i="4"/>
  <c r="DN22" i="4"/>
  <c r="DM22" i="4"/>
  <c r="DL22" i="4"/>
  <c r="DK22" i="4"/>
  <c r="DJ22" i="4"/>
  <c r="DI22" i="4"/>
  <c r="DH22" i="4"/>
  <c r="DF22" i="4"/>
  <c r="DE22" i="4"/>
  <c r="DD22" i="4"/>
  <c r="DC22" i="4"/>
  <c r="DB22" i="4"/>
  <c r="DA22" i="4"/>
  <c r="CZ22" i="4"/>
  <c r="CY22" i="4"/>
  <c r="CX22" i="4"/>
  <c r="CV22" i="4"/>
  <c r="CU22" i="4"/>
  <c r="CS22" i="4"/>
  <c r="CR22" i="4"/>
  <c r="CP22" i="4"/>
  <c r="CO22" i="4"/>
  <c r="CN22" i="4"/>
  <c r="CM22" i="4"/>
  <c r="CL22" i="4"/>
  <c r="CK22" i="4"/>
  <c r="CJ22" i="4"/>
  <c r="CI22" i="4"/>
  <c r="CH22" i="4"/>
  <c r="CG22" i="4"/>
  <c r="CF22" i="4"/>
  <c r="CE22" i="4"/>
  <c r="CD22" i="4"/>
  <c r="CC22" i="4"/>
  <c r="CA22" i="4"/>
  <c r="BZ22" i="4"/>
  <c r="BY22" i="4"/>
  <c r="BX22" i="4"/>
  <c r="BW22" i="4"/>
  <c r="BV22" i="4"/>
  <c r="BU22" i="4"/>
  <c r="BT22" i="4"/>
  <c r="BP22" i="4"/>
  <c r="BO22" i="4"/>
  <c r="BL22" i="4"/>
  <c r="BJ22" i="4"/>
  <c r="BI22" i="4"/>
  <c r="BF22" i="4"/>
  <c r="BD22" i="4"/>
  <c r="BC22" i="4"/>
  <c r="BB22" i="4"/>
  <c r="BA22" i="4"/>
  <c r="AZ22" i="4"/>
  <c r="AY22" i="4"/>
  <c r="AR22" i="4"/>
  <c r="AX21" i="3" s="1"/>
  <c r="AQ22" i="4"/>
  <c r="AW21" i="3" s="1"/>
  <c r="AP22" i="4"/>
  <c r="AV21" i="3" s="1"/>
  <c r="AO22" i="4"/>
  <c r="AN22" i="4"/>
  <c r="AM22" i="4"/>
  <c r="AL22" i="4"/>
  <c r="AK22" i="4"/>
  <c r="AJ22" i="4"/>
  <c r="AI22" i="4"/>
  <c r="AH22" i="4"/>
  <c r="AG22" i="4"/>
  <c r="AF22" i="4"/>
  <c r="AE22" i="4"/>
  <c r="AD22" i="4"/>
  <c r="Y22" i="4"/>
  <c r="W22" i="4"/>
  <c r="V22" i="4"/>
  <c r="U22" i="4"/>
  <c r="S22" i="4"/>
  <c r="P22" i="4"/>
  <c r="N22" i="4"/>
  <c r="L22" i="4"/>
  <c r="K22" i="4"/>
  <c r="J22" i="4"/>
  <c r="I22" i="4"/>
  <c r="F22" i="4"/>
  <c r="EY20" i="4"/>
  <c r="EX20" i="4"/>
  <c r="EW20" i="4"/>
  <c r="EV20" i="4"/>
  <c r="EU20" i="4"/>
  <c r="ET20" i="4"/>
  <c r="ES20" i="4"/>
  <c r="ER20" i="4"/>
  <c r="EQ20" i="4"/>
  <c r="EP20" i="4"/>
  <c r="EO20" i="4"/>
  <c r="EN20" i="4"/>
  <c r="EM20" i="4"/>
  <c r="EL20" i="4"/>
  <c r="EK20" i="4"/>
  <c r="EJ20" i="4"/>
  <c r="EI20" i="4"/>
  <c r="EH20" i="4"/>
  <c r="EG20" i="4"/>
  <c r="EF20" i="4"/>
  <c r="EE20" i="4"/>
  <c r="ED20" i="4"/>
  <c r="EC20" i="4"/>
  <c r="EB20" i="4"/>
  <c r="EA20" i="4"/>
  <c r="DX20" i="4"/>
  <c r="DW20" i="4"/>
  <c r="DU20" i="4"/>
  <c r="DT20" i="4"/>
  <c r="DS20" i="4"/>
  <c r="DR20" i="4"/>
  <c r="DQ20" i="4"/>
  <c r="DP20" i="4"/>
  <c r="DN20" i="4"/>
  <c r="DK20" i="4"/>
  <c r="DI20" i="4"/>
  <c r="DH20" i="4"/>
  <c r="DG20" i="4"/>
  <c r="DF20" i="4"/>
  <c r="DE20" i="4"/>
  <c r="DC20" i="4"/>
  <c r="DB20" i="4"/>
  <c r="DA20" i="4"/>
  <c r="CZ20" i="4"/>
  <c r="CY20" i="4"/>
  <c r="CO20" i="4"/>
  <c r="CL20" i="4"/>
  <c r="CI20" i="4"/>
  <c r="CH20" i="4"/>
  <c r="CF20" i="4"/>
  <c r="CE20" i="4"/>
  <c r="CD20" i="4"/>
  <c r="CC20" i="4"/>
  <c r="CA20" i="4"/>
  <c r="BZ20" i="4"/>
  <c r="BY20" i="4"/>
  <c r="BX20" i="4"/>
  <c r="BW20" i="4"/>
  <c r="BV20" i="4"/>
  <c r="BU20" i="4"/>
  <c r="BT20" i="4"/>
  <c r="BN20" i="4"/>
  <c r="BM20" i="4"/>
  <c r="BK20" i="4"/>
  <c r="BH20" i="4"/>
  <c r="BG20" i="4"/>
  <c r="BE20" i="4"/>
  <c r="BA20" i="4"/>
  <c r="AZ20" i="4"/>
  <c r="AY20" i="4"/>
  <c r="AR20" i="4"/>
  <c r="AX19" i="3" s="1"/>
  <c r="AQ20" i="4"/>
  <c r="AW19" i="3" s="1"/>
  <c r="AP20" i="4"/>
  <c r="AV19" i="3" s="1"/>
  <c r="AO20" i="4"/>
  <c r="AN20" i="4"/>
  <c r="AM20" i="4"/>
  <c r="AL20" i="4"/>
  <c r="AK20" i="4"/>
  <c r="AJ20" i="4"/>
  <c r="AI20" i="4"/>
  <c r="AH20" i="4"/>
  <c r="AG20" i="4"/>
  <c r="AF20" i="4"/>
  <c r="AE20" i="4"/>
  <c r="AD20" i="4"/>
  <c r="Z20" i="4"/>
  <c r="X20" i="4"/>
  <c r="Q20" i="4"/>
  <c r="O20" i="4"/>
  <c r="M20" i="4"/>
  <c r="K20" i="4"/>
  <c r="J20" i="4"/>
  <c r="I20" i="4"/>
  <c r="F20" i="4"/>
  <c r="EY19" i="4"/>
  <c r="EX19" i="4"/>
  <c r="EW19" i="4"/>
  <c r="EV19" i="4"/>
  <c r="EU19" i="4"/>
  <c r="ET19" i="4"/>
  <c r="ES19" i="4"/>
  <c r="ER19" i="4"/>
  <c r="EQ19" i="4"/>
  <c r="EP19" i="4"/>
  <c r="EO19" i="4"/>
  <c r="EN19" i="4"/>
  <c r="EM19" i="4"/>
  <c r="EL19" i="4"/>
  <c r="EK19" i="4"/>
  <c r="EJ19" i="4"/>
  <c r="EI19" i="4"/>
  <c r="EH19" i="4"/>
  <c r="EG19" i="4"/>
  <c r="EF19" i="4"/>
  <c r="EE19" i="4"/>
  <c r="ED19" i="4"/>
  <c r="EC19" i="4"/>
  <c r="EB19" i="4"/>
  <c r="EA19" i="4"/>
  <c r="DZ19" i="4"/>
  <c r="DY19" i="4"/>
  <c r="DX19" i="4"/>
  <c r="DW19" i="4"/>
  <c r="DV19" i="4"/>
  <c r="DU19" i="4"/>
  <c r="DT19" i="4"/>
  <c r="DS19" i="4"/>
  <c r="DR19" i="4"/>
  <c r="DQ19" i="4"/>
  <c r="DP19" i="4"/>
  <c r="DO19" i="4"/>
  <c r="DN19" i="4"/>
  <c r="DM19" i="4"/>
  <c r="DL19" i="4"/>
  <c r="DK19" i="4"/>
  <c r="DJ19" i="4"/>
  <c r="DI19" i="4"/>
  <c r="DH19" i="4"/>
  <c r="DG19" i="4"/>
  <c r="DF19" i="4"/>
  <c r="DE19" i="4"/>
  <c r="DD19" i="4"/>
  <c r="DC19" i="4"/>
  <c r="DB19" i="4"/>
  <c r="DA19" i="4"/>
  <c r="CZ19" i="4"/>
  <c r="CY19" i="4"/>
  <c r="CX19" i="4"/>
  <c r="CW19" i="4"/>
  <c r="CV19" i="4"/>
  <c r="CU19" i="4"/>
  <c r="CT19" i="4"/>
  <c r="CS19" i="4"/>
  <c r="CR19" i="4"/>
  <c r="CQ19" i="4"/>
  <c r="CP19" i="4"/>
  <c r="CO19" i="4"/>
  <c r="CN19" i="4"/>
  <c r="CM19" i="4"/>
  <c r="CL19" i="4"/>
  <c r="CI19" i="4"/>
  <c r="CH19" i="4"/>
  <c r="CG19" i="4"/>
  <c r="CF19" i="4"/>
  <c r="CE19" i="4"/>
  <c r="CD19" i="4"/>
  <c r="CC19" i="4"/>
  <c r="CB19" i="4"/>
  <c r="CA19" i="4"/>
  <c r="BZ19" i="4"/>
  <c r="BY19" i="4"/>
  <c r="BX19" i="4"/>
  <c r="BW19" i="4"/>
  <c r="BV19" i="4"/>
  <c r="BU19" i="4"/>
  <c r="BT19" i="4"/>
  <c r="BP19" i="4"/>
  <c r="BO19" i="4"/>
  <c r="BN19" i="4"/>
  <c r="BM19" i="4"/>
  <c r="BK19" i="4"/>
  <c r="BJ19" i="4"/>
  <c r="BI19" i="4"/>
  <c r="BH19" i="4"/>
  <c r="BG19" i="4"/>
  <c r="BE19" i="4"/>
  <c r="BD19" i="4"/>
  <c r="BC19" i="4"/>
  <c r="BB19" i="4"/>
  <c r="BA19" i="4"/>
  <c r="AZ19" i="4"/>
  <c r="AY19" i="4"/>
  <c r="AR19" i="4"/>
  <c r="AX18" i="3" s="1"/>
  <c r="AQ19" i="4"/>
  <c r="AW18" i="3" s="1"/>
  <c r="AP19" i="4"/>
  <c r="AV18" i="3" s="1"/>
  <c r="AO19" i="4"/>
  <c r="AN19" i="4"/>
  <c r="AM19" i="4"/>
  <c r="AL19" i="4"/>
  <c r="AK19" i="4"/>
  <c r="AJ19" i="4"/>
  <c r="AI19" i="4"/>
  <c r="AH19" i="4"/>
  <c r="AG19" i="4"/>
  <c r="AF19" i="4"/>
  <c r="AE19" i="4"/>
  <c r="AD19" i="4"/>
  <c r="AC19" i="4"/>
  <c r="AB19" i="4"/>
  <c r="AA19" i="4"/>
  <c r="Z19" i="4"/>
  <c r="X19" i="4"/>
  <c r="V19" i="4"/>
  <c r="T19" i="4"/>
  <c r="R19" i="4"/>
  <c r="Q19" i="4"/>
  <c r="O19" i="4"/>
  <c r="M19" i="4"/>
  <c r="L19" i="4"/>
  <c r="K19" i="4"/>
  <c r="J19" i="4"/>
  <c r="I19" i="4"/>
  <c r="F19" i="4"/>
  <c r="EY18" i="4"/>
  <c r="EX18" i="4"/>
  <c r="EW18" i="4"/>
  <c r="EV18" i="4"/>
  <c r="EU18" i="4"/>
  <c r="ET18" i="4"/>
  <c r="ES18" i="4"/>
  <c r="ER18" i="4"/>
  <c r="EQ18" i="4"/>
  <c r="EP18" i="4"/>
  <c r="EO18" i="4"/>
  <c r="EN18" i="4"/>
  <c r="EM18" i="4"/>
  <c r="EL18" i="4"/>
  <c r="EK18" i="4"/>
  <c r="EJ18" i="4"/>
  <c r="EI18" i="4"/>
  <c r="EH18" i="4"/>
  <c r="EG18" i="4"/>
  <c r="EF18" i="4"/>
  <c r="EE18" i="4"/>
  <c r="ED18" i="4"/>
  <c r="EC18" i="4"/>
  <c r="EB18" i="4"/>
  <c r="EA18" i="4"/>
  <c r="DZ18" i="4"/>
  <c r="DY18" i="4"/>
  <c r="DX18" i="4"/>
  <c r="DW18" i="4"/>
  <c r="DV18" i="4"/>
  <c r="DU18" i="4"/>
  <c r="DT18" i="4"/>
  <c r="DS18" i="4"/>
  <c r="DR18" i="4"/>
  <c r="DQ18" i="4"/>
  <c r="DP18" i="4"/>
  <c r="DO18" i="4"/>
  <c r="DN18" i="4"/>
  <c r="DM18" i="4"/>
  <c r="DL18" i="4"/>
  <c r="DK18" i="4"/>
  <c r="DJ18" i="4"/>
  <c r="DI18" i="4"/>
  <c r="DH18" i="4"/>
  <c r="DF18" i="4"/>
  <c r="DE18" i="4"/>
  <c r="DD18" i="4"/>
  <c r="DC18" i="4"/>
  <c r="DB18" i="4"/>
  <c r="DA18" i="4"/>
  <c r="CZ18" i="4"/>
  <c r="CY18" i="4"/>
  <c r="CX18" i="4"/>
  <c r="CW18" i="4"/>
  <c r="CV18" i="4"/>
  <c r="CU18" i="4"/>
  <c r="CT18" i="4"/>
  <c r="CS18" i="4"/>
  <c r="CR18" i="4"/>
  <c r="CQ18" i="4"/>
  <c r="CP18" i="4"/>
  <c r="CO18" i="4"/>
  <c r="CN18" i="4"/>
  <c r="CM18" i="4"/>
  <c r="CL18" i="4"/>
  <c r="CK18" i="4"/>
  <c r="CJ18" i="4"/>
  <c r="CI18" i="4"/>
  <c r="CH18" i="4"/>
  <c r="CG18" i="4"/>
  <c r="CE18" i="4"/>
  <c r="CD18" i="4"/>
  <c r="CC18" i="4"/>
  <c r="CB18" i="4"/>
  <c r="CA18" i="4"/>
  <c r="BZ18" i="4"/>
  <c r="BY18" i="4"/>
  <c r="BX18" i="4"/>
  <c r="BW18" i="4"/>
  <c r="BV18" i="4"/>
  <c r="BU18" i="4"/>
  <c r="BT18" i="4"/>
  <c r="BP18" i="4"/>
  <c r="BO18" i="4"/>
  <c r="BN18" i="4"/>
  <c r="BM18" i="4"/>
  <c r="BL18" i="4"/>
  <c r="BK18" i="4"/>
  <c r="BJ18" i="4"/>
  <c r="BI18" i="4"/>
  <c r="BH18" i="4"/>
  <c r="BG18" i="4"/>
  <c r="BF18" i="4"/>
  <c r="BE18" i="4"/>
  <c r="BD18" i="4"/>
  <c r="BC18" i="4"/>
  <c r="BB18" i="4"/>
  <c r="BA18" i="4"/>
  <c r="AZ18" i="4"/>
  <c r="AY18" i="4"/>
  <c r="AR18" i="4"/>
  <c r="AX17" i="3" s="1"/>
  <c r="AQ18" i="4"/>
  <c r="AW17" i="3" s="1"/>
  <c r="AP18" i="4"/>
  <c r="AV17" i="3" s="1"/>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H18" i="4"/>
  <c r="G18" i="4"/>
  <c r="F18" i="4"/>
  <c r="E18" i="4"/>
  <c r="D18" i="4"/>
  <c r="EY17" i="4"/>
  <c r="EX17" i="4"/>
  <c r="EW17" i="4"/>
  <c r="EV17" i="4"/>
  <c r="EU17" i="4"/>
  <c r="ET17" i="4"/>
  <c r="ES17" i="4"/>
  <c r="ER17" i="4"/>
  <c r="EQ17" i="4"/>
  <c r="EP17" i="4"/>
  <c r="EO17" i="4"/>
  <c r="EN17" i="4"/>
  <c r="EM17" i="4"/>
  <c r="EL17" i="4"/>
  <c r="EK17" i="4"/>
  <c r="EJ17" i="4"/>
  <c r="EI17" i="4"/>
  <c r="EH17" i="4"/>
  <c r="EG17" i="4"/>
  <c r="EF17" i="4"/>
  <c r="EE17" i="4"/>
  <c r="ED17" i="4"/>
  <c r="EC17" i="4"/>
  <c r="EB17" i="4"/>
  <c r="EA17" i="4"/>
  <c r="DZ17" i="4"/>
  <c r="DY17" i="4"/>
  <c r="DX17" i="4"/>
  <c r="DW17" i="4"/>
  <c r="DV17" i="4"/>
  <c r="DU17" i="4"/>
  <c r="DT17" i="4"/>
  <c r="DS17" i="4"/>
  <c r="DR17" i="4"/>
  <c r="DQ17" i="4"/>
  <c r="DP17" i="4"/>
  <c r="DO17" i="4"/>
  <c r="DN17" i="4"/>
  <c r="DM17" i="4"/>
  <c r="DL17" i="4"/>
  <c r="DK17" i="4"/>
  <c r="DJ17" i="4"/>
  <c r="DI17" i="4"/>
  <c r="DH17" i="4"/>
  <c r="DG17" i="4"/>
  <c r="DF17" i="4"/>
  <c r="DE17" i="4"/>
  <c r="DC17" i="4"/>
  <c r="DB17" i="4"/>
  <c r="DA17" i="4"/>
  <c r="CZ17" i="4"/>
  <c r="CY17" i="4"/>
  <c r="CX17" i="4"/>
  <c r="CW17" i="4"/>
  <c r="CV17" i="4"/>
  <c r="CU17" i="4"/>
  <c r="CT17" i="4"/>
  <c r="CS17" i="4"/>
  <c r="CR17" i="4"/>
  <c r="CQ17" i="4"/>
  <c r="CP17" i="4"/>
  <c r="CO17" i="4"/>
  <c r="CN17" i="4"/>
  <c r="CM17" i="4"/>
  <c r="CL17" i="4"/>
  <c r="CK17" i="4"/>
  <c r="CJ17" i="4"/>
  <c r="CI17" i="4"/>
  <c r="CH17" i="4"/>
  <c r="CG17" i="4"/>
  <c r="CF17" i="4"/>
  <c r="CE17" i="4"/>
  <c r="CD17" i="4"/>
  <c r="CC17" i="4"/>
  <c r="CB17" i="4"/>
  <c r="CA17" i="4"/>
  <c r="BZ17" i="4"/>
  <c r="BY17" i="4"/>
  <c r="BX17" i="4"/>
  <c r="BW17" i="4"/>
  <c r="BV17" i="4"/>
  <c r="BU17" i="4"/>
  <c r="BT17" i="4"/>
  <c r="BP17" i="4"/>
  <c r="BO17" i="4"/>
  <c r="BN17" i="4"/>
  <c r="BM17" i="4"/>
  <c r="BL17" i="4"/>
  <c r="BK17" i="4"/>
  <c r="BJ17" i="4"/>
  <c r="BI17" i="4"/>
  <c r="BH17" i="4"/>
  <c r="BG17" i="4"/>
  <c r="BF17" i="4"/>
  <c r="BE17" i="4"/>
  <c r="BD17" i="4"/>
  <c r="BC17" i="4"/>
  <c r="BB17" i="4"/>
  <c r="BA17" i="4"/>
  <c r="AZ17" i="4"/>
  <c r="AY17" i="4"/>
  <c r="AR17" i="4"/>
  <c r="AX16" i="3" s="1"/>
  <c r="AQ17" i="4"/>
  <c r="AW16" i="3" s="1"/>
  <c r="AP17" i="4"/>
  <c r="AV16" i="3" s="1"/>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H17" i="4"/>
  <c r="G17" i="4"/>
  <c r="F17" i="4"/>
  <c r="E17" i="4"/>
  <c r="D17" i="4"/>
  <c r="EY16" i="4"/>
  <c r="EX16" i="4"/>
  <c r="EW16" i="4"/>
  <c r="EV16" i="4"/>
  <c r="EU16" i="4"/>
  <c r="ET16" i="4"/>
  <c r="ES16" i="4"/>
  <c r="ER16" i="4"/>
  <c r="EQ16" i="4"/>
  <c r="EP16" i="4"/>
  <c r="EO16" i="4"/>
  <c r="EN16" i="4"/>
  <c r="EM16" i="4"/>
  <c r="EL16" i="4"/>
  <c r="EK16" i="4"/>
  <c r="EJ16" i="4"/>
  <c r="EI16" i="4"/>
  <c r="EH16" i="4"/>
  <c r="EG16" i="4"/>
  <c r="EF16" i="4"/>
  <c r="EE16" i="4"/>
  <c r="ED16" i="4"/>
  <c r="EC16" i="4"/>
  <c r="EB16" i="4"/>
  <c r="EA16" i="4"/>
  <c r="DZ16" i="4"/>
  <c r="DY16" i="4"/>
  <c r="DX16" i="4"/>
  <c r="DW16" i="4"/>
  <c r="DV16" i="4"/>
  <c r="DU16" i="4"/>
  <c r="DT16" i="4"/>
  <c r="DS16" i="4"/>
  <c r="DR16" i="4"/>
  <c r="DQ16" i="4"/>
  <c r="DP16" i="4"/>
  <c r="DO16" i="4"/>
  <c r="DN16" i="4"/>
  <c r="DM16" i="4"/>
  <c r="DL16" i="4"/>
  <c r="DK16" i="4"/>
  <c r="DJ16" i="4"/>
  <c r="DI16" i="4"/>
  <c r="DH16" i="4"/>
  <c r="DG16" i="4"/>
  <c r="DF16" i="4"/>
  <c r="DE16" i="4"/>
  <c r="DD16" i="4"/>
  <c r="DC16" i="4"/>
  <c r="DB16" i="4"/>
  <c r="DA16" i="4"/>
  <c r="CZ16" i="4"/>
  <c r="CY16" i="4"/>
  <c r="CW16" i="4"/>
  <c r="CV16" i="4"/>
  <c r="CU16" i="4"/>
  <c r="CT16" i="4"/>
  <c r="CS16" i="4"/>
  <c r="CR16" i="4"/>
  <c r="CQ16" i="4"/>
  <c r="CP16" i="4"/>
  <c r="CO16" i="4"/>
  <c r="CN16" i="4"/>
  <c r="CM16" i="4"/>
  <c r="CL16" i="4"/>
  <c r="CK16" i="4"/>
  <c r="CJ16" i="4"/>
  <c r="CI16" i="4"/>
  <c r="CH16" i="4"/>
  <c r="CG16" i="4"/>
  <c r="CF16" i="4"/>
  <c r="CE16" i="4"/>
  <c r="CD16" i="4"/>
  <c r="CC16" i="4"/>
  <c r="CB16" i="4"/>
  <c r="CA16" i="4"/>
  <c r="BZ16" i="4"/>
  <c r="BY16" i="4"/>
  <c r="BX16" i="4"/>
  <c r="BW16" i="4"/>
  <c r="BV16" i="4"/>
  <c r="BU16" i="4"/>
  <c r="BT16" i="4"/>
  <c r="BP16" i="4"/>
  <c r="BO16" i="4"/>
  <c r="BN16" i="4"/>
  <c r="BM16" i="4"/>
  <c r="BL16" i="4"/>
  <c r="BJ16" i="4"/>
  <c r="BI16" i="4"/>
  <c r="BG16" i="4"/>
  <c r="BF16" i="4"/>
  <c r="BD16" i="4"/>
  <c r="BC16" i="4"/>
  <c r="BA16" i="4"/>
  <c r="AZ16" i="4"/>
  <c r="AY16" i="4"/>
  <c r="AR16" i="4"/>
  <c r="AX15" i="3" s="1"/>
  <c r="AQ16" i="4"/>
  <c r="AW15" i="3" s="1"/>
  <c r="AP16" i="4"/>
  <c r="AV15" i="3" s="1"/>
  <c r="AO16" i="4"/>
  <c r="AN16" i="4"/>
  <c r="AM16" i="4"/>
  <c r="AL16" i="4"/>
  <c r="AK16" i="4"/>
  <c r="AJ16" i="4"/>
  <c r="AI16" i="4"/>
  <c r="AH16" i="4"/>
  <c r="AG16" i="4"/>
  <c r="AF16" i="4"/>
  <c r="AE16" i="4"/>
  <c r="AD16" i="4"/>
  <c r="AC16" i="4"/>
  <c r="AB16" i="4"/>
  <c r="AA16" i="4"/>
  <c r="Z16" i="4"/>
  <c r="Y16" i="4"/>
  <c r="X16" i="4"/>
  <c r="W16" i="4"/>
  <c r="U16" i="4"/>
  <c r="T16" i="4"/>
  <c r="S16" i="4"/>
  <c r="R16" i="4"/>
  <c r="Q16" i="4"/>
  <c r="P16" i="4"/>
  <c r="O16" i="4"/>
  <c r="N16" i="4"/>
  <c r="M16" i="4"/>
  <c r="K16" i="4"/>
  <c r="J16" i="4"/>
  <c r="H16" i="4"/>
  <c r="G16" i="4"/>
  <c r="F16" i="4"/>
  <c r="E16" i="4"/>
  <c r="D16" i="4"/>
  <c r="EY15" i="4"/>
  <c r="EX15" i="4"/>
  <c r="EW15" i="4"/>
  <c r="EV15" i="4"/>
  <c r="EU15" i="4"/>
  <c r="ET15" i="4"/>
  <c r="ES15" i="4"/>
  <c r="ER15" i="4"/>
  <c r="EQ15" i="4"/>
  <c r="EP15" i="4"/>
  <c r="EO15" i="4"/>
  <c r="EN15" i="4"/>
  <c r="EM15" i="4"/>
  <c r="EL15" i="4"/>
  <c r="EK15" i="4"/>
  <c r="EJ15" i="4"/>
  <c r="EI15" i="4"/>
  <c r="EH15" i="4"/>
  <c r="EG15" i="4"/>
  <c r="EF15" i="4"/>
  <c r="EE15" i="4"/>
  <c r="ED15" i="4"/>
  <c r="EC15" i="4"/>
  <c r="EB15" i="4"/>
  <c r="EA15" i="4"/>
  <c r="DZ15" i="4"/>
  <c r="DY15" i="4"/>
  <c r="DX15" i="4"/>
  <c r="DW15" i="4"/>
  <c r="DV15" i="4"/>
  <c r="DU15" i="4"/>
  <c r="DT15" i="4"/>
  <c r="DS15" i="4"/>
  <c r="DR15" i="4"/>
  <c r="DQ15" i="4"/>
  <c r="DP15" i="4"/>
  <c r="DO15" i="4"/>
  <c r="DN15" i="4"/>
  <c r="DM15" i="4"/>
  <c r="DL15" i="4"/>
  <c r="DK15" i="4"/>
  <c r="DJ15" i="4"/>
  <c r="DI15" i="4"/>
  <c r="DH15" i="4"/>
  <c r="DG15" i="4"/>
  <c r="DF15" i="4"/>
  <c r="DE15" i="4"/>
  <c r="DC15" i="4"/>
  <c r="DB15" i="4"/>
  <c r="DA15" i="4"/>
  <c r="CZ15" i="4"/>
  <c r="CY15" i="4"/>
  <c r="CW15" i="4"/>
  <c r="CV15" i="4"/>
  <c r="CU15" i="4"/>
  <c r="CT15" i="4"/>
  <c r="CS15" i="4"/>
  <c r="CR15" i="4"/>
  <c r="CQ15" i="4"/>
  <c r="CP15" i="4"/>
  <c r="CO15" i="4"/>
  <c r="CN15" i="4"/>
  <c r="CM15" i="4"/>
  <c r="CL15" i="4"/>
  <c r="CK15" i="4"/>
  <c r="CJ15" i="4"/>
  <c r="CI15" i="4"/>
  <c r="CH15" i="4"/>
  <c r="CG15" i="4"/>
  <c r="CF15" i="4"/>
  <c r="CE15" i="4"/>
  <c r="CD15" i="4"/>
  <c r="CC15" i="4"/>
  <c r="CB15" i="4"/>
  <c r="CA15" i="4"/>
  <c r="BZ15" i="4"/>
  <c r="BY15" i="4"/>
  <c r="BX15" i="4"/>
  <c r="BW15" i="4"/>
  <c r="BV15" i="4"/>
  <c r="BU15" i="4"/>
  <c r="BT15" i="4"/>
  <c r="BP15" i="4"/>
  <c r="BO15" i="4"/>
  <c r="BM15" i="4"/>
  <c r="BL15" i="4"/>
  <c r="BJ15" i="4"/>
  <c r="BI15" i="4"/>
  <c r="BG15" i="4"/>
  <c r="BF15" i="4"/>
  <c r="BD15" i="4"/>
  <c r="BC15" i="4"/>
  <c r="BB15" i="4"/>
  <c r="BA15" i="4"/>
  <c r="AZ15" i="4"/>
  <c r="AY15" i="4"/>
  <c r="AR15" i="4"/>
  <c r="AX14" i="3" s="1"/>
  <c r="AQ15" i="4"/>
  <c r="AW14" i="3" s="1"/>
  <c r="AP15" i="4"/>
  <c r="AV14" i="3" s="1"/>
  <c r="AO15" i="4"/>
  <c r="AN15" i="4"/>
  <c r="AM15" i="4"/>
  <c r="AL15" i="4"/>
  <c r="AK15" i="4"/>
  <c r="AJ15" i="4"/>
  <c r="AI15" i="4"/>
  <c r="AH15" i="4"/>
  <c r="AG15" i="4"/>
  <c r="AF15" i="4"/>
  <c r="AE15" i="4"/>
  <c r="AD15" i="4"/>
  <c r="AC15" i="4"/>
  <c r="AB15" i="4"/>
  <c r="AA15" i="4"/>
  <c r="Z15" i="4"/>
  <c r="Y15" i="4"/>
  <c r="X15" i="4"/>
  <c r="W15" i="4"/>
  <c r="U15" i="4"/>
  <c r="T15" i="4"/>
  <c r="S15" i="4"/>
  <c r="R15" i="4"/>
  <c r="Q15" i="4"/>
  <c r="P15" i="4"/>
  <c r="O15" i="4"/>
  <c r="N15" i="4"/>
  <c r="M15" i="4"/>
  <c r="K15" i="4"/>
  <c r="J15" i="4"/>
  <c r="H15" i="4"/>
  <c r="G15" i="4"/>
  <c r="F15" i="4"/>
  <c r="E15" i="4"/>
  <c r="D15" i="4"/>
  <c r="EY14" i="4"/>
  <c r="EX14" i="4"/>
  <c r="EW14" i="4"/>
  <c r="EV14" i="4"/>
  <c r="EU14" i="4"/>
  <c r="ET14" i="4"/>
  <c r="ES14" i="4"/>
  <c r="ER14" i="4"/>
  <c r="EQ14" i="4"/>
  <c r="EP14" i="4"/>
  <c r="EO14" i="4"/>
  <c r="EN14" i="4"/>
  <c r="EM14" i="4"/>
  <c r="EL14" i="4"/>
  <c r="EK14" i="4"/>
  <c r="EJ14" i="4"/>
  <c r="EI14" i="4"/>
  <c r="EH14" i="4"/>
  <c r="EG14" i="4"/>
  <c r="EF14" i="4"/>
  <c r="EE14" i="4"/>
  <c r="ED14" i="4"/>
  <c r="EC14" i="4"/>
  <c r="EB14" i="4"/>
  <c r="EA14" i="4"/>
  <c r="DZ14" i="4"/>
  <c r="DY14" i="4"/>
  <c r="DX14" i="4"/>
  <c r="DW14" i="4"/>
  <c r="DV14" i="4"/>
  <c r="DU14" i="4"/>
  <c r="DT14" i="4"/>
  <c r="DS14" i="4"/>
  <c r="DR14" i="4"/>
  <c r="DQ14" i="4"/>
  <c r="DP14" i="4"/>
  <c r="DO14" i="4"/>
  <c r="DN14" i="4"/>
  <c r="DM14" i="4"/>
  <c r="DL14" i="4"/>
  <c r="DK14" i="4"/>
  <c r="DJ14" i="4"/>
  <c r="DI14" i="4"/>
  <c r="DH14" i="4"/>
  <c r="DF14" i="4"/>
  <c r="DE14" i="4"/>
  <c r="DD14" i="4"/>
  <c r="DC14" i="4"/>
  <c r="DB14" i="4"/>
  <c r="DA14" i="4"/>
  <c r="CZ14" i="4"/>
  <c r="CY14" i="4"/>
  <c r="CX14" i="4"/>
  <c r="CW14" i="4"/>
  <c r="CV14" i="4"/>
  <c r="CU14" i="4"/>
  <c r="CT14" i="4"/>
  <c r="CS14" i="4"/>
  <c r="CR14" i="4"/>
  <c r="CQ14" i="4"/>
  <c r="CP14" i="4"/>
  <c r="CO14" i="4"/>
  <c r="CN14" i="4"/>
  <c r="CM14" i="4"/>
  <c r="CL14" i="4"/>
  <c r="CK14" i="4"/>
  <c r="CJ14" i="4"/>
  <c r="CI14" i="4"/>
  <c r="CH14" i="4"/>
  <c r="CG14" i="4"/>
  <c r="CE14" i="4"/>
  <c r="CD14" i="4"/>
  <c r="CC14" i="4"/>
  <c r="CB14" i="4"/>
  <c r="CA14" i="4"/>
  <c r="BZ14" i="4"/>
  <c r="BY14" i="4"/>
  <c r="BX14" i="4"/>
  <c r="BW14" i="4"/>
  <c r="BV14" i="4"/>
  <c r="BU14" i="4"/>
  <c r="BT14" i="4"/>
  <c r="BP14" i="4"/>
  <c r="BO14" i="4"/>
  <c r="BN14" i="4"/>
  <c r="BM14" i="4"/>
  <c r="BL14" i="4"/>
  <c r="BK14" i="4"/>
  <c r="BJ14" i="4"/>
  <c r="BI14" i="4"/>
  <c r="BH14" i="4"/>
  <c r="BG14" i="4"/>
  <c r="BF14" i="4"/>
  <c r="BE14" i="4"/>
  <c r="BD14" i="4"/>
  <c r="BC14" i="4"/>
  <c r="BB14" i="4"/>
  <c r="BA14" i="4"/>
  <c r="AZ14" i="4"/>
  <c r="AY14" i="4"/>
  <c r="AR14" i="4"/>
  <c r="AX13" i="3" s="1"/>
  <c r="AQ14" i="4"/>
  <c r="AW13" i="3" s="1"/>
  <c r="AP14" i="4"/>
  <c r="AV13" i="3" s="1"/>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H14" i="4"/>
  <c r="G14" i="4"/>
  <c r="F14" i="4"/>
  <c r="E14" i="4"/>
  <c r="D14" i="4"/>
  <c r="EY13" i="4"/>
  <c r="EX13" i="4"/>
  <c r="EW13" i="4"/>
  <c r="EV13" i="4"/>
  <c r="EU13" i="4"/>
  <c r="ET13" i="4"/>
  <c r="ES13" i="4"/>
  <c r="ER13" i="4"/>
  <c r="EQ13" i="4"/>
  <c r="EP13" i="4"/>
  <c r="EO13" i="4"/>
  <c r="EN13" i="4"/>
  <c r="EM13" i="4"/>
  <c r="EL13" i="4"/>
  <c r="EK13" i="4"/>
  <c r="EJ13" i="4"/>
  <c r="EI13" i="4"/>
  <c r="EH13" i="4"/>
  <c r="EG13" i="4"/>
  <c r="EF13" i="4"/>
  <c r="EE13" i="4"/>
  <c r="ED13" i="4"/>
  <c r="EC13" i="4"/>
  <c r="EB13" i="4"/>
  <c r="EA13" i="4"/>
  <c r="DZ13" i="4"/>
  <c r="DX13" i="4"/>
  <c r="DW13" i="4"/>
  <c r="DV13" i="4"/>
  <c r="DU13" i="4"/>
  <c r="DT13" i="4"/>
  <c r="DR13" i="4"/>
  <c r="DQ13" i="4"/>
  <c r="DP13" i="4"/>
  <c r="DO13" i="4"/>
  <c r="DN13" i="4"/>
  <c r="DL13" i="4"/>
  <c r="DK13" i="4"/>
  <c r="DI13" i="4"/>
  <c r="DH13" i="4"/>
  <c r="DG13" i="4"/>
  <c r="DF13" i="4"/>
  <c r="DE13" i="4"/>
  <c r="DD13" i="4"/>
  <c r="DC13" i="4"/>
  <c r="DB13" i="4"/>
  <c r="CZ13" i="4"/>
  <c r="CY13" i="4"/>
  <c r="CX13" i="4"/>
  <c r="CW13" i="4"/>
  <c r="CV13" i="4"/>
  <c r="CU13" i="4"/>
  <c r="CT13" i="4"/>
  <c r="CS13" i="4"/>
  <c r="CR13" i="4"/>
  <c r="CQ13" i="4"/>
  <c r="CP13" i="4"/>
  <c r="CO13" i="4"/>
  <c r="CN13" i="4"/>
  <c r="CM13" i="4"/>
  <c r="CL13" i="4"/>
  <c r="CK13" i="4"/>
  <c r="CJ13" i="4"/>
  <c r="CI13" i="4"/>
  <c r="CH13" i="4"/>
  <c r="CG13" i="4"/>
  <c r="CF13" i="4"/>
  <c r="CE13" i="4"/>
  <c r="CD13" i="4"/>
  <c r="CC13" i="4"/>
  <c r="CB13" i="4"/>
  <c r="CA13" i="4"/>
  <c r="BZ13" i="4"/>
  <c r="BY13" i="4"/>
  <c r="BX13" i="4"/>
  <c r="BW13" i="4"/>
  <c r="BV13" i="4"/>
  <c r="BU13" i="4"/>
  <c r="BT13" i="4"/>
  <c r="BP13" i="4"/>
  <c r="BO13" i="4"/>
  <c r="BM13" i="4"/>
  <c r="BL13" i="4"/>
  <c r="BJ13" i="4"/>
  <c r="BI13" i="4"/>
  <c r="BG13" i="4"/>
  <c r="BF13" i="4"/>
  <c r="BD13" i="4"/>
  <c r="BC13" i="4"/>
  <c r="BA13" i="4"/>
  <c r="AZ13" i="4"/>
  <c r="AY13" i="4"/>
  <c r="AR13" i="4"/>
  <c r="AX12" i="3" s="1"/>
  <c r="AQ13" i="4"/>
  <c r="AW12" i="3" s="1"/>
  <c r="AP13" i="4"/>
  <c r="AV12" i="3" s="1"/>
  <c r="AO13" i="4"/>
  <c r="AN13" i="4"/>
  <c r="AM13" i="4"/>
  <c r="AL13" i="4"/>
  <c r="AK13" i="4"/>
  <c r="AJ13" i="4"/>
  <c r="AI13" i="4"/>
  <c r="AH13" i="4"/>
  <c r="AG13" i="4"/>
  <c r="AF13" i="4"/>
  <c r="AE13" i="4"/>
  <c r="AD13" i="4"/>
  <c r="AC13" i="4"/>
  <c r="AB13" i="4"/>
  <c r="AA13" i="4"/>
  <c r="Z13" i="4"/>
  <c r="Y13" i="4"/>
  <c r="X13" i="4"/>
  <c r="W13" i="4"/>
  <c r="U13" i="4"/>
  <c r="T13" i="4"/>
  <c r="S13" i="4"/>
  <c r="R13" i="4"/>
  <c r="Q13" i="4"/>
  <c r="P13" i="4"/>
  <c r="O13" i="4"/>
  <c r="N13" i="4"/>
  <c r="M13" i="4"/>
  <c r="K13" i="4"/>
  <c r="J13" i="4"/>
  <c r="H13" i="4"/>
  <c r="G13" i="4"/>
  <c r="F13" i="4"/>
  <c r="E13" i="4"/>
  <c r="D13" i="4"/>
  <c r="EY12" i="4"/>
  <c r="EX12" i="4"/>
  <c r="EW12" i="4"/>
  <c r="EV12" i="4"/>
  <c r="EU12" i="4"/>
  <c r="ET12" i="4"/>
  <c r="ES12" i="4"/>
  <c r="ER12" i="4"/>
  <c r="EQ12" i="4"/>
  <c r="EP12" i="4"/>
  <c r="EO12" i="4"/>
  <c r="EN12" i="4"/>
  <c r="EM12" i="4"/>
  <c r="EL12" i="4"/>
  <c r="EK12" i="4"/>
  <c r="EJ12" i="4"/>
  <c r="EI12" i="4"/>
  <c r="EH12" i="4"/>
  <c r="EG12" i="4"/>
  <c r="EF12" i="4"/>
  <c r="EE12" i="4"/>
  <c r="ED12" i="4"/>
  <c r="EC12" i="4"/>
  <c r="EB12" i="4"/>
  <c r="EA12" i="4"/>
  <c r="DZ12" i="4"/>
  <c r="DY12" i="4"/>
  <c r="DX12" i="4"/>
  <c r="DW12" i="4"/>
  <c r="DV12" i="4"/>
  <c r="DU12" i="4"/>
  <c r="DT12" i="4"/>
  <c r="DS12" i="4"/>
  <c r="DR12" i="4"/>
  <c r="DQ12" i="4"/>
  <c r="DP12" i="4"/>
  <c r="DO12" i="4"/>
  <c r="DN12" i="4"/>
  <c r="DM12" i="4"/>
  <c r="DL12" i="4"/>
  <c r="DK12" i="4"/>
  <c r="DJ12" i="4"/>
  <c r="DI12" i="4"/>
  <c r="DH12" i="4"/>
  <c r="DG12" i="4"/>
  <c r="DF12" i="4"/>
  <c r="DE12" i="4"/>
  <c r="DD12" i="4"/>
  <c r="DC12" i="4"/>
  <c r="DB12" i="4"/>
  <c r="DA12" i="4"/>
  <c r="CZ12" i="4"/>
  <c r="CY12" i="4"/>
  <c r="CX12" i="4"/>
  <c r="CW12" i="4"/>
  <c r="CV12" i="4"/>
  <c r="CU12" i="4"/>
  <c r="CT12" i="4"/>
  <c r="CS12" i="4"/>
  <c r="CR12" i="4"/>
  <c r="CQ12" i="4"/>
  <c r="CP12" i="4"/>
  <c r="CO12" i="4"/>
  <c r="CN12" i="4"/>
  <c r="CM12" i="4"/>
  <c r="CL12" i="4"/>
  <c r="CK12" i="4"/>
  <c r="CJ12" i="4"/>
  <c r="CI12" i="4"/>
  <c r="CH12" i="4"/>
  <c r="CG12" i="4"/>
  <c r="CF12" i="4"/>
  <c r="CE12" i="4"/>
  <c r="CD12" i="4"/>
  <c r="CC12" i="4"/>
  <c r="CB12" i="4"/>
  <c r="CA12" i="4"/>
  <c r="BZ12" i="4"/>
  <c r="BY12" i="4"/>
  <c r="BX12" i="4"/>
  <c r="BW12" i="4"/>
  <c r="BV12" i="4"/>
  <c r="BU12" i="4"/>
  <c r="BT12" i="4"/>
  <c r="BP12" i="4"/>
  <c r="BO12" i="4"/>
  <c r="BM12" i="4"/>
  <c r="BL12" i="4"/>
  <c r="BJ12" i="4"/>
  <c r="BI12" i="4"/>
  <c r="BG12" i="4"/>
  <c r="BF12" i="4"/>
  <c r="BD12" i="4"/>
  <c r="BC12" i="4"/>
  <c r="BA12" i="4"/>
  <c r="AZ12" i="4"/>
  <c r="AY12" i="4"/>
  <c r="AR12" i="4"/>
  <c r="AX11" i="3" s="1"/>
  <c r="AQ12" i="4"/>
  <c r="AW11" i="3" s="1"/>
  <c r="AP12" i="4"/>
  <c r="AV11" i="3" s="1"/>
  <c r="AO12" i="4"/>
  <c r="AN12" i="4"/>
  <c r="AM12" i="4"/>
  <c r="AL12" i="4"/>
  <c r="AK12" i="4"/>
  <c r="AJ12" i="4"/>
  <c r="AI12" i="4"/>
  <c r="AH12" i="4"/>
  <c r="AG12" i="4"/>
  <c r="AF12" i="4"/>
  <c r="AE12" i="4"/>
  <c r="AD12" i="4"/>
  <c r="AC12" i="4"/>
  <c r="AB12" i="4"/>
  <c r="AA12" i="4"/>
  <c r="Z12" i="4"/>
  <c r="Y12" i="4"/>
  <c r="X12" i="4"/>
  <c r="W12" i="4"/>
  <c r="U12" i="4"/>
  <c r="T12" i="4"/>
  <c r="S12" i="4"/>
  <c r="R12" i="4"/>
  <c r="Q12" i="4"/>
  <c r="P12" i="4"/>
  <c r="O12" i="4"/>
  <c r="N12" i="4"/>
  <c r="M12" i="4"/>
  <c r="K12" i="4"/>
  <c r="J12" i="4"/>
  <c r="H12" i="4"/>
  <c r="G12" i="4"/>
  <c r="F12" i="4"/>
  <c r="E12" i="4"/>
  <c r="D12" i="4"/>
  <c r="EY11" i="4"/>
  <c r="EX11" i="4"/>
  <c r="EW11" i="4"/>
  <c r="EV11" i="4"/>
  <c r="EU11" i="4"/>
  <c r="ET11" i="4"/>
  <c r="ES11" i="4"/>
  <c r="ER11" i="4"/>
  <c r="EQ11" i="4"/>
  <c r="EP11" i="4"/>
  <c r="EO11" i="4"/>
  <c r="EN11" i="4"/>
  <c r="EM11" i="4"/>
  <c r="EL11" i="4"/>
  <c r="EK11" i="4"/>
  <c r="EJ11" i="4"/>
  <c r="EI11" i="4"/>
  <c r="EH11" i="4"/>
  <c r="EG11" i="4"/>
  <c r="EF11" i="4"/>
  <c r="EE11" i="4"/>
  <c r="ED11" i="4"/>
  <c r="EC11" i="4"/>
  <c r="EB11" i="4"/>
  <c r="EA11" i="4"/>
  <c r="DZ11" i="4"/>
  <c r="DY11" i="4"/>
  <c r="DX11" i="4"/>
  <c r="DW11" i="4"/>
  <c r="DV11" i="4"/>
  <c r="DU11" i="4"/>
  <c r="DT11" i="4"/>
  <c r="DR11" i="4"/>
  <c r="DQ11" i="4"/>
  <c r="DP11" i="4"/>
  <c r="DO11" i="4"/>
  <c r="DN11" i="4"/>
  <c r="DM11" i="4"/>
  <c r="DL11" i="4"/>
  <c r="DK11" i="4"/>
  <c r="DI11" i="4"/>
  <c r="DH11" i="4"/>
  <c r="DG11" i="4"/>
  <c r="DF11" i="4"/>
  <c r="DE11" i="4"/>
  <c r="DD11" i="4"/>
  <c r="DC11" i="4"/>
  <c r="DB11" i="4"/>
  <c r="DA11" i="4"/>
  <c r="CZ11" i="4"/>
  <c r="CY11" i="4"/>
  <c r="CX11" i="4"/>
  <c r="CW11" i="4"/>
  <c r="CV11" i="4"/>
  <c r="CU11" i="4"/>
  <c r="CT11" i="4"/>
  <c r="CS11" i="4"/>
  <c r="CR11" i="4"/>
  <c r="CQ11" i="4"/>
  <c r="CP11" i="4"/>
  <c r="CO11" i="4"/>
  <c r="CN11" i="4"/>
  <c r="CM11" i="4"/>
  <c r="CL11" i="4"/>
  <c r="CK11" i="4"/>
  <c r="CJ11" i="4"/>
  <c r="CI11" i="4"/>
  <c r="CH11" i="4"/>
  <c r="CG11" i="4"/>
  <c r="CF11" i="4"/>
  <c r="CE11" i="4"/>
  <c r="CD11" i="4"/>
  <c r="CC11" i="4"/>
  <c r="CB11" i="4"/>
  <c r="CA11" i="4"/>
  <c r="BZ11" i="4"/>
  <c r="BY11" i="4"/>
  <c r="BX11" i="4"/>
  <c r="BW11" i="4"/>
  <c r="BV11" i="4"/>
  <c r="BU11" i="4"/>
  <c r="BT11" i="4"/>
  <c r="BP11" i="4"/>
  <c r="BO11" i="4"/>
  <c r="BM11" i="4"/>
  <c r="BL11" i="4"/>
  <c r="BK11" i="4"/>
  <c r="BJ11" i="4"/>
  <c r="BI11" i="4"/>
  <c r="BG11" i="4"/>
  <c r="BF11" i="4"/>
  <c r="BE11" i="4"/>
  <c r="BD11" i="4"/>
  <c r="BC11" i="4"/>
  <c r="BA11" i="4"/>
  <c r="AZ11" i="4"/>
  <c r="AY11" i="4"/>
  <c r="AR11" i="4"/>
  <c r="AX10" i="3" s="1"/>
  <c r="AQ11" i="4"/>
  <c r="AW10" i="3" s="1"/>
  <c r="AP11" i="4"/>
  <c r="AV10" i="3" s="1"/>
  <c r="AO11" i="4"/>
  <c r="AN11" i="4"/>
  <c r="AM11" i="4"/>
  <c r="AL11" i="4"/>
  <c r="AK11" i="4"/>
  <c r="AJ11" i="4"/>
  <c r="AI11" i="4"/>
  <c r="AH11" i="4"/>
  <c r="AG11" i="4"/>
  <c r="AF11" i="4"/>
  <c r="AE11" i="4"/>
  <c r="AD11" i="4"/>
  <c r="AC11" i="4"/>
  <c r="AB11" i="4"/>
  <c r="AA11" i="4"/>
  <c r="Z11" i="4"/>
  <c r="Y11" i="4"/>
  <c r="X11" i="4"/>
  <c r="W11" i="4"/>
  <c r="U11" i="4"/>
  <c r="T11" i="4"/>
  <c r="S11" i="4"/>
  <c r="R11" i="4"/>
  <c r="Q11" i="4"/>
  <c r="P11" i="4"/>
  <c r="O11" i="4"/>
  <c r="N11" i="4"/>
  <c r="M11" i="4"/>
  <c r="K11" i="4"/>
  <c r="J11" i="4"/>
  <c r="H11" i="4"/>
  <c r="G11" i="4"/>
  <c r="F11" i="4"/>
  <c r="E11" i="4"/>
  <c r="D11" i="4"/>
  <c r="EY10" i="4"/>
  <c r="EX10" i="4"/>
  <c r="EW10" i="4"/>
  <c r="EV10" i="4"/>
  <c r="EU10" i="4"/>
  <c r="ET10" i="4"/>
  <c r="ES10" i="4"/>
  <c r="ER10" i="4"/>
  <c r="EQ10" i="4"/>
  <c r="EP10" i="4"/>
  <c r="EO10" i="4"/>
  <c r="EN10" i="4"/>
  <c r="EM10" i="4"/>
  <c r="EL10" i="4"/>
  <c r="EK10" i="4"/>
  <c r="EJ10" i="4"/>
  <c r="EI10" i="4"/>
  <c r="EH10" i="4"/>
  <c r="EG10" i="4"/>
  <c r="EF10" i="4"/>
  <c r="ED10" i="4"/>
  <c r="EC10" i="4"/>
  <c r="EB10" i="4"/>
  <c r="EA10" i="4"/>
  <c r="DZ10" i="4"/>
  <c r="DY10" i="4"/>
  <c r="DX10" i="4"/>
  <c r="DW10" i="4"/>
  <c r="DV10" i="4"/>
  <c r="DU10" i="4"/>
  <c r="DT10" i="4"/>
  <c r="DS10" i="4"/>
  <c r="DR10" i="4"/>
  <c r="DQ10" i="4"/>
  <c r="DP10" i="4"/>
  <c r="DO10" i="4"/>
  <c r="DN10" i="4"/>
  <c r="DM10" i="4"/>
  <c r="DL10" i="4"/>
  <c r="DK10" i="4"/>
  <c r="DJ10" i="4"/>
  <c r="DI10" i="4"/>
  <c r="DH10" i="4"/>
  <c r="DG10" i="4"/>
  <c r="DF10" i="4"/>
  <c r="DE10" i="4"/>
  <c r="DD10" i="4"/>
  <c r="DC10" i="4"/>
  <c r="DB10" i="4"/>
  <c r="CZ10" i="4"/>
  <c r="CY10" i="4"/>
  <c r="CX10" i="4"/>
  <c r="CW10" i="4"/>
  <c r="CV10" i="4"/>
  <c r="CU10" i="4"/>
  <c r="CT10" i="4"/>
  <c r="CS10" i="4"/>
  <c r="CR10" i="4"/>
  <c r="CQ10" i="4"/>
  <c r="CP10" i="4"/>
  <c r="CO10" i="4"/>
  <c r="CN10" i="4"/>
  <c r="CM10" i="4"/>
  <c r="CL10" i="4"/>
  <c r="CK10" i="4"/>
  <c r="CJ10" i="4"/>
  <c r="CI10" i="4"/>
  <c r="CH10" i="4"/>
  <c r="CG10" i="4"/>
  <c r="CF10" i="4"/>
  <c r="CE10" i="4"/>
  <c r="CD10" i="4"/>
  <c r="CC10" i="4"/>
  <c r="CB10" i="4"/>
  <c r="CA10" i="4"/>
  <c r="BZ10" i="4"/>
  <c r="BY10" i="4"/>
  <c r="BX10" i="4"/>
  <c r="BW10" i="4"/>
  <c r="BV10" i="4"/>
  <c r="BU10" i="4"/>
  <c r="BT10" i="4"/>
  <c r="BP10" i="4"/>
  <c r="BO10" i="4"/>
  <c r="BN10" i="4"/>
  <c r="BM10" i="4"/>
  <c r="BL10" i="4"/>
  <c r="BK10" i="4"/>
  <c r="BJ10" i="4"/>
  <c r="BI10" i="4"/>
  <c r="BH10" i="4"/>
  <c r="BG10" i="4"/>
  <c r="BF10" i="4"/>
  <c r="BE10" i="4"/>
  <c r="BD10" i="4"/>
  <c r="BC10" i="4"/>
  <c r="BB10" i="4"/>
  <c r="BA10" i="4"/>
  <c r="AZ10" i="4"/>
  <c r="AY10" i="4"/>
  <c r="AR10" i="4"/>
  <c r="AX9" i="3" s="1"/>
  <c r="AQ10" i="4"/>
  <c r="AW9" i="3" s="1"/>
  <c r="AP10" i="4"/>
  <c r="AV9" i="3" s="1"/>
  <c r="AO10" i="4"/>
  <c r="AN10" i="4"/>
  <c r="AM10" i="4"/>
  <c r="AL10" i="4"/>
  <c r="AK10" i="4"/>
  <c r="AJ10" i="4"/>
  <c r="AI10" i="4"/>
  <c r="AH10" i="4"/>
  <c r="AG10" i="4"/>
  <c r="AF10" i="4"/>
  <c r="AE10" i="4"/>
  <c r="AC10" i="4"/>
  <c r="AB10" i="4"/>
  <c r="AA10" i="4"/>
  <c r="Z10" i="4"/>
  <c r="Y10" i="4"/>
  <c r="X10" i="4"/>
  <c r="W10" i="4"/>
  <c r="U10" i="4"/>
  <c r="T10" i="4"/>
  <c r="S10" i="4"/>
  <c r="R10" i="4"/>
  <c r="Q10" i="4"/>
  <c r="P10" i="4"/>
  <c r="O10" i="4"/>
  <c r="N10" i="4"/>
  <c r="M10" i="4"/>
  <c r="K10" i="4"/>
  <c r="J10" i="4"/>
  <c r="H10" i="4"/>
  <c r="G10" i="4"/>
  <c r="F10" i="4"/>
  <c r="E10" i="4"/>
  <c r="D10" i="4"/>
  <c r="EY4" i="4"/>
  <c r="EX4" i="4"/>
  <c r="EW4" i="4"/>
  <c r="EV4" i="4"/>
  <c r="EV28" i="4" s="1"/>
  <c r="EU4" i="4"/>
  <c r="ET4" i="4"/>
  <c r="ET28" i="4" s="1"/>
  <c r="ES4" i="4"/>
  <c r="ES28" i="4" s="1"/>
  <c r="ER4" i="4"/>
  <c r="ER28" i="4" s="1"/>
  <c r="EQ4" i="4"/>
  <c r="EQ28" i="4" s="1"/>
  <c r="EP4" i="4"/>
  <c r="EO4" i="4"/>
  <c r="EN4" i="4"/>
  <c r="EM4" i="4"/>
  <c r="EL4" i="4"/>
  <c r="EK4" i="4"/>
  <c r="EJ4" i="4"/>
  <c r="EI4" i="4"/>
  <c r="EI31" i="4" s="1"/>
  <c r="EH4" i="4"/>
  <c r="EG4" i="4"/>
  <c r="EF4" i="4"/>
  <c r="EE4" i="4"/>
  <c r="ED4" i="4"/>
  <c r="EC4" i="4"/>
  <c r="EB4" i="4"/>
  <c r="EA4" i="4"/>
  <c r="EA48" i="4" s="1"/>
  <c r="DZ4" i="4"/>
  <c r="DZ45" i="4" s="1"/>
  <c r="DY4" i="4"/>
  <c r="DY23" i="4" s="1"/>
  <c r="DX4" i="4"/>
  <c r="DX41" i="4" s="1"/>
  <c r="DW4" i="4"/>
  <c r="DW41" i="4" s="1"/>
  <c r="DV4" i="4"/>
  <c r="DV24" i="4" s="1"/>
  <c r="DU4" i="4"/>
  <c r="DU48" i="4" s="1"/>
  <c r="DT4" i="4"/>
  <c r="DT27" i="4" s="1"/>
  <c r="DS4" i="4"/>
  <c r="DS27" i="4" s="1"/>
  <c r="DR4" i="4"/>
  <c r="DR48" i="4" s="1"/>
  <c r="DQ4" i="4"/>
  <c r="DQ27" i="4" s="1"/>
  <c r="DP4" i="4"/>
  <c r="DP27" i="4" s="1"/>
  <c r="DO4" i="4"/>
  <c r="DO20" i="4" s="1"/>
  <c r="DN4" i="4"/>
  <c r="DN39" i="4" s="1"/>
  <c r="DM4" i="4"/>
  <c r="DM13" i="4" s="1"/>
  <c r="DL4" i="4"/>
  <c r="DL20" i="4" s="1"/>
  <c r="DK4" i="4"/>
  <c r="DK46" i="4" s="1"/>
  <c r="DJ4" i="4"/>
  <c r="DJ24" i="4" s="1"/>
  <c r="DI4" i="4"/>
  <c r="DH4" i="4"/>
  <c r="DG4" i="4"/>
  <c r="DF4" i="4"/>
  <c r="DE4" i="4"/>
  <c r="DD4" i="4"/>
  <c r="DC4" i="4"/>
  <c r="DB4" i="4"/>
  <c r="DA4" i="4"/>
  <c r="CZ4" i="4"/>
  <c r="CY4" i="4"/>
  <c r="CX4" i="4"/>
  <c r="CW4" i="4"/>
  <c r="CV4" i="4"/>
  <c r="CU4" i="4"/>
  <c r="CT4" i="4"/>
  <c r="CS4" i="4"/>
  <c r="CS28" i="4" s="1"/>
  <c r="CR4" i="4"/>
  <c r="CQ4" i="4"/>
  <c r="CP4" i="4"/>
  <c r="CO4" i="4"/>
  <c r="CN4" i="4"/>
  <c r="CM4" i="4"/>
  <c r="CM27" i="4" s="1"/>
  <c r="CL4" i="4"/>
  <c r="CK4" i="4"/>
  <c r="CJ4" i="4"/>
  <c r="CI4" i="4"/>
  <c r="CH4" i="4"/>
  <c r="CG4" i="4"/>
  <c r="CG27" i="4" s="1"/>
  <c r="CF4" i="4"/>
  <c r="CE4" i="4"/>
  <c r="CD4" i="4"/>
  <c r="CC4" i="4"/>
  <c r="CB4" i="4"/>
  <c r="CA4" i="4"/>
  <c r="BZ4" i="4"/>
  <c r="BY4" i="4"/>
  <c r="BX4" i="4"/>
  <c r="BW4" i="4"/>
  <c r="BV4" i="4"/>
  <c r="BU4" i="4"/>
  <c r="BT4" i="4"/>
  <c r="BP4" i="4"/>
  <c r="BO4" i="4"/>
  <c r="BN4" i="4"/>
  <c r="BM4" i="4"/>
  <c r="BL4" i="4"/>
  <c r="BK4" i="4"/>
  <c r="BJ4" i="4"/>
  <c r="BI4" i="4"/>
  <c r="BH4" i="4"/>
  <c r="BG4" i="4"/>
  <c r="BF4" i="4"/>
  <c r="BE4" i="4"/>
  <c r="BD4" i="4"/>
  <c r="BC4" i="4"/>
  <c r="BB4" i="4"/>
  <c r="BA4" i="4"/>
  <c r="AZ4" i="4"/>
  <c r="AY4" i="4"/>
  <c r="AR4" i="4"/>
  <c r="AQ4" i="4"/>
  <c r="AP4" i="4"/>
  <c r="AO4" i="4"/>
  <c r="AN4" i="4"/>
  <c r="AM4" i="4"/>
  <c r="AL4" i="4"/>
  <c r="AL28" i="4" s="1"/>
  <c r="AK4" i="4"/>
  <c r="AK28" i="4" s="1"/>
  <c r="AJ4" i="4"/>
  <c r="AJ28" i="4" s="1"/>
  <c r="AI4" i="4"/>
  <c r="AH4" i="4"/>
  <c r="AH28" i="4" s="1"/>
  <c r="AG4" i="4"/>
  <c r="AF4" i="4"/>
  <c r="AE4" i="4"/>
  <c r="AD4" i="4"/>
  <c r="AC4" i="4"/>
  <c r="AB4" i="4"/>
  <c r="AA4" i="4"/>
  <c r="Z4" i="4"/>
  <c r="Y4" i="4"/>
  <c r="X4" i="4"/>
  <c r="W4" i="4"/>
  <c r="V4" i="4"/>
  <c r="U4" i="4"/>
  <c r="S4" i="4"/>
  <c r="R4" i="4"/>
  <c r="Q4" i="4"/>
  <c r="P4" i="4"/>
  <c r="O4" i="4"/>
  <c r="N4" i="4"/>
  <c r="M4" i="4"/>
  <c r="L4" i="4"/>
  <c r="K4" i="4"/>
  <c r="J4" i="4"/>
  <c r="I4" i="4"/>
  <c r="H4" i="4"/>
  <c r="G4" i="4"/>
  <c r="F4" i="4"/>
  <c r="E4" i="4"/>
  <c r="D4" i="4"/>
  <c r="C4" i="4"/>
  <c r="EY6" i="3"/>
  <c r="EY20" i="3" s="1"/>
  <c r="EX6" i="3"/>
  <c r="EX20" i="3" s="1"/>
  <c r="EW6" i="3"/>
  <c r="EW20" i="3" s="1"/>
  <c r="EV6" i="3"/>
  <c r="EV20" i="3" s="1"/>
  <c r="EU6" i="3"/>
  <c r="EU20" i="3" s="1"/>
  <c r="ET6" i="3"/>
  <c r="ET20" i="3" s="1"/>
  <c r="ES6" i="3"/>
  <c r="ES20" i="3" s="1"/>
  <c r="ER6" i="3"/>
  <c r="EQ6" i="3"/>
  <c r="EQ20" i="3" s="1"/>
  <c r="EP6" i="3"/>
  <c r="EP20" i="3" s="1"/>
  <c r="EO6" i="3"/>
  <c r="EO20" i="3" s="1"/>
  <c r="EN6" i="3"/>
  <c r="EN20" i="3" s="1"/>
  <c r="EM6" i="3"/>
  <c r="EL6" i="3"/>
  <c r="EL20" i="3" s="1"/>
  <c r="EK6" i="3"/>
  <c r="EK20" i="3" s="1"/>
  <c r="EJ6" i="3"/>
  <c r="EJ20" i="3" s="1"/>
  <c r="EI6" i="3"/>
  <c r="EI20" i="3" s="1"/>
  <c r="EH6" i="3"/>
  <c r="EH20" i="3" s="1"/>
  <c r="EG6" i="3"/>
  <c r="EF6" i="3"/>
  <c r="EF20" i="3" s="1"/>
  <c r="EE6" i="3"/>
  <c r="EE20" i="3" s="1"/>
  <c r="ED6" i="3"/>
  <c r="ED20" i="3" s="1"/>
  <c r="EC6" i="3"/>
  <c r="EC20" i="3" s="1"/>
  <c r="EB6" i="3"/>
  <c r="EB20" i="3" s="1"/>
  <c r="EA6" i="3"/>
  <c r="EA20" i="3" s="1"/>
  <c r="DZ6" i="3"/>
  <c r="DY6" i="3"/>
  <c r="DY20" i="3" s="1"/>
  <c r="DX6" i="3"/>
  <c r="DX20" i="3" s="1"/>
  <c r="DW6" i="3"/>
  <c r="DW20" i="3" s="1"/>
  <c r="DV6" i="3"/>
  <c r="DV20" i="3" s="1"/>
  <c r="DU6" i="3"/>
  <c r="DT6" i="3"/>
  <c r="DT20" i="3" s="1"/>
  <c r="DS6" i="3"/>
  <c r="DR6" i="3"/>
  <c r="DR20" i="3" s="1"/>
  <c r="DQ6" i="3"/>
  <c r="DQ20" i="3" s="1"/>
  <c r="DP6" i="3"/>
  <c r="DP20" i="3" s="1"/>
  <c r="DO6" i="3"/>
  <c r="DN6" i="3"/>
  <c r="DN20" i="3" s="1"/>
  <c r="DM6" i="3"/>
  <c r="DM20" i="3" s="1"/>
  <c r="DL6" i="3"/>
  <c r="DL20" i="3" s="1"/>
  <c r="DK6" i="3"/>
  <c r="DK20" i="3" s="1"/>
  <c r="DJ6" i="3"/>
  <c r="DJ20" i="3" s="1"/>
  <c r="DI6" i="3"/>
  <c r="DI20" i="3" s="1"/>
  <c r="DH6" i="3"/>
  <c r="DG6" i="3"/>
  <c r="DG20" i="3" s="1"/>
  <c r="DF6" i="3"/>
  <c r="DF20" i="3" s="1"/>
  <c r="DE6" i="3"/>
  <c r="DE20" i="3" s="1"/>
  <c r="DD6" i="3"/>
  <c r="DD20" i="3" s="1"/>
  <c r="DC6" i="3"/>
  <c r="DB6" i="3"/>
  <c r="DB20" i="3" s="1"/>
  <c r="DA6" i="3"/>
  <c r="DA20" i="3" s="1"/>
  <c r="CZ6" i="3"/>
  <c r="CZ20" i="3" s="1"/>
  <c r="CY6" i="3"/>
  <c r="CY20" i="3" s="1"/>
  <c r="CX6" i="3"/>
  <c r="CX20" i="3" s="1"/>
  <c r="CW6" i="3"/>
  <c r="CV6" i="3"/>
  <c r="CV20" i="3" s="1"/>
  <c r="CU6" i="3"/>
  <c r="CU20" i="3" s="1"/>
  <c r="CT6" i="3"/>
  <c r="CS6" i="3"/>
  <c r="CS20" i="3" s="1"/>
  <c r="CR6" i="3"/>
  <c r="CR20" i="3" s="1"/>
  <c r="CQ6" i="3"/>
  <c r="CP6" i="3"/>
  <c r="CO6" i="3"/>
  <c r="CO20" i="3" s="1"/>
  <c r="CN6" i="3"/>
  <c r="CN20" i="3" s="1"/>
  <c r="CM6" i="3"/>
  <c r="CM20" i="3" s="1"/>
  <c r="CL6" i="3"/>
  <c r="CL20" i="3" s="1"/>
  <c r="CK6" i="3"/>
  <c r="CJ6" i="3"/>
  <c r="CJ20" i="3" s="1"/>
  <c r="CI6" i="3"/>
  <c r="CH6" i="3"/>
  <c r="CH20" i="3" s="1"/>
  <c r="CG6" i="3"/>
  <c r="CG20" i="3" s="1"/>
  <c r="CF6" i="3"/>
  <c r="CF20" i="3" s="1"/>
  <c r="CE6" i="3"/>
  <c r="CD6" i="3"/>
  <c r="CD20" i="3" s="1"/>
  <c r="CC6" i="3"/>
  <c r="CC20" i="3" s="1"/>
  <c r="CB6" i="3"/>
  <c r="CA6" i="3"/>
  <c r="CA20" i="3" s="1"/>
  <c r="BZ6" i="3"/>
  <c r="BZ20" i="3" s="1"/>
  <c r="BY6" i="3"/>
  <c r="BX6" i="3"/>
  <c r="BW6" i="3"/>
  <c r="BW20" i="3" s="1"/>
  <c r="BV6" i="3"/>
  <c r="BV20" i="3" s="1"/>
  <c r="BU6" i="3"/>
  <c r="BU20" i="3" s="1"/>
  <c r="BT6" i="3"/>
  <c r="BT20" i="3" s="1"/>
  <c r="BP6" i="3"/>
  <c r="BO6" i="3"/>
  <c r="BO20" i="3" s="1"/>
  <c r="BN6" i="3"/>
  <c r="BN20" i="3" s="1"/>
  <c r="BM6" i="3"/>
  <c r="BM20" i="3" s="1"/>
  <c r="BL6" i="3"/>
  <c r="BL20" i="3" s="1"/>
  <c r="BK6" i="3"/>
  <c r="BK20" i="3" s="1"/>
  <c r="BJ6" i="3"/>
  <c r="BI6" i="3"/>
  <c r="BI20" i="3" s="1"/>
  <c r="BH6" i="3"/>
  <c r="BH20" i="3" s="1"/>
  <c r="BG6" i="3"/>
  <c r="BF6" i="3"/>
  <c r="BF20" i="3" s="1"/>
  <c r="BE6" i="3"/>
  <c r="BE20" i="3" s="1"/>
  <c r="BD6" i="3"/>
  <c r="BC6" i="3"/>
  <c r="BB6" i="3"/>
  <c r="BB20" i="3" s="1"/>
  <c r="BA6" i="3"/>
  <c r="BA20" i="3" s="1"/>
  <c r="AZ6" i="3"/>
  <c r="AZ20" i="3" s="1"/>
  <c r="AY6" i="3"/>
  <c r="AY20" i="3" s="1"/>
  <c r="AR6" i="3"/>
  <c r="AQ6" i="3"/>
  <c r="AQ20" i="3" s="1"/>
  <c r="AP6" i="3"/>
  <c r="AO6" i="3"/>
  <c r="AO20" i="3" s="1"/>
  <c r="AN6" i="3"/>
  <c r="AN20" i="3" s="1"/>
  <c r="AM6" i="3"/>
  <c r="AM20" i="3" s="1"/>
  <c r="AL6" i="3"/>
  <c r="AK6" i="3"/>
  <c r="AK20" i="3" s="1"/>
  <c r="AJ6" i="3"/>
  <c r="AJ20" i="3" s="1"/>
  <c r="AI6" i="3"/>
  <c r="AH6" i="3"/>
  <c r="AH20" i="3" s="1"/>
  <c r="AG6" i="3"/>
  <c r="AG20" i="3" s="1"/>
  <c r="AF6" i="3"/>
  <c r="AE6" i="3"/>
  <c r="AD6" i="3"/>
  <c r="AD20" i="3" s="1"/>
  <c r="AC6" i="3"/>
  <c r="AC20" i="3" s="1"/>
  <c r="AB6" i="3"/>
  <c r="AB20" i="3" s="1"/>
  <c r="AA6" i="3"/>
  <c r="AA20" i="3" s="1"/>
  <c r="Z6" i="3"/>
  <c r="Y6" i="3"/>
  <c r="Y20" i="3" s="1"/>
  <c r="X6" i="3"/>
  <c r="X20" i="3" s="1"/>
  <c r="W6" i="3"/>
  <c r="W20" i="3" s="1"/>
  <c r="V6" i="3"/>
  <c r="V20" i="3" s="1"/>
  <c r="U6" i="3"/>
  <c r="U20" i="3" s="1"/>
  <c r="T6" i="3"/>
  <c r="S6" i="3"/>
  <c r="S20" i="3" s="1"/>
  <c r="R6" i="3"/>
  <c r="R20" i="3" s="1"/>
  <c r="Q6" i="3"/>
  <c r="Q20" i="3" s="1"/>
  <c r="P6" i="3"/>
  <c r="P20" i="3" s="1"/>
  <c r="O6" i="3"/>
  <c r="O20" i="3" s="1"/>
  <c r="N6" i="3"/>
  <c r="M6" i="3"/>
  <c r="L6" i="3"/>
  <c r="L20" i="3" s="1"/>
  <c r="K6" i="3"/>
  <c r="K20" i="3" s="1"/>
  <c r="J6" i="3"/>
  <c r="J20" i="3" s="1"/>
  <c r="I6" i="3"/>
  <c r="I20" i="3" s="1"/>
  <c r="H6" i="3"/>
  <c r="H20" i="3" s="1"/>
  <c r="G6" i="3"/>
  <c r="G20" i="3" s="1"/>
  <c r="F6" i="3"/>
  <c r="E6" i="3"/>
  <c r="E20" i="3" s="1"/>
  <c r="D6" i="3"/>
  <c r="D20" i="3" s="1"/>
  <c r="C6" i="3"/>
  <c r="C20" i="3" s="1"/>
  <c r="Q5" i="1"/>
  <c r="O5" i="1"/>
  <c r="FJ30" i="3" l="1"/>
  <c r="FJ36" i="3"/>
  <c r="FN10" i="3"/>
  <c r="FN13" i="3"/>
  <c r="FJ46" i="3"/>
  <c r="FJ31" i="3"/>
  <c r="FN34" i="3"/>
  <c r="FJ37" i="3"/>
  <c r="FJ43" i="3"/>
  <c r="FN9" i="3"/>
  <c r="FN12" i="3"/>
  <c r="FN32" i="3"/>
  <c r="DY13" i="4"/>
  <c r="DS11" i="4"/>
  <c r="DM24" i="4"/>
  <c r="DY24" i="4"/>
  <c r="DL26" i="4"/>
  <c r="EA39" i="4"/>
  <c r="DR44" i="4"/>
  <c r="DK48" i="4"/>
  <c r="DZ26" i="4"/>
  <c r="DZ27" i="4"/>
  <c r="DQ45" i="4"/>
  <c r="EA46" i="4"/>
  <c r="DW22" i="4"/>
  <c r="DP24" i="4"/>
  <c r="DO26" i="4"/>
  <c r="DU44" i="4"/>
  <c r="DN48" i="4"/>
  <c r="DJ11" i="4"/>
  <c r="DJ20" i="4"/>
  <c r="DV20" i="4"/>
  <c r="DX22" i="4"/>
  <c r="DJ23" i="4"/>
  <c r="DS13" i="4"/>
  <c r="DL43" i="4"/>
  <c r="DK44" i="4"/>
  <c r="DT45" i="4"/>
  <c r="DR46" i="4"/>
  <c r="DS24" i="4"/>
  <c r="DM20" i="4"/>
  <c r="DY20" i="4"/>
  <c r="DM23" i="4"/>
  <c r="DZ43" i="4"/>
  <c r="DJ13" i="4"/>
  <c r="DZ20" i="4"/>
  <c r="DZ23" i="4"/>
  <c r="DO43" i="4"/>
  <c r="DU46" i="4"/>
  <c r="AK16" i="2"/>
  <c r="AK15" i="2"/>
  <c r="AK14" i="2"/>
  <c r="AK17" i="2"/>
  <c r="AQ26" i="2" s="1"/>
  <c r="BV6" i="2" s="1"/>
  <c r="BV29" i="2" s="1"/>
  <c r="FP34" i="3"/>
  <c r="FO34" i="3"/>
  <c r="FK40" i="3"/>
  <c r="FN43" i="3"/>
  <c r="FO43" i="3"/>
  <c r="FP43" i="3"/>
  <c r="FN46" i="3"/>
  <c r="FO46" i="3"/>
  <c r="FP46" i="3"/>
  <c r="FK30" i="3"/>
  <c r="FO33" i="3"/>
  <c r="FP33" i="3"/>
  <c r="FK34" i="3"/>
  <c r="FL38" i="3"/>
  <c r="FN41" i="3"/>
  <c r="FL42" i="3"/>
  <c r="FK43" i="3"/>
  <c r="FL18" i="3"/>
  <c r="FK19" i="3"/>
  <c r="FP23" i="3"/>
  <c r="FO23" i="3"/>
  <c r="FP9" i="3"/>
  <c r="FO9" i="3"/>
  <c r="FJ11" i="3"/>
  <c r="FO11" i="3"/>
  <c r="FP11" i="3"/>
  <c r="FP14" i="3"/>
  <c r="FO14" i="3"/>
  <c r="FJ15" i="3"/>
  <c r="FP17" i="3"/>
  <c r="FO17" i="3"/>
  <c r="FK23" i="3"/>
  <c r="FP26" i="3"/>
  <c r="FO26" i="3"/>
  <c r="FO27" i="3"/>
  <c r="FP27" i="3"/>
  <c r="FN31" i="3"/>
  <c r="FP32" i="3"/>
  <c r="FO32" i="3"/>
  <c r="FJ35" i="3"/>
  <c r="FN38" i="3"/>
  <c r="FN40" i="3"/>
  <c r="FM43" i="3"/>
  <c r="FO19" i="3"/>
  <c r="FP19" i="3"/>
  <c r="FN15" i="3"/>
  <c r="FM17" i="3"/>
  <c r="FJ17" i="3"/>
  <c r="FK17" i="3"/>
  <c r="FJ18" i="3"/>
  <c r="FP18" i="3"/>
  <c r="FO18" i="3"/>
  <c r="FM28" i="3"/>
  <c r="FJ34" i="3"/>
  <c r="FK35" i="3"/>
  <c r="FM38" i="3"/>
  <c r="FJ38" i="3"/>
  <c r="FO38" i="3"/>
  <c r="FP38" i="3"/>
  <c r="FP41" i="3"/>
  <c r="FO41" i="3"/>
  <c r="FJ42" i="3"/>
  <c r="FP42" i="3"/>
  <c r="FO42" i="3"/>
  <c r="FN44" i="3"/>
  <c r="FJ44" i="3"/>
  <c r="FP44" i="3"/>
  <c r="FO44" i="3"/>
  <c r="FP10" i="3"/>
  <c r="FO10" i="3"/>
  <c r="FJ9" i="3"/>
  <c r="FK10" i="3"/>
  <c r="FN11" i="3"/>
  <c r="FP13" i="3"/>
  <c r="FO13" i="3"/>
  <c r="FJ14" i="3"/>
  <c r="FN16" i="3"/>
  <c r="FN18" i="3"/>
  <c r="FP22" i="3"/>
  <c r="FO22" i="3"/>
  <c r="FN25" i="3"/>
  <c r="FN29" i="3"/>
  <c r="FP31" i="3"/>
  <c r="FO31" i="3"/>
  <c r="FJ33" i="3"/>
  <c r="FK38" i="3"/>
  <c r="FJ41" i="3"/>
  <c r="FK41" i="3"/>
  <c r="FN42" i="3"/>
  <c r="FM42" i="3"/>
  <c r="FK42" i="3"/>
  <c r="FL9" i="3"/>
  <c r="FM13" i="3"/>
  <c r="FJ13" i="3"/>
  <c r="FK13" i="3"/>
  <c r="FN14" i="3"/>
  <c r="FN24" i="3"/>
  <c r="FJ24" i="3"/>
  <c r="FO24" i="3"/>
  <c r="FP24" i="3"/>
  <c r="FP28" i="3"/>
  <c r="FO28" i="3"/>
  <c r="FJ29" i="3"/>
  <c r="FO30" i="3"/>
  <c r="FP30" i="3"/>
  <c r="FN37" i="3"/>
  <c r="FP37" i="3"/>
  <c r="FO37" i="3"/>
  <c r="FJ39" i="3"/>
  <c r="FP39" i="3"/>
  <c r="FO39" i="3"/>
  <c r="FN45" i="3"/>
  <c r="FP45" i="3"/>
  <c r="FO45" i="3"/>
  <c r="FN47" i="3"/>
  <c r="FP12" i="3"/>
  <c r="FO12" i="3"/>
  <c r="FJ12" i="3"/>
  <c r="FP15" i="3"/>
  <c r="FO15" i="3"/>
  <c r="FP21" i="3"/>
  <c r="FO21" i="3"/>
  <c r="FK24" i="3"/>
  <c r="FP25" i="3"/>
  <c r="FO25" i="3"/>
  <c r="FJ28" i="3"/>
  <c r="FN30" i="3"/>
  <c r="FL30" i="3"/>
  <c r="FJ32" i="3"/>
  <c r="FN36" i="3"/>
  <c r="FP36" i="3"/>
  <c r="FO36" i="3"/>
  <c r="FL37" i="3"/>
  <c r="FN39" i="3"/>
  <c r="FK39" i="3"/>
  <c r="FM45" i="3"/>
  <c r="FJ45" i="3"/>
  <c r="FN17" i="3"/>
  <c r="FJ10" i="3"/>
  <c r="FM16" i="3"/>
  <c r="FO16" i="3"/>
  <c r="FP16" i="3"/>
  <c r="FJ16" i="3"/>
  <c r="FK16" i="3"/>
  <c r="FP29" i="3"/>
  <c r="FO29" i="3"/>
  <c r="FN35" i="3"/>
  <c r="FO35" i="3"/>
  <c r="FP35" i="3"/>
  <c r="FK36" i="3"/>
  <c r="FJ40" i="3"/>
  <c r="FP40" i="3"/>
  <c r="FO40" i="3"/>
  <c r="FJ47" i="3"/>
  <c r="FP47" i="3"/>
  <c r="FO47" i="3"/>
  <c r="FL17" i="3"/>
  <c r="FL26" i="3"/>
  <c r="FL24" i="3"/>
  <c r="FL32" i="3"/>
  <c r="FL45" i="3"/>
  <c r="FL35" i="3"/>
  <c r="FL13" i="3"/>
  <c r="FL33" i="3"/>
  <c r="FL16" i="3"/>
  <c r="FL40" i="3"/>
  <c r="FL15" i="3"/>
  <c r="FC72" i="3"/>
  <c r="FC63" i="3"/>
  <c r="FC53" i="3"/>
  <c r="FC42" i="3"/>
  <c r="FC34" i="3"/>
  <c r="FC26" i="3"/>
  <c r="FC18" i="3"/>
  <c r="FC10" i="3"/>
  <c r="FC71" i="3"/>
  <c r="FC62" i="3"/>
  <c r="FC52" i="3"/>
  <c r="FC41" i="3"/>
  <c r="FC33" i="3"/>
  <c r="FC25" i="3"/>
  <c r="FC17" i="3"/>
  <c r="FC9" i="3"/>
  <c r="FC70" i="3"/>
  <c r="FC59" i="3"/>
  <c r="FC49" i="3"/>
  <c r="FC40" i="3"/>
  <c r="FC32" i="3"/>
  <c r="FC24" i="3"/>
  <c r="FC16" i="3"/>
  <c r="FC69" i="3"/>
  <c r="FC58" i="3"/>
  <c r="FC47" i="3"/>
  <c r="FC39" i="3"/>
  <c r="FC31" i="3"/>
  <c r="FC23" i="3"/>
  <c r="FC15" i="3"/>
  <c r="FC68" i="3"/>
  <c r="FC57" i="3"/>
  <c r="FC46" i="3"/>
  <c r="FC38" i="3"/>
  <c r="FC30" i="3"/>
  <c r="FC22" i="3"/>
  <c r="FC14" i="3"/>
  <c r="FC66" i="3"/>
  <c r="FC56" i="3"/>
  <c r="FC45" i="3"/>
  <c r="FC37" i="3"/>
  <c r="FC29" i="3"/>
  <c r="FC21" i="3"/>
  <c r="FC13" i="3"/>
  <c r="FC65" i="3"/>
  <c r="FC55" i="3"/>
  <c r="FC44" i="3"/>
  <c r="FC36" i="3"/>
  <c r="FC73" i="3"/>
  <c r="FC64" i="3"/>
  <c r="FC54" i="3"/>
  <c r="FC43" i="3"/>
  <c r="FC35" i="3"/>
  <c r="FC27" i="3"/>
  <c r="FC19" i="3"/>
  <c r="FC11" i="3"/>
  <c r="FC28" i="3"/>
  <c r="FC20" i="3"/>
  <c r="FC12" i="3"/>
  <c r="FG68" i="3"/>
  <c r="FG57" i="3"/>
  <c r="FG46" i="3"/>
  <c r="FG38" i="3"/>
  <c r="FG30" i="3"/>
  <c r="FG22" i="3"/>
  <c r="FG14" i="3"/>
  <c r="FG66" i="3"/>
  <c r="FG56" i="3"/>
  <c r="FG45" i="3"/>
  <c r="FG37" i="3"/>
  <c r="FG29" i="3"/>
  <c r="FG21" i="3"/>
  <c r="FG13" i="3"/>
  <c r="FG65" i="3"/>
  <c r="FG55" i="3"/>
  <c r="FG44" i="3"/>
  <c r="FG36" i="3"/>
  <c r="FG28" i="3"/>
  <c r="FG20" i="3"/>
  <c r="FG12" i="3"/>
  <c r="FG73" i="3"/>
  <c r="FG64" i="3"/>
  <c r="FG54" i="3"/>
  <c r="FG43" i="3"/>
  <c r="FG35" i="3"/>
  <c r="FG27" i="3"/>
  <c r="FG19" i="3"/>
  <c r="FG11" i="3"/>
  <c r="FG72" i="3"/>
  <c r="FG63" i="3"/>
  <c r="FG53" i="3"/>
  <c r="FG42" i="3"/>
  <c r="FG34" i="3"/>
  <c r="FG26" i="3"/>
  <c r="FG18" i="3"/>
  <c r="FG10" i="3"/>
  <c r="FG71" i="3"/>
  <c r="FG62" i="3"/>
  <c r="FG52" i="3"/>
  <c r="FG41" i="3"/>
  <c r="FG33" i="3"/>
  <c r="FG25" i="3"/>
  <c r="FG17" i="3"/>
  <c r="FG9" i="3"/>
  <c r="FG70" i="3"/>
  <c r="FG59" i="3"/>
  <c r="FG49" i="3"/>
  <c r="FG40" i="3"/>
  <c r="FG32" i="3"/>
  <c r="FG24" i="3"/>
  <c r="FG16" i="3"/>
  <c r="FG69" i="3"/>
  <c r="FG58" i="3"/>
  <c r="FG47" i="3"/>
  <c r="FG39" i="3"/>
  <c r="FG31" i="3"/>
  <c r="FG23" i="3"/>
  <c r="FG15" i="3"/>
  <c r="FD69" i="3"/>
  <c r="FD58" i="3"/>
  <c r="FD47" i="3"/>
  <c r="FD39" i="3"/>
  <c r="FD31" i="3"/>
  <c r="FD23" i="3"/>
  <c r="FD15" i="3"/>
  <c r="FD68" i="3"/>
  <c r="FD57" i="3"/>
  <c r="FD46" i="3"/>
  <c r="FD38" i="3"/>
  <c r="FD30" i="3"/>
  <c r="FD22" i="3"/>
  <c r="FD14" i="3"/>
  <c r="FD66" i="3"/>
  <c r="FD56" i="3"/>
  <c r="FD45" i="3"/>
  <c r="FD37" i="3"/>
  <c r="FD29" i="3"/>
  <c r="FD21" i="3"/>
  <c r="FD13" i="3"/>
  <c r="FD65" i="3"/>
  <c r="FD55" i="3"/>
  <c r="FD44" i="3"/>
  <c r="FD36" i="3"/>
  <c r="FD28" i="3"/>
  <c r="FD20" i="3"/>
  <c r="FD12" i="3"/>
  <c r="FD73" i="3"/>
  <c r="FD64" i="3"/>
  <c r="FD54" i="3"/>
  <c r="FD43" i="3"/>
  <c r="FD35" i="3"/>
  <c r="FD27" i="3"/>
  <c r="FD19" i="3"/>
  <c r="FD11" i="3"/>
  <c r="FD72" i="3"/>
  <c r="FD63" i="3"/>
  <c r="FD53" i="3"/>
  <c r="FD42" i="3"/>
  <c r="FD34" i="3"/>
  <c r="FD26" i="3"/>
  <c r="FD18" i="3"/>
  <c r="FD10" i="3"/>
  <c r="FD71" i="3"/>
  <c r="FD62" i="3"/>
  <c r="FD52" i="3"/>
  <c r="FD41" i="3"/>
  <c r="FD33" i="3"/>
  <c r="FD25" i="3"/>
  <c r="FD17" i="3"/>
  <c r="FD9" i="3"/>
  <c r="FD70" i="3"/>
  <c r="FD59" i="3"/>
  <c r="FD49" i="3"/>
  <c r="FD40" i="3"/>
  <c r="FD32" i="3"/>
  <c r="FD24" i="3"/>
  <c r="FD16" i="3"/>
  <c r="FE65" i="3"/>
  <c r="FE55" i="3"/>
  <c r="FE44" i="3"/>
  <c r="FE36" i="3"/>
  <c r="FE28" i="3"/>
  <c r="FE20" i="3"/>
  <c r="FE12" i="3"/>
  <c r="FE73" i="3"/>
  <c r="FE64" i="3"/>
  <c r="FE54" i="3"/>
  <c r="FE43" i="3"/>
  <c r="FE35" i="3"/>
  <c r="FE27" i="3"/>
  <c r="FE19" i="3"/>
  <c r="FE11" i="3"/>
  <c r="FE72" i="3"/>
  <c r="FE63" i="3"/>
  <c r="FE53" i="3"/>
  <c r="FE42" i="3"/>
  <c r="FE34" i="3"/>
  <c r="FE26" i="3"/>
  <c r="FE18" i="3"/>
  <c r="FE10" i="3"/>
  <c r="FE71" i="3"/>
  <c r="FE62" i="3"/>
  <c r="FE52" i="3"/>
  <c r="FE41" i="3"/>
  <c r="FE33" i="3"/>
  <c r="FE25" i="3"/>
  <c r="FE17" i="3"/>
  <c r="FE9" i="3"/>
  <c r="FE70" i="3"/>
  <c r="FE59" i="3"/>
  <c r="FE49" i="3"/>
  <c r="FE40" i="3"/>
  <c r="FE32" i="3"/>
  <c r="FE24" i="3"/>
  <c r="FE16" i="3"/>
  <c r="FE69" i="3"/>
  <c r="FE58" i="3"/>
  <c r="FE47" i="3"/>
  <c r="FE39" i="3"/>
  <c r="FE31" i="3"/>
  <c r="FE23" i="3"/>
  <c r="FE15" i="3"/>
  <c r="FE68" i="3"/>
  <c r="FE57" i="3"/>
  <c r="FE46" i="3"/>
  <c r="FE38" i="3"/>
  <c r="FE30" i="3"/>
  <c r="FE22" i="3"/>
  <c r="FE14" i="3"/>
  <c r="FE66" i="3"/>
  <c r="FE56" i="3"/>
  <c r="FE45" i="3"/>
  <c r="FE37" i="3"/>
  <c r="FE29" i="3"/>
  <c r="FE21" i="3"/>
  <c r="FE13" i="3"/>
  <c r="FF71" i="3"/>
  <c r="FF62" i="3"/>
  <c r="FF52" i="3"/>
  <c r="FF41" i="3"/>
  <c r="FF33" i="3"/>
  <c r="FF25" i="3"/>
  <c r="FF17" i="3"/>
  <c r="FF9" i="3"/>
  <c r="FF70" i="3"/>
  <c r="FF59" i="3"/>
  <c r="FF49" i="3"/>
  <c r="FF40" i="3"/>
  <c r="FF32" i="3"/>
  <c r="FF24" i="3"/>
  <c r="FF16" i="3"/>
  <c r="FF69" i="3"/>
  <c r="FF58" i="3"/>
  <c r="FF47" i="3"/>
  <c r="FF39" i="3"/>
  <c r="FF31" i="3"/>
  <c r="FF23" i="3"/>
  <c r="FF15" i="3"/>
  <c r="FF68" i="3"/>
  <c r="FF57" i="3"/>
  <c r="FF46" i="3"/>
  <c r="FF38" i="3"/>
  <c r="FF30" i="3"/>
  <c r="FF22" i="3"/>
  <c r="FF14" i="3"/>
  <c r="FF66" i="3"/>
  <c r="FF56" i="3"/>
  <c r="FF45" i="3"/>
  <c r="FF37" i="3"/>
  <c r="FF29" i="3"/>
  <c r="FF21" i="3"/>
  <c r="FF13" i="3"/>
  <c r="FF65" i="3"/>
  <c r="FF55" i="3"/>
  <c r="FF44" i="3"/>
  <c r="FF36" i="3"/>
  <c r="FF28" i="3"/>
  <c r="FF20" i="3"/>
  <c r="FF12" i="3"/>
  <c r="FF73" i="3"/>
  <c r="FF64" i="3"/>
  <c r="FF54" i="3"/>
  <c r="FF43" i="3"/>
  <c r="FF35" i="3"/>
  <c r="FF27" i="3"/>
  <c r="FF19" i="3"/>
  <c r="FF11" i="3"/>
  <c r="FF72" i="3"/>
  <c r="FF63" i="3"/>
  <c r="FF53" i="3"/>
  <c r="FF42" i="3"/>
  <c r="FF34" i="3"/>
  <c r="FF26" i="3"/>
  <c r="FF18" i="3"/>
  <c r="FF10" i="3"/>
  <c r="FH73" i="3"/>
  <c r="FH64" i="3"/>
  <c r="FH54" i="3"/>
  <c r="FH43" i="3"/>
  <c r="FH35" i="3"/>
  <c r="FH27" i="3"/>
  <c r="FH19" i="3"/>
  <c r="FH11" i="3"/>
  <c r="FH72" i="3"/>
  <c r="FH63" i="3"/>
  <c r="FH53" i="3"/>
  <c r="FH42" i="3"/>
  <c r="FH34" i="3"/>
  <c r="FH26" i="3"/>
  <c r="FH18" i="3"/>
  <c r="FH10" i="3"/>
  <c r="FH71" i="3"/>
  <c r="FH62" i="3"/>
  <c r="FH52" i="3"/>
  <c r="FH41" i="3"/>
  <c r="FH33" i="3"/>
  <c r="FH25" i="3"/>
  <c r="FH17" i="3"/>
  <c r="FH9" i="3"/>
  <c r="FH70" i="3"/>
  <c r="FH59" i="3"/>
  <c r="FH49" i="3"/>
  <c r="FH40" i="3"/>
  <c r="FH32" i="3"/>
  <c r="FH24" i="3"/>
  <c r="FH16" i="3"/>
  <c r="FH69" i="3"/>
  <c r="FH58" i="3"/>
  <c r="FH47" i="3"/>
  <c r="FH39" i="3"/>
  <c r="FH31" i="3"/>
  <c r="FH23" i="3"/>
  <c r="FH15" i="3"/>
  <c r="FH68" i="3"/>
  <c r="FH57" i="3"/>
  <c r="FH46" i="3"/>
  <c r="FH38" i="3"/>
  <c r="FH30" i="3"/>
  <c r="FH22" i="3"/>
  <c r="FH14" i="3"/>
  <c r="FH66" i="3"/>
  <c r="FH56" i="3"/>
  <c r="FH45" i="3"/>
  <c r="FH37" i="3"/>
  <c r="FH29" i="3"/>
  <c r="FH21" i="3"/>
  <c r="FH13" i="3"/>
  <c r="FH65" i="3"/>
  <c r="FH55" i="3"/>
  <c r="FH44" i="3"/>
  <c r="FH36" i="3"/>
  <c r="FH28" i="3"/>
  <c r="FH20" i="3"/>
  <c r="FH12" i="3"/>
  <c r="Z22" i="3"/>
  <c r="Z20" i="3"/>
  <c r="AP27" i="3"/>
  <c r="AP20" i="3"/>
  <c r="BD9" i="3"/>
  <c r="BD20" i="3"/>
  <c r="CE26" i="3"/>
  <c r="CE20" i="3"/>
  <c r="DC21" i="3"/>
  <c r="DC20" i="3"/>
  <c r="DS25" i="3"/>
  <c r="DS20" i="3"/>
  <c r="FB73" i="3"/>
  <c r="FB20" i="3"/>
  <c r="AI28" i="3"/>
  <c r="AI20" i="3"/>
  <c r="ER26" i="3"/>
  <c r="ER20" i="3"/>
  <c r="T22" i="3"/>
  <c r="T20" i="3"/>
  <c r="AR21" i="3"/>
  <c r="AR20" i="3"/>
  <c r="BY9" i="3"/>
  <c r="BY20" i="3"/>
  <c r="CW20" i="3"/>
  <c r="DU21" i="3"/>
  <c r="DU20" i="3"/>
  <c r="BX23" i="3"/>
  <c r="BX20" i="3"/>
  <c r="M23" i="3"/>
  <c r="M20" i="3"/>
  <c r="BG26" i="3"/>
  <c r="BG20" i="3"/>
  <c r="CP24" i="3"/>
  <c r="CP20" i="3"/>
  <c r="F25" i="3"/>
  <c r="F20" i="3"/>
  <c r="N9" i="3"/>
  <c r="N20" i="3"/>
  <c r="AL9" i="3"/>
  <c r="AL20" i="3"/>
  <c r="BP21" i="3"/>
  <c r="BP20" i="3"/>
  <c r="CI28" i="3"/>
  <c r="CI20" i="3"/>
  <c r="CQ9" i="3"/>
  <c r="CQ20" i="3"/>
  <c r="DO21" i="3"/>
  <c r="DO20" i="3"/>
  <c r="EM21" i="3"/>
  <c r="EM20" i="3"/>
  <c r="AE24" i="3"/>
  <c r="AE20" i="3"/>
  <c r="CB25" i="3"/>
  <c r="CB20" i="3"/>
  <c r="DH24" i="3"/>
  <c r="DH20" i="3"/>
  <c r="AF9" i="3"/>
  <c r="AF20" i="3"/>
  <c r="BJ26" i="3"/>
  <c r="BJ20" i="3"/>
  <c r="CK21" i="3"/>
  <c r="CK20" i="3"/>
  <c r="EG27" i="3"/>
  <c r="EG20" i="3"/>
  <c r="EZ73" i="3"/>
  <c r="EZ20" i="3"/>
  <c r="BC22" i="3"/>
  <c r="BC20" i="3"/>
  <c r="CT20" i="3"/>
  <c r="DZ26" i="3"/>
  <c r="DZ20" i="3"/>
  <c r="FA71" i="3"/>
  <c r="FA20" i="3"/>
  <c r="EK25" i="3"/>
  <c r="EY24" i="3"/>
  <c r="V20" i="4"/>
  <c r="I10" i="4"/>
  <c r="C10" i="4"/>
  <c r="FA11" i="3"/>
  <c r="FA17" i="3"/>
  <c r="FA24" i="3"/>
  <c r="FA30" i="3"/>
  <c r="FA36" i="3"/>
  <c r="FA42" i="3"/>
  <c r="FA49" i="3"/>
  <c r="FA57" i="3"/>
  <c r="FA65" i="3"/>
  <c r="FA72" i="3"/>
  <c r="FB13" i="3"/>
  <c r="FB19" i="3"/>
  <c r="FB26" i="3"/>
  <c r="FB32" i="3"/>
  <c r="FB38" i="3"/>
  <c r="FB44" i="3"/>
  <c r="FB53" i="3"/>
  <c r="FB59" i="3"/>
  <c r="FB68" i="3"/>
  <c r="FA12" i="3"/>
  <c r="FA18" i="3"/>
  <c r="FA25" i="3"/>
  <c r="FA31" i="3"/>
  <c r="FA37" i="3"/>
  <c r="FA43" i="3"/>
  <c r="FA52" i="3"/>
  <c r="FA58" i="3"/>
  <c r="FA66" i="3"/>
  <c r="FA73" i="3"/>
  <c r="FB14" i="3"/>
  <c r="FB21" i="3"/>
  <c r="FB27" i="3"/>
  <c r="FB33" i="3"/>
  <c r="FB39" i="3"/>
  <c r="FB45" i="3"/>
  <c r="FB54" i="3"/>
  <c r="FB62" i="3"/>
  <c r="FB69" i="3"/>
  <c r="FA13" i="3"/>
  <c r="FA19" i="3"/>
  <c r="FA26" i="3"/>
  <c r="FA32" i="3"/>
  <c r="FA38" i="3"/>
  <c r="FA44" i="3"/>
  <c r="FA53" i="3"/>
  <c r="FA59" i="3"/>
  <c r="FA68" i="3"/>
  <c r="FB9" i="3"/>
  <c r="FB15" i="3"/>
  <c r="FB22" i="3"/>
  <c r="FB28" i="3"/>
  <c r="FB34" i="3"/>
  <c r="FB40" i="3"/>
  <c r="FB46" i="3"/>
  <c r="FB55" i="3"/>
  <c r="FB63" i="3"/>
  <c r="FB70" i="3"/>
  <c r="FA14" i="3"/>
  <c r="FA21" i="3"/>
  <c r="FA27" i="3"/>
  <c r="FA33" i="3"/>
  <c r="FA39" i="3"/>
  <c r="FA45" i="3"/>
  <c r="FA54" i="3"/>
  <c r="FA62" i="3"/>
  <c r="FA69" i="3"/>
  <c r="FB10" i="3"/>
  <c r="FB16" i="3"/>
  <c r="FB23" i="3"/>
  <c r="FB29" i="3"/>
  <c r="FB35" i="3"/>
  <c r="FB41" i="3"/>
  <c r="FB47" i="3"/>
  <c r="FB56" i="3"/>
  <c r="FB64" i="3"/>
  <c r="FB71" i="3"/>
  <c r="FA9" i="3"/>
  <c r="FA15" i="3"/>
  <c r="FA22" i="3"/>
  <c r="FA28" i="3"/>
  <c r="FA34" i="3"/>
  <c r="FA40" i="3"/>
  <c r="FA46" i="3"/>
  <c r="FA55" i="3"/>
  <c r="FA63" i="3"/>
  <c r="FA70" i="3"/>
  <c r="FB11" i="3"/>
  <c r="FB17" i="3"/>
  <c r="FB24" i="3"/>
  <c r="FB30" i="3"/>
  <c r="FB36" i="3"/>
  <c r="FB42" i="3"/>
  <c r="FB49" i="3"/>
  <c r="FB57" i="3"/>
  <c r="FB65" i="3"/>
  <c r="FB72" i="3"/>
  <c r="FA10" i="3"/>
  <c r="FA16" i="3"/>
  <c r="FA23" i="3"/>
  <c r="FA29" i="3"/>
  <c r="FA35" i="3"/>
  <c r="FA41" i="3"/>
  <c r="FA47" i="3"/>
  <c r="FA56" i="3"/>
  <c r="FA64" i="3"/>
  <c r="FB12" i="3"/>
  <c r="FB18" i="3"/>
  <c r="FB25" i="3"/>
  <c r="FB31" i="3"/>
  <c r="FB37" i="3"/>
  <c r="FB43" i="3"/>
  <c r="FB52" i="3"/>
  <c r="FB58" i="3"/>
  <c r="FB66" i="3"/>
  <c r="EU28" i="4"/>
  <c r="H48" i="4"/>
  <c r="N47" i="4"/>
  <c r="D30" i="4"/>
  <c r="P27" i="4"/>
  <c r="P26" i="3" s="1"/>
  <c r="EZ9" i="3"/>
  <c r="EZ10" i="3"/>
  <c r="EZ11" i="3"/>
  <c r="EZ12" i="3"/>
  <c r="EZ13" i="3"/>
  <c r="EZ14" i="3"/>
  <c r="EZ15" i="3"/>
  <c r="EZ16" i="3"/>
  <c r="EZ17" i="3"/>
  <c r="EZ18" i="3"/>
  <c r="EZ19" i="3"/>
  <c r="EZ21" i="3"/>
  <c r="EZ22" i="3"/>
  <c r="EZ23" i="3"/>
  <c r="EZ24" i="3"/>
  <c r="EZ25" i="3"/>
  <c r="EZ26" i="3"/>
  <c r="EZ27" i="3"/>
  <c r="EZ28" i="3"/>
  <c r="EZ29" i="3"/>
  <c r="EZ30" i="3"/>
  <c r="EZ31" i="3"/>
  <c r="EZ32" i="3"/>
  <c r="EZ33" i="3"/>
  <c r="EZ34" i="3"/>
  <c r="EZ35" i="3"/>
  <c r="EZ36" i="3"/>
  <c r="EZ37" i="3"/>
  <c r="EZ38" i="3"/>
  <c r="EZ39" i="3"/>
  <c r="EZ40" i="3"/>
  <c r="EZ41" i="3"/>
  <c r="EZ42" i="3"/>
  <c r="EZ43" i="3"/>
  <c r="EZ44" i="3"/>
  <c r="EZ45" i="3"/>
  <c r="EZ46" i="3"/>
  <c r="EZ47" i="3"/>
  <c r="EZ49" i="3"/>
  <c r="EZ52" i="3"/>
  <c r="EZ53" i="3"/>
  <c r="EZ54" i="3"/>
  <c r="EZ55" i="3"/>
  <c r="EZ56" i="3"/>
  <c r="EZ57" i="3"/>
  <c r="EZ58" i="3"/>
  <c r="EZ59" i="3"/>
  <c r="EZ62" i="3"/>
  <c r="EZ63" i="3"/>
  <c r="EZ64" i="3"/>
  <c r="EZ65" i="3"/>
  <c r="EZ66" i="3"/>
  <c r="EZ68" i="3"/>
  <c r="EZ69" i="3"/>
  <c r="EZ70" i="3"/>
  <c r="EZ71" i="3"/>
  <c r="EZ72" i="3"/>
  <c r="E73" i="3"/>
  <c r="E72" i="3"/>
  <c r="E71" i="3"/>
  <c r="E70" i="3"/>
  <c r="E69" i="3"/>
  <c r="E68" i="3"/>
  <c r="E66" i="3"/>
  <c r="E65" i="3"/>
  <c r="E64" i="3"/>
  <c r="E63" i="3"/>
  <c r="E62" i="3"/>
  <c r="E59" i="3"/>
  <c r="E58" i="3"/>
  <c r="E57" i="3"/>
  <c r="E56" i="3"/>
  <c r="E55" i="3"/>
  <c r="E54" i="3"/>
  <c r="E53" i="3"/>
  <c r="E52" i="3"/>
  <c r="E49" i="3"/>
  <c r="E47" i="3"/>
  <c r="E46" i="3"/>
  <c r="E45" i="3"/>
  <c r="E44" i="3"/>
  <c r="E43" i="3"/>
  <c r="E42" i="3"/>
  <c r="E41" i="3"/>
  <c r="E39" i="3"/>
  <c r="E38" i="3"/>
  <c r="E37" i="3"/>
  <c r="E36" i="3"/>
  <c r="E35" i="3"/>
  <c r="E24" i="3"/>
  <c r="E23" i="3"/>
  <c r="E34" i="3"/>
  <c r="E33" i="3"/>
  <c r="E32" i="3"/>
  <c r="E31" i="3"/>
  <c r="E30" i="3"/>
  <c r="E29" i="3"/>
  <c r="E28" i="3"/>
  <c r="E27" i="3"/>
  <c r="E26" i="3"/>
  <c r="E25" i="3"/>
  <c r="E22" i="3"/>
  <c r="E21" i="3"/>
  <c r="E19" i="3"/>
  <c r="E18" i="3"/>
  <c r="E17" i="3"/>
  <c r="E16" i="3"/>
  <c r="E15" i="3"/>
  <c r="E14" i="3"/>
  <c r="E13" i="3"/>
  <c r="E12" i="3"/>
  <c r="E11" i="3"/>
  <c r="E10" i="3"/>
  <c r="E40" i="3"/>
  <c r="W73" i="3"/>
  <c r="W72" i="3"/>
  <c r="W71" i="3"/>
  <c r="W70" i="3"/>
  <c r="W69" i="3"/>
  <c r="W68" i="3"/>
  <c r="W66" i="3"/>
  <c r="W65" i="3"/>
  <c r="W64" i="3"/>
  <c r="W63" i="3"/>
  <c r="W62" i="3"/>
  <c r="W59" i="3"/>
  <c r="W58" i="3"/>
  <c r="W57" i="3"/>
  <c r="W56" i="3"/>
  <c r="W55" i="3"/>
  <c r="W45" i="3"/>
  <c r="W43" i="3"/>
  <c r="W41" i="3"/>
  <c r="W40" i="3"/>
  <c r="W54" i="3"/>
  <c r="W53" i="3"/>
  <c r="W52" i="3"/>
  <c r="W49" i="3"/>
  <c r="W39" i="3"/>
  <c r="W38" i="3"/>
  <c r="W37" i="3"/>
  <c r="W36" i="3"/>
  <c r="W35" i="3"/>
  <c r="W24" i="3"/>
  <c r="W28" i="3"/>
  <c r="W25" i="3"/>
  <c r="W32" i="3"/>
  <c r="W21" i="3"/>
  <c r="W17" i="3"/>
  <c r="W16" i="3"/>
  <c r="W15" i="3"/>
  <c r="W14" i="3"/>
  <c r="W13" i="3"/>
  <c r="W12" i="3"/>
  <c r="W11" i="3"/>
  <c r="W10" i="3"/>
  <c r="W9" i="3"/>
  <c r="W34" i="3"/>
  <c r="W31" i="3"/>
  <c r="AO73" i="3"/>
  <c r="AO72" i="3"/>
  <c r="AO71" i="3"/>
  <c r="AO70" i="3"/>
  <c r="AO69" i="3"/>
  <c r="AO68" i="3"/>
  <c r="AO66" i="3"/>
  <c r="AO65" i="3"/>
  <c r="AO64" i="3"/>
  <c r="AO63" i="3"/>
  <c r="AO62" i="3"/>
  <c r="AO59" i="3"/>
  <c r="AO58" i="3"/>
  <c r="AO57" i="3"/>
  <c r="AO56" i="3"/>
  <c r="AO55" i="3"/>
  <c r="AO54" i="3"/>
  <c r="AO53" i="3"/>
  <c r="AO52" i="3"/>
  <c r="AO49" i="3"/>
  <c r="AO47" i="3"/>
  <c r="AO46" i="3"/>
  <c r="AO45" i="3"/>
  <c r="AO44" i="3"/>
  <c r="AO43" i="3"/>
  <c r="AO42" i="3"/>
  <c r="AO41" i="3"/>
  <c r="AO40" i="3"/>
  <c r="AO39" i="3"/>
  <c r="AO38" i="3"/>
  <c r="AO37" i="3"/>
  <c r="AO36" i="3"/>
  <c r="AO35" i="3"/>
  <c r="AO34" i="3"/>
  <c r="AO24" i="3"/>
  <c r="AO23" i="3"/>
  <c r="AO22" i="3"/>
  <c r="AO33" i="3"/>
  <c r="AO32" i="3"/>
  <c r="AO31" i="3"/>
  <c r="AO30" i="3"/>
  <c r="AO29" i="3"/>
  <c r="AO28" i="3"/>
  <c r="AO27" i="3"/>
  <c r="AO26" i="3"/>
  <c r="AO25" i="3"/>
  <c r="AO21" i="3"/>
  <c r="AO19" i="3"/>
  <c r="AO18" i="3"/>
  <c r="AO17" i="3"/>
  <c r="AO16" i="3"/>
  <c r="AO15" i="3"/>
  <c r="AO14" i="3"/>
  <c r="AO13" i="3"/>
  <c r="AO12" i="3"/>
  <c r="AO11" i="3"/>
  <c r="AO10" i="3"/>
  <c r="AO9" i="3"/>
  <c r="BM73" i="3"/>
  <c r="BM72" i="3"/>
  <c r="BM71" i="3"/>
  <c r="BM70" i="3"/>
  <c r="BM69" i="3"/>
  <c r="BM68" i="3"/>
  <c r="BM66" i="3"/>
  <c r="BM65" i="3"/>
  <c r="BM64" i="3"/>
  <c r="BM63" i="3"/>
  <c r="BM62" i="3"/>
  <c r="BM59" i="3"/>
  <c r="BM58" i="3"/>
  <c r="BM57" i="3"/>
  <c r="BM56" i="3"/>
  <c r="BM55" i="3"/>
  <c r="BM45" i="3"/>
  <c r="BM44" i="3"/>
  <c r="BM43" i="3"/>
  <c r="BM42" i="3"/>
  <c r="BM54" i="3"/>
  <c r="BM53" i="3"/>
  <c r="BM52" i="3"/>
  <c r="BM49" i="3"/>
  <c r="BM46" i="3"/>
  <c r="BM39" i="3"/>
  <c r="BM38" i="3"/>
  <c r="BM37" i="3"/>
  <c r="BM36" i="3"/>
  <c r="BM35" i="3"/>
  <c r="BM22" i="3"/>
  <c r="BM26" i="3"/>
  <c r="BM34" i="3"/>
  <c r="BM32" i="3"/>
  <c r="BM29" i="3"/>
  <c r="BM19" i="3"/>
  <c r="BM18" i="3"/>
  <c r="BM17" i="3"/>
  <c r="BM16" i="3"/>
  <c r="BM15" i="3"/>
  <c r="BM14" i="3"/>
  <c r="BM13" i="3"/>
  <c r="BM12" i="3"/>
  <c r="BM11" i="3"/>
  <c r="BM10" i="3"/>
  <c r="BM9" i="3"/>
  <c r="BM33" i="3"/>
  <c r="BM30" i="3"/>
  <c r="CH73" i="3"/>
  <c r="CH72" i="3"/>
  <c r="CH71" i="3"/>
  <c r="CH70" i="3"/>
  <c r="CH69" i="3"/>
  <c r="CH68" i="3"/>
  <c r="CH66" i="3"/>
  <c r="CH65" i="3"/>
  <c r="CH64" i="3"/>
  <c r="CH63" i="3"/>
  <c r="CH62" i="3"/>
  <c r="CH59" i="3"/>
  <c r="CH58" i="3"/>
  <c r="CH57" i="3"/>
  <c r="CH56" i="3"/>
  <c r="CH55" i="3"/>
  <c r="CH54" i="3"/>
  <c r="CH53" i="3"/>
  <c r="CH52" i="3"/>
  <c r="CH49" i="3"/>
  <c r="CH47" i="3"/>
  <c r="CH46" i="3"/>
  <c r="CH45" i="3"/>
  <c r="CH44" i="3"/>
  <c r="CH43" i="3"/>
  <c r="CH42" i="3"/>
  <c r="CH41" i="3"/>
  <c r="CH40" i="3"/>
  <c r="CH39" i="3"/>
  <c r="CH38" i="3"/>
  <c r="CH37" i="3"/>
  <c r="CH36" i="3"/>
  <c r="CH35" i="3"/>
  <c r="CH34" i="3"/>
  <c r="CH24" i="3"/>
  <c r="CH23" i="3"/>
  <c r="CH22" i="3"/>
  <c r="CH33" i="3"/>
  <c r="CH32" i="3"/>
  <c r="CH31" i="3"/>
  <c r="CH30" i="3"/>
  <c r="CH29" i="3"/>
  <c r="CH28" i="3"/>
  <c r="CH27" i="3"/>
  <c r="CH26" i="3"/>
  <c r="CH25" i="3"/>
  <c r="CH21" i="3"/>
  <c r="CH19" i="3"/>
  <c r="CH18" i="3"/>
  <c r="CH17" i="3"/>
  <c r="CH16" i="3"/>
  <c r="CH15" i="3"/>
  <c r="CH14" i="3"/>
  <c r="CH13" i="3"/>
  <c r="CH12" i="3"/>
  <c r="CH11" i="3"/>
  <c r="CH10" i="3"/>
  <c r="CH9" i="3"/>
  <c r="CZ73" i="3"/>
  <c r="CZ72" i="3"/>
  <c r="CZ71" i="3"/>
  <c r="CZ70" i="3"/>
  <c r="CZ69" i="3"/>
  <c r="CZ68" i="3"/>
  <c r="CZ66" i="3"/>
  <c r="CZ65" i="3"/>
  <c r="CZ64" i="3"/>
  <c r="CZ63" i="3"/>
  <c r="CZ62" i="3"/>
  <c r="CZ59" i="3"/>
  <c r="CZ58" i="3"/>
  <c r="CZ57" i="3"/>
  <c r="CZ56" i="3"/>
  <c r="CZ55" i="3"/>
  <c r="CZ45" i="3"/>
  <c r="CZ44" i="3"/>
  <c r="CZ43" i="3"/>
  <c r="CZ42" i="3"/>
  <c r="CZ41" i="3"/>
  <c r="CZ40" i="3"/>
  <c r="CZ54" i="3"/>
  <c r="CZ53" i="3"/>
  <c r="CZ52" i="3"/>
  <c r="CZ49" i="3"/>
  <c r="CZ47" i="3"/>
  <c r="CZ46" i="3"/>
  <c r="CZ39" i="3"/>
  <c r="CZ38" i="3"/>
  <c r="CZ37" i="3"/>
  <c r="CZ36" i="3"/>
  <c r="CZ35" i="3"/>
  <c r="CZ34" i="3"/>
  <c r="CZ23" i="3"/>
  <c r="CZ22" i="3"/>
  <c r="CZ28" i="3"/>
  <c r="CZ27" i="3"/>
  <c r="CZ26" i="3"/>
  <c r="CZ25" i="3"/>
  <c r="CZ24" i="3"/>
  <c r="CZ33" i="3"/>
  <c r="CZ30" i="3"/>
  <c r="CZ21" i="3"/>
  <c r="CZ19" i="3"/>
  <c r="CZ18" i="3"/>
  <c r="CZ17" i="3"/>
  <c r="CZ16" i="3"/>
  <c r="CZ15" i="3"/>
  <c r="CZ14" i="3"/>
  <c r="CZ13" i="3"/>
  <c r="CZ12" i="3"/>
  <c r="CZ11" i="3"/>
  <c r="CZ10" i="3"/>
  <c r="CZ9" i="3"/>
  <c r="CZ32" i="3"/>
  <c r="CZ29" i="3"/>
  <c r="DR73" i="3"/>
  <c r="DR72" i="3"/>
  <c r="DR71" i="3"/>
  <c r="DR70" i="3"/>
  <c r="DR69" i="3"/>
  <c r="DR68" i="3"/>
  <c r="DR66" i="3"/>
  <c r="DR65" i="3"/>
  <c r="DR64" i="3"/>
  <c r="DR63" i="3"/>
  <c r="DR62" i="3"/>
  <c r="DR59" i="3"/>
  <c r="DR58" i="3"/>
  <c r="DR57" i="3"/>
  <c r="DR56" i="3"/>
  <c r="DR55" i="3"/>
  <c r="DR54" i="3"/>
  <c r="DR53" i="3"/>
  <c r="DR52" i="3"/>
  <c r="DR49" i="3"/>
  <c r="DR47" i="3"/>
  <c r="DR46" i="3"/>
  <c r="DR45" i="3"/>
  <c r="DR44" i="3"/>
  <c r="DR43" i="3"/>
  <c r="DR42" i="3"/>
  <c r="DR41" i="3"/>
  <c r="DR40" i="3"/>
  <c r="DR39" i="3"/>
  <c r="DR38" i="3"/>
  <c r="DR37" i="3"/>
  <c r="DR36" i="3"/>
  <c r="DR35" i="3"/>
  <c r="DR34" i="3"/>
  <c r="DR23" i="3"/>
  <c r="DR22" i="3"/>
  <c r="DR33" i="3"/>
  <c r="DR32" i="3"/>
  <c r="DR31" i="3"/>
  <c r="DR30" i="3"/>
  <c r="DR29" i="3"/>
  <c r="DR28" i="3"/>
  <c r="DR27" i="3"/>
  <c r="DR26" i="3"/>
  <c r="DR25" i="3"/>
  <c r="DR24" i="3"/>
  <c r="DR21" i="3"/>
  <c r="DR19" i="3"/>
  <c r="DR18" i="3"/>
  <c r="DR17" i="3"/>
  <c r="DR16" i="3"/>
  <c r="DR15" i="3"/>
  <c r="DR14" i="3"/>
  <c r="DR13" i="3"/>
  <c r="DR12" i="3"/>
  <c r="DR11" i="3"/>
  <c r="DR10" i="3"/>
  <c r="DR9" i="3"/>
  <c r="EJ73" i="3"/>
  <c r="EJ72" i="3"/>
  <c r="EJ71" i="3"/>
  <c r="EJ70" i="3"/>
  <c r="EJ69" i="3"/>
  <c r="EJ68" i="3"/>
  <c r="EJ66" i="3"/>
  <c r="EJ65" i="3"/>
  <c r="EJ64" i="3"/>
  <c r="EJ63" i="3"/>
  <c r="EJ62" i="3"/>
  <c r="EJ59" i="3"/>
  <c r="EJ58" i="3"/>
  <c r="EJ57" i="3"/>
  <c r="EJ56" i="3"/>
  <c r="EJ55" i="3"/>
  <c r="EJ45" i="3"/>
  <c r="EJ44" i="3"/>
  <c r="EJ43" i="3"/>
  <c r="EJ42" i="3"/>
  <c r="EJ41" i="3"/>
  <c r="EJ40" i="3"/>
  <c r="EJ54" i="3"/>
  <c r="EJ53" i="3"/>
  <c r="EJ52" i="3"/>
  <c r="EJ49" i="3"/>
  <c r="EJ47" i="3"/>
  <c r="EJ46" i="3"/>
  <c r="EJ38" i="3"/>
  <c r="EJ37" i="3"/>
  <c r="EJ36" i="3"/>
  <c r="EJ34" i="3"/>
  <c r="EJ39" i="3"/>
  <c r="EJ23" i="3"/>
  <c r="EJ22" i="3"/>
  <c r="EJ28" i="3"/>
  <c r="EJ27" i="3"/>
  <c r="EJ26" i="3"/>
  <c r="EJ25" i="3"/>
  <c r="EJ24" i="3"/>
  <c r="EJ33" i="3"/>
  <c r="EJ21" i="3"/>
  <c r="EJ19" i="3"/>
  <c r="EJ18" i="3"/>
  <c r="EJ17" i="3"/>
  <c r="EJ16" i="3"/>
  <c r="EJ15" i="3"/>
  <c r="EJ14" i="3"/>
  <c r="EJ13" i="3"/>
  <c r="EJ12" i="3"/>
  <c r="EJ11" i="3"/>
  <c r="EJ10" i="3"/>
  <c r="EJ9" i="3"/>
  <c r="C73" i="3"/>
  <c r="C72" i="3"/>
  <c r="C71" i="3"/>
  <c r="C70" i="3"/>
  <c r="C69" i="3"/>
  <c r="C68" i="3"/>
  <c r="C66" i="3"/>
  <c r="C65" i="3"/>
  <c r="C64" i="3"/>
  <c r="C63" i="3"/>
  <c r="C62" i="3"/>
  <c r="C59" i="3"/>
  <c r="C58" i="3"/>
  <c r="C57" i="3"/>
  <c r="C56" i="3"/>
  <c r="C55" i="3"/>
  <c r="C54" i="3"/>
  <c r="C53" i="3"/>
  <c r="C52" i="3"/>
  <c r="C49" i="3"/>
  <c r="C47" i="3"/>
  <c r="C46" i="3"/>
  <c r="C45" i="3"/>
  <c r="C44" i="3"/>
  <c r="C43" i="3"/>
  <c r="C42" i="3"/>
  <c r="C41" i="3"/>
  <c r="C40" i="3"/>
  <c r="C39" i="3"/>
  <c r="C38" i="3"/>
  <c r="C37" i="3"/>
  <c r="C36" i="3"/>
  <c r="C34" i="3"/>
  <c r="C33" i="3"/>
  <c r="C32" i="3"/>
  <c r="C31" i="3"/>
  <c r="C30" i="3"/>
  <c r="C29" i="3"/>
  <c r="C35" i="3"/>
  <c r="C28" i="3"/>
  <c r="C27" i="3"/>
  <c r="C26" i="3"/>
  <c r="C25" i="3"/>
  <c r="C24" i="3"/>
  <c r="C23" i="3"/>
  <c r="I73" i="3"/>
  <c r="I72" i="3"/>
  <c r="I71" i="3"/>
  <c r="I70" i="3"/>
  <c r="I69" i="3"/>
  <c r="I68" i="3"/>
  <c r="I66" i="3"/>
  <c r="I65" i="3"/>
  <c r="I64" i="3"/>
  <c r="I63" i="3"/>
  <c r="I62" i="3"/>
  <c r="I59" i="3"/>
  <c r="I58" i="3"/>
  <c r="I57" i="3"/>
  <c r="I56" i="3"/>
  <c r="I55" i="3"/>
  <c r="I54" i="3"/>
  <c r="I53" i="3"/>
  <c r="I52" i="3"/>
  <c r="I49" i="3"/>
  <c r="I47" i="3"/>
  <c r="I46" i="3"/>
  <c r="I45" i="3"/>
  <c r="I44" i="3"/>
  <c r="I43" i="3"/>
  <c r="I42" i="3"/>
  <c r="I41" i="3"/>
  <c r="I40" i="3"/>
  <c r="I39" i="3"/>
  <c r="I38" i="3"/>
  <c r="I37" i="3"/>
  <c r="I36" i="3"/>
  <c r="I34" i="3"/>
  <c r="I33" i="3"/>
  <c r="I32" i="3"/>
  <c r="I31" i="3"/>
  <c r="I30" i="3"/>
  <c r="I29" i="3"/>
  <c r="I35" i="3"/>
  <c r="I28" i="3"/>
  <c r="I24" i="3"/>
  <c r="I23" i="3"/>
  <c r="I27" i="3"/>
  <c r="I25" i="3"/>
  <c r="O73" i="3"/>
  <c r="O72" i="3"/>
  <c r="O71" i="3"/>
  <c r="O70" i="3"/>
  <c r="O69" i="3"/>
  <c r="O68" i="3"/>
  <c r="O66" i="3"/>
  <c r="O65" i="3"/>
  <c r="O64" i="3"/>
  <c r="O63" i="3"/>
  <c r="O62" i="3"/>
  <c r="O59" i="3"/>
  <c r="O58" i="3"/>
  <c r="O57" i="3"/>
  <c r="O56" i="3"/>
  <c r="O55" i="3"/>
  <c r="O54" i="3"/>
  <c r="O53" i="3"/>
  <c r="O52" i="3"/>
  <c r="O49" i="3"/>
  <c r="O46" i="3"/>
  <c r="O44" i="3"/>
  <c r="O37" i="3"/>
  <c r="O36" i="3"/>
  <c r="O34" i="3"/>
  <c r="O33" i="3"/>
  <c r="O32" i="3"/>
  <c r="O31" i="3"/>
  <c r="O30" i="3"/>
  <c r="O29" i="3"/>
  <c r="O35" i="3"/>
  <c r="O27" i="3"/>
  <c r="O26" i="3"/>
  <c r="O23" i="3"/>
  <c r="U73" i="3"/>
  <c r="U72" i="3"/>
  <c r="U71" i="3"/>
  <c r="U70" i="3"/>
  <c r="U69" i="3"/>
  <c r="U66" i="3"/>
  <c r="U65" i="3"/>
  <c r="U64" i="3"/>
  <c r="U63" i="3"/>
  <c r="U62" i="3"/>
  <c r="U59" i="3"/>
  <c r="U58" i="3"/>
  <c r="U57" i="3"/>
  <c r="U56" i="3"/>
  <c r="U55" i="3"/>
  <c r="U68" i="3"/>
  <c r="U54" i="3"/>
  <c r="U53" i="3"/>
  <c r="U52" i="3"/>
  <c r="U49" i="3"/>
  <c r="U47" i="3"/>
  <c r="U46" i="3"/>
  <c r="U45" i="3"/>
  <c r="U44" i="3"/>
  <c r="U43" i="3"/>
  <c r="U42" i="3"/>
  <c r="U41" i="3"/>
  <c r="U40" i="3"/>
  <c r="U39" i="3"/>
  <c r="U38" i="3"/>
  <c r="U37" i="3"/>
  <c r="U36" i="3"/>
  <c r="U35" i="3"/>
  <c r="U34" i="3"/>
  <c r="U33" i="3"/>
  <c r="U32" i="3"/>
  <c r="U31" i="3"/>
  <c r="U30" i="3"/>
  <c r="U29" i="3"/>
  <c r="U24" i="3"/>
  <c r="U23" i="3"/>
  <c r="U28" i="3"/>
  <c r="U27" i="3"/>
  <c r="U26" i="3"/>
  <c r="U25" i="3"/>
  <c r="AA73" i="3"/>
  <c r="AA72" i="3"/>
  <c r="AA71" i="3"/>
  <c r="AA70" i="3"/>
  <c r="AA66" i="3"/>
  <c r="AA69" i="3"/>
  <c r="AA68" i="3"/>
  <c r="AA65" i="3"/>
  <c r="AA64" i="3"/>
  <c r="AA63" i="3"/>
  <c r="AA62" i="3"/>
  <c r="AA59" i="3"/>
  <c r="AA58" i="3"/>
  <c r="AA57" i="3"/>
  <c r="AA56" i="3"/>
  <c r="AA55" i="3"/>
  <c r="AA54" i="3"/>
  <c r="AA53" i="3"/>
  <c r="AA52" i="3"/>
  <c r="AA49" i="3"/>
  <c r="AA47" i="3"/>
  <c r="AA46" i="3"/>
  <c r="AA45" i="3"/>
  <c r="AA44" i="3"/>
  <c r="AA43" i="3"/>
  <c r="AA42" i="3"/>
  <c r="AA41" i="3"/>
  <c r="AA40" i="3"/>
  <c r="AA39" i="3"/>
  <c r="AA38" i="3"/>
  <c r="AA37" i="3"/>
  <c r="AA36" i="3"/>
  <c r="AA35" i="3"/>
  <c r="AA34" i="3"/>
  <c r="AA33" i="3"/>
  <c r="AA32" i="3"/>
  <c r="AA31" i="3"/>
  <c r="AA30" i="3"/>
  <c r="AA29" i="3"/>
  <c r="AA24" i="3"/>
  <c r="AG73" i="3"/>
  <c r="AG72" i="3"/>
  <c r="AG71" i="3"/>
  <c r="AG70" i="3"/>
  <c r="AG66" i="3"/>
  <c r="AG69" i="3"/>
  <c r="AG68" i="3"/>
  <c r="AG63" i="3"/>
  <c r="AG62" i="3"/>
  <c r="AG59" i="3"/>
  <c r="AG58" i="3"/>
  <c r="AG57" i="3"/>
  <c r="AG56" i="3"/>
  <c r="AG55" i="3"/>
  <c r="AG65" i="3"/>
  <c r="AG54" i="3"/>
  <c r="AG53" i="3"/>
  <c r="AG52" i="3"/>
  <c r="AG49" i="3"/>
  <c r="AG47" i="3"/>
  <c r="AG46" i="3"/>
  <c r="AG64" i="3"/>
  <c r="AG45" i="3"/>
  <c r="AG44" i="3"/>
  <c r="AG43" i="3"/>
  <c r="AG42" i="3"/>
  <c r="AG41" i="3"/>
  <c r="AG40" i="3"/>
  <c r="AG39" i="3"/>
  <c r="AG38" i="3"/>
  <c r="AG37" i="3"/>
  <c r="AG36" i="3"/>
  <c r="AG35" i="3"/>
  <c r="AG33" i="3"/>
  <c r="AG32" i="3"/>
  <c r="AG31" i="3"/>
  <c r="AG30" i="3"/>
  <c r="AG29" i="3"/>
  <c r="AG34" i="3"/>
  <c r="AG24" i="3"/>
  <c r="AG22" i="3"/>
  <c r="AG28" i="3"/>
  <c r="AG26" i="3"/>
  <c r="AG25" i="3"/>
  <c r="AM73" i="3"/>
  <c r="AM72" i="3"/>
  <c r="AM71" i="3"/>
  <c r="AM70" i="3"/>
  <c r="AM69" i="3"/>
  <c r="AM68" i="3"/>
  <c r="AM66" i="3"/>
  <c r="AM65" i="3"/>
  <c r="AM64" i="3"/>
  <c r="AM63" i="3"/>
  <c r="AM62" i="3"/>
  <c r="AM59" i="3"/>
  <c r="AM58" i="3"/>
  <c r="AM57" i="3"/>
  <c r="AM56" i="3"/>
  <c r="AM55" i="3"/>
  <c r="AM54" i="3"/>
  <c r="AM53" i="3"/>
  <c r="AM52" i="3"/>
  <c r="AM49" i="3"/>
  <c r="AM47" i="3"/>
  <c r="AM46" i="3"/>
  <c r="AM45" i="3"/>
  <c r="AM44" i="3"/>
  <c r="AM43" i="3"/>
  <c r="AM42" i="3"/>
  <c r="AM41" i="3"/>
  <c r="AM40" i="3"/>
  <c r="AM39" i="3"/>
  <c r="AM38" i="3"/>
  <c r="AM37" i="3"/>
  <c r="AM36" i="3"/>
  <c r="AM35" i="3"/>
  <c r="AM33" i="3"/>
  <c r="AM32" i="3"/>
  <c r="AM31" i="3"/>
  <c r="AM30" i="3"/>
  <c r="AM29" i="3"/>
  <c r="AM34" i="3"/>
  <c r="AM28" i="3"/>
  <c r="AM27" i="3"/>
  <c r="AM26" i="3"/>
  <c r="AM25" i="3"/>
  <c r="AM24" i="3"/>
  <c r="AM23" i="3"/>
  <c r="AM22" i="3"/>
  <c r="AY73" i="3"/>
  <c r="AY72" i="3"/>
  <c r="AY71" i="3"/>
  <c r="AY70" i="3"/>
  <c r="AY69" i="3"/>
  <c r="AY68" i="3"/>
  <c r="AY66" i="3"/>
  <c r="AY63" i="3"/>
  <c r="AY65" i="3"/>
  <c r="AY64" i="3"/>
  <c r="AY62" i="3"/>
  <c r="AY59" i="3"/>
  <c r="AY58" i="3"/>
  <c r="AY57" i="3"/>
  <c r="AY56" i="3"/>
  <c r="AY55" i="3"/>
  <c r="AY54" i="3"/>
  <c r="AY53" i="3"/>
  <c r="AY52" i="3"/>
  <c r="AY49" i="3"/>
  <c r="AY47" i="3"/>
  <c r="AY46" i="3"/>
  <c r="AY45" i="3"/>
  <c r="AY44" i="3"/>
  <c r="AY43" i="3"/>
  <c r="AY42" i="3"/>
  <c r="AY41" i="3"/>
  <c r="AY40" i="3"/>
  <c r="AY39" i="3"/>
  <c r="AY38" i="3"/>
  <c r="AY37" i="3"/>
  <c r="AY36" i="3"/>
  <c r="AY35" i="3"/>
  <c r="AY33" i="3"/>
  <c r="AY32" i="3"/>
  <c r="AY31" i="3"/>
  <c r="AY30" i="3"/>
  <c r="AY29" i="3"/>
  <c r="AY34" i="3"/>
  <c r="AY28" i="3"/>
  <c r="AY24" i="3"/>
  <c r="AY23" i="3"/>
  <c r="AY22" i="3"/>
  <c r="AY26" i="3"/>
  <c r="AY27" i="3"/>
  <c r="BE73" i="3"/>
  <c r="BE72" i="3"/>
  <c r="BE71" i="3"/>
  <c r="BE70" i="3"/>
  <c r="BE69" i="3"/>
  <c r="BE68" i="3"/>
  <c r="BE66" i="3"/>
  <c r="BE65" i="3"/>
  <c r="BE64" i="3"/>
  <c r="BE63" i="3"/>
  <c r="BE62" i="3"/>
  <c r="BE59" i="3"/>
  <c r="BE58" i="3"/>
  <c r="BE57" i="3"/>
  <c r="BE56" i="3"/>
  <c r="BE55" i="3"/>
  <c r="BE54" i="3"/>
  <c r="BE53" i="3"/>
  <c r="BE52" i="3"/>
  <c r="BE49" i="3"/>
  <c r="BE47" i="3"/>
  <c r="BE46" i="3"/>
  <c r="BE45" i="3"/>
  <c r="BE44" i="3"/>
  <c r="BE43" i="3"/>
  <c r="BE42" i="3"/>
  <c r="BE41" i="3"/>
  <c r="BE40" i="3"/>
  <c r="BE39" i="3"/>
  <c r="BE38" i="3"/>
  <c r="BE37" i="3"/>
  <c r="BE36" i="3"/>
  <c r="BE35" i="3"/>
  <c r="BE33" i="3"/>
  <c r="BE32" i="3"/>
  <c r="BE30" i="3"/>
  <c r="BE29" i="3"/>
  <c r="BE34" i="3"/>
  <c r="BE28" i="3"/>
  <c r="BE27" i="3"/>
  <c r="BE25" i="3"/>
  <c r="BE24" i="3"/>
  <c r="BK73" i="3"/>
  <c r="BK72" i="3"/>
  <c r="BK71" i="3"/>
  <c r="BK70" i="3"/>
  <c r="BK69" i="3"/>
  <c r="BK65" i="3"/>
  <c r="BK64" i="3"/>
  <c r="BK66" i="3"/>
  <c r="BK63" i="3"/>
  <c r="BK68" i="3"/>
  <c r="BK62" i="3"/>
  <c r="BK59" i="3"/>
  <c r="BK58" i="3"/>
  <c r="BK57" i="3"/>
  <c r="BK56" i="3"/>
  <c r="BK55" i="3"/>
  <c r="BK54" i="3"/>
  <c r="BK53" i="3"/>
  <c r="BK52" i="3"/>
  <c r="BK49" i="3"/>
  <c r="BK47" i="3"/>
  <c r="BK46" i="3"/>
  <c r="BK45" i="3"/>
  <c r="BK44" i="3"/>
  <c r="BK43" i="3"/>
  <c r="BK42" i="3"/>
  <c r="BK41" i="3"/>
  <c r="BK40" i="3"/>
  <c r="BK39" i="3"/>
  <c r="BK38" i="3"/>
  <c r="BK37" i="3"/>
  <c r="BK36" i="3"/>
  <c r="BK35" i="3"/>
  <c r="BK34" i="3"/>
  <c r="BK33" i="3"/>
  <c r="BK32" i="3"/>
  <c r="BK30" i="3"/>
  <c r="BK29" i="3"/>
  <c r="BK24" i="3"/>
  <c r="BK23" i="3"/>
  <c r="BK28" i="3"/>
  <c r="BK27" i="3"/>
  <c r="BK25" i="3"/>
  <c r="BT73" i="3"/>
  <c r="BT72" i="3"/>
  <c r="BT71" i="3"/>
  <c r="BT70" i="3"/>
  <c r="BT69" i="3"/>
  <c r="BT66" i="3"/>
  <c r="BT68" i="3"/>
  <c r="BT65" i="3"/>
  <c r="BT64" i="3"/>
  <c r="BT63" i="3"/>
  <c r="BT62" i="3"/>
  <c r="BT59" i="3"/>
  <c r="BT58" i="3"/>
  <c r="BT57" i="3"/>
  <c r="BT56" i="3"/>
  <c r="BT55" i="3"/>
  <c r="BT54" i="3"/>
  <c r="BT53" i="3"/>
  <c r="BT52" i="3"/>
  <c r="BT49" i="3"/>
  <c r="BT47" i="3"/>
  <c r="BT46" i="3"/>
  <c r="BT45" i="3"/>
  <c r="BT44" i="3"/>
  <c r="BT43" i="3"/>
  <c r="BT42" i="3"/>
  <c r="BT41" i="3"/>
  <c r="BT40" i="3"/>
  <c r="BT39" i="3"/>
  <c r="BT38" i="3"/>
  <c r="BT37" i="3"/>
  <c r="BT36" i="3"/>
  <c r="BT35" i="3"/>
  <c r="BT34" i="3"/>
  <c r="BT33" i="3"/>
  <c r="BT32" i="3"/>
  <c r="BT31" i="3"/>
  <c r="BT30" i="3"/>
  <c r="BT29" i="3"/>
  <c r="BT24" i="3"/>
  <c r="BT23" i="3"/>
  <c r="BT22" i="3"/>
  <c r="BT26" i="3"/>
  <c r="BT28" i="3"/>
  <c r="BT25" i="3"/>
  <c r="BZ73" i="3"/>
  <c r="BZ72" i="3"/>
  <c r="BZ71" i="3"/>
  <c r="BZ70" i="3"/>
  <c r="BZ69" i="3"/>
  <c r="BZ66" i="3"/>
  <c r="BZ68" i="3"/>
  <c r="BZ63" i="3"/>
  <c r="BZ62" i="3"/>
  <c r="BZ59" i="3"/>
  <c r="BZ58" i="3"/>
  <c r="BZ57" i="3"/>
  <c r="BZ56" i="3"/>
  <c r="BZ55" i="3"/>
  <c r="BZ65" i="3"/>
  <c r="BZ54" i="3"/>
  <c r="BZ53" i="3"/>
  <c r="BZ52" i="3"/>
  <c r="BZ49" i="3"/>
  <c r="BZ47" i="3"/>
  <c r="BZ46" i="3"/>
  <c r="BZ64" i="3"/>
  <c r="BZ45" i="3"/>
  <c r="BZ44" i="3"/>
  <c r="BZ43" i="3"/>
  <c r="BZ42" i="3"/>
  <c r="BZ41" i="3"/>
  <c r="BZ40" i="3"/>
  <c r="BZ39" i="3"/>
  <c r="BZ38" i="3"/>
  <c r="BZ37" i="3"/>
  <c r="BZ36" i="3"/>
  <c r="BZ35" i="3"/>
  <c r="BZ33" i="3"/>
  <c r="BZ32" i="3"/>
  <c r="BZ31" i="3"/>
  <c r="BZ30" i="3"/>
  <c r="BZ29" i="3"/>
  <c r="BZ34" i="3"/>
  <c r="BZ24" i="3"/>
  <c r="BZ23" i="3"/>
  <c r="BZ22" i="3"/>
  <c r="BZ28" i="3"/>
  <c r="BZ27" i="3"/>
  <c r="BZ26" i="3"/>
  <c r="BZ25" i="3"/>
  <c r="CF73" i="3"/>
  <c r="CF72" i="3"/>
  <c r="CF71" i="3"/>
  <c r="CF70" i="3"/>
  <c r="CF69" i="3"/>
  <c r="CF68" i="3"/>
  <c r="CF66" i="3"/>
  <c r="CF63" i="3"/>
  <c r="CF65" i="3"/>
  <c r="CF64" i="3"/>
  <c r="CF62" i="3"/>
  <c r="CF59" i="3"/>
  <c r="CF58" i="3"/>
  <c r="CF57" i="3"/>
  <c r="CF56" i="3"/>
  <c r="CF55" i="3"/>
  <c r="CF54" i="3"/>
  <c r="CF53" i="3"/>
  <c r="CF52" i="3"/>
  <c r="CF49" i="3"/>
  <c r="CF47" i="3"/>
  <c r="CF46" i="3"/>
  <c r="CF45" i="3"/>
  <c r="CF44" i="3"/>
  <c r="CF43" i="3"/>
  <c r="CF42" i="3"/>
  <c r="CF41" i="3"/>
  <c r="CF40" i="3"/>
  <c r="CF39" i="3"/>
  <c r="CF38" i="3"/>
  <c r="CF37" i="3"/>
  <c r="CF36" i="3"/>
  <c r="CF35" i="3"/>
  <c r="CF33" i="3"/>
  <c r="CF32" i="3"/>
  <c r="CF31" i="3"/>
  <c r="CF30" i="3"/>
  <c r="CF29" i="3"/>
  <c r="CF34" i="3"/>
  <c r="CF28" i="3"/>
  <c r="CF27" i="3"/>
  <c r="CF26" i="3"/>
  <c r="CF25" i="3"/>
  <c r="CF24" i="3"/>
  <c r="CF23" i="3"/>
  <c r="CF22" i="3"/>
  <c r="CL73" i="3"/>
  <c r="CL72" i="3"/>
  <c r="CL71" i="3"/>
  <c r="CL70" i="3"/>
  <c r="CL69" i="3"/>
  <c r="CL68" i="3"/>
  <c r="CL66" i="3"/>
  <c r="CL63" i="3"/>
  <c r="CL65" i="3"/>
  <c r="CL64" i="3"/>
  <c r="CL62" i="3"/>
  <c r="CL59" i="3"/>
  <c r="CL58" i="3"/>
  <c r="CL57" i="3"/>
  <c r="CL56" i="3"/>
  <c r="CL55" i="3"/>
  <c r="CL54" i="3"/>
  <c r="CL53" i="3"/>
  <c r="CL52" i="3"/>
  <c r="CL49" i="3"/>
  <c r="CL47" i="3"/>
  <c r="CL46" i="3"/>
  <c r="CL45" i="3"/>
  <c r="CL44" i="3"/>
  <c r="CL43" i="3"/>
  <c r="CL42" i="3"/>
  <c r="CL41" i="3"/>
  <c r="CL40" i="3"/>
  <c r="CL39" i="3"/>
  <c r="CL38" i="3"/>
  <c r="CL37" i="3"/>
  <c r="CL36" i="3"/>
  <c r="CL35" i="3"/>
  <c r="CL33" i="3"/>
  <c r="CL32" i="3"/>
  <c r="CL31" i="3"/>
  <c r="CL30" i="3"/>
  <c r="CL29" i="3"/>
  <c r="CL34" i="3"/>
  <c r="CL28" i="3"/>
  <c r="CL24" i="3"/>
  <c r="CL23" i="3"/>
  <c r="CL22" i="3"/>
  <c r="CL25" i="3"/>
  <c r="CL26" i="3"/>
  <c r="CR73" i="3"/>
  <c r="CR72" i="3"/>
  <c r="CR71" i="3"/>
  <c r="CR70" i="3"/>
  <c r="CR69" i="3"/>
  <c r="CR68" i="3"/>
  <c r="CR66" i="3"/>
  <c r="CR65" i="3"/>
  <c r="CR64" i="3"/>
  <c r="CR63" i="3"/>
  <c r="CR62" i="3"/>
  <c r="CR59" i="3"/>
  <c r="CR58" i="3"/>
  <c r="CR57" i="3"/>
  <c r="CR56" i="3"/>
  <c r="CR55" i="3"/>
  <c r="CR54" i="3"/>
  <c r="CR53" i="3"/>
  <c r="CR52" i="3"/>
  <c r="CR49" i="3"/>
  <c r="CR47" i="3"/>
  <c r="CR46" i="3"/>
  <c r="CR45" i="3"/>
  <c r="CR44" i="3"/>
  <c r="CR43" i="3"/>
  <c r="CR42" i="3"/>
  <c r="CR41" i="3"/>
  <c r="CR40" i="3"/>
  <c r="CR39" i="3"/>
  <c r="CR38" i="3"/>
  <c r="CR37" i="3"/>
  <c r="CR36" i="3"/>
  <c r="CR35" i="3"/>
  <c r="CR34" i="3"/>
  <c r="CR33" i="3"/>
  <c r="CR32" i="3"/>
  <c r="CR31" i="3"/>
  <c r="CR30" i="3"/>
  <c r="CR29" i="3"/>
  <c r="CR28" i="3"/>
  <c r="CR25" i="3"/>
  <c r="CR24" i="3"/>
  <c r="CR23" i="3"/>
  <c r="CR22" i="3"/>
  <c r="CX73" i="3"/>
  <c r="CX72" i="3"/>
  <c r="CX71" i="3"/>
  <c r="CX70" i="3"/>
  <c r="CX69" i="3"/>
  <c r="CX66" i="3"/>
  <c r="CX65" i="3"/>
  <c r="CX64" i="3"/>
  <c r="CX63" i="3"/>
  <c r="CX68" i="3"/>
  <c r="CX62" i="3"/>
  <c r="CX59" i="3"/>
  <c r="CX58" i="3"/>
  <c r="CX57" i="3"/>
  <c r="CX56" i="3"/>
  <c r="CX55" i="3"/>
  <c r="CX54" i="3"/>
  <c r="CX53" i="3"/>
  <c r="CX52" i="3"/>
  <c r="CX49" i="3"/>
  <c r="CX47" i="3"/>
  <c r="CX46" i="3"/>
  <c r="CX45" i="3"/>
  <c r="CX44" i="3"/>
  <c r="CX43" i="3"/>
  <c r="CX42" i="3"/>
  <c r="CX41" i="3"/>
  <c r="CX40" i="3"/>
  <c r="CX39" i="3"/>
  <c r="CX38" i="3"/>
  <c r="CX37" i="3"/>
  <c r="CX36" i="3"/>
  <c r="CX35" i="3"/>
  <c r="CX33" i="3"/>
  <c r="CX32" i="3"/>
  <c r="CX31" i="3"/>
  <c r="CX30" i="3"/>
  <c r="CX29" i="3"/>
  <c r="CX34" i="3"/>
  <c r="CX23" i="3"/>
  <c r="CX22" i="3"/>
  <c r="CX28" i="3"/>
  <c r="CX27" i="3"/>
  <c r="CX26" i="3"/>
  <c r="CX25" i="3"/>
  <c r="CX24" i="3"/>
  <c r="DD73" i="3"/>
  <c r="DD72" i="3"/>
  <c r="DD71" i="3"/>
  <c r="DD70" i="3"/>
  <c r="DD69" i="3"/>
  <c r="DD66" i="3"/>
  <c r="DD68" i="3"/>
  <c r="DD65" i="3"/>
  <c r="DD64" i="3"/>
  <c r="DD63" i="3"/>
  <c r="DD62" i="3"/>
  <c r="DD59" i="3"/>
  <c r="DD58" i="3"/>
  <c r="DD57" i="3"/>
  <c r="DD56" i="3"/>
  <c r="DD55" i="3"/>
  <c r="DD54" i="3"/>
  <c r="DD53" i="3"/>
  <c r="DD52" i="3"/>
  <c r="DD49" i="3"/>
  <c r="DD47" i="3"/>
  <c r="DD46" i="3"/>
  <c r="DD45" i="3"/>
  <c r="DD44" i="3"/>
  <c r="DD43" i="3"/>
  <c r="DD42" i="3"/>
  <c r="DD41" i="3"/>
  <c r="DD40" i="3"/>
  <c r="DD39" i="3"/>
  <c r="DD38" i="3"/>
  <c r="DD37" i="3"/>
  <c r="DD36" i="3"/>
  <c r="DD35" i="3"/>
  <c r="DD33" i="3"/>
  <c r="DD32" i="3"/>
  <c r="DD31" i="3"/>
  <c r="DD30" i="3"/>
  <c r="DD29" i="3"/>
  <c r="DD34" i="3"/>
  <c r="DD23" i="3"/>
  <c r="DD22" i="3"/>
  <c r="DD28" i="3"/>
  <c r="DD25" i="3"/>
  <c r="DD27" i="3"/>
  <c r="DD24" i="3"/>
  <c r="DJ73" i="3"/>
  <c r="DJ72" i="3"/>
  <c r="DJ71" i="3"/>
  <c r="DJ70" i="3"/>
  <c r="DJ69" i="3"/>
  <c r="DJ66" i="3"/>
  <c r="DJ68" i="3"/>
  <c r="DJ62" i="3"/>
  <c r="DJ59" i="3"/>
  <c r="DJ58" i="3"/>
  <c r="DJ57" i="3"/>
  <c r="DJ56" i="3"/>
  <c r="DJ55" i="3"/>
  <c r="DJ63" i="3"/>
  <c r="DJ54" i="3"/>
  <c r="DJ53" i="3"/>
  <c r="DJ52" i="3"/>
  <c r="DJ49" i="3"/>
  <c r="DJ47" i="3"/>
  <c r="DJ46" i="3"/>
  <c r="DJ64" i="3"/>
  <c r="DJ65" i="3"/>
  <c r="DJ45" i="3"/>
  <c r="DJ44" i="3"/>
  <c r="DJ43" i="3"/>
  <c r="DJ42" i="3"/>
  <c r="DJ41" i="3"/>
  <c r="DJ40" i="3"/>
  <c r="DJ39" i="3"/>
  <c r="DJ38" i="3"/>
  <c r="DJ37" i="3"/>
  <c r="DJ36" i="3"/>
  <c r="DJ35" i="3"/>
  <c r="DJ34" i="3"/>
  <c r="DJ33" i="3"/>
  <c r="DJ32" i="3"/>
  <c r="DJ31" i="3"/>
  <c r="DJ30" i="3"/>
  <c r="DJ29" i="3"/>
  <c r="DJ23" i="3"/>
  <c r="DJ22" i="3"/>
  <c r="DJ28" i="3"/>
  <c r="DJ27" i="3"/>
  <c r="DJ26" i="3"/>
  <c r="DJ25" i="3"/>
  <c r="DJ24" i="3"/>
  <c r="DP73" i="3"/>
  <c r="DP72" i="3"/>
  <c r="DP71" i="3"/>
  <c r="DP70" i="3"/>
  <c r="DP69" i="3"/>
  <c r="DP68" i="3"/>
  <c r="DP66" i="3"/>
  <c r="DP65" i="3"/>
  <c r="DP64" i="3"/>
  <c r="DP63" i="3"/>
  <c r="DP62" i="3"/>
  <c r="DP59" i="3"/>
  <c r="DP58" i="3"/>
  <c r="DP57" i="3"/>
  <c r="DP56" i="3"/>
  <c r="DP55" i="3"/>
  <c r="DP54" i="3"/>
  <c r="DP53" i="3"/>
  <c r="DP52" i="3"/>
  <c r="DP49" i="3"/>
  <c r="DP47" i="3"/>
  <c r="DP46" i="3"/>
  <c r="DP45" i="3"/>
  <c r="DP44" i="3"/>
  <c r="DP43" i="3"/>
  <c r="DP42" i="3"/>
  <c r="DP41" i="3"/>
  <c r="DP40" i="3"/>
  <c r="DP39" i="3"/>
  <c r="DP38" i="3"/>
  <c r="DP37" i="3"/>
  <c r="DP36" i="3"/>
  <c r="DP35" i="3"/>
  <c r="DP33" i="3"/>
  <c r="DP32" i="3"/>
  <c r="DP31" i="3"/>
  <c r="DP30" i="3"/>
  <c r="DP29" i="3"/>
  <c r="DP34" i="3"/>
  <c r="DP28" i="3"/>
  <c r="DP27" i="3"/>
  <c r="DP26" i="3"/>
  <c r="DP25" i="3"/>
  <c r="DP24" i="3"/>
  <c r="DP23" i="3"/>
  <c r="DP22" i="3"/>
  <c r="DV73" i="3"/>
  <c r="DV72" i="3"/>
  <c r="DV71" i="3"/>
  <c r="DV70" i="3"/>
  <c r="DV69" i="3"/>
  <c r="DV68" i="3"/>
  <c r="DV66" i="3"/>
  <c r="DV65" i="3"/>
  <c r="DV64" i="3"/>
  <c r="DV63" i="3"/>
  <c r="DV62" i="3"/>
  <c r="DV59" i="3"/>
  <c r="DV58" i="3"/>
  <c r="DV57" i="3"/>
  <c r="DV56" i="3"/>
  <c r="DV55" i="3"/>
  <c r="DV54" i="3"/>
  <c r="DV53" i="3"/>
  <c r="DV52" i="3"/>
  <c r="DV49" i="3"/>
  <c r="DV47" i="3"/>
  <c r="DV46" i="3"/>
  <c r="DV45" i="3"/>
  <c r="DV44" i="3"/>
  <c r="DV43" i="3"/>
  <c r="DV42" i="3"/>
  <c r="DV41" i="3"/>
  <c r="DV40" i="3"/>
  <c r="DV39" i="3"/>
  <c r="DV38" i="3"/>
  <c r="DV37" i="3"/>
  <c r="DV36" i="3"/>
  <c r="DV35" i="3"/>
  <c r="DV33" i="3"/>
  <c r="DV32" i="3"/>
  <c r="DV31" i="3"/>
  <c r="DV30" i="3"/>
  <c r="DV29" i="3"/>
  <c r="DV28" i="3"/>
  <c r="DV34" i="3"/>
  <c r="DV23" i="3"/>
  <c r="DV22" i="3"/>
  <c r="DV27" i="3"/>
  <c r="DV24" i="3"/>
  <c r="DV25" i="3"/>
  <c r="EB73" i="3"/>
  <c r="EB72" i="3"/>
  <c r="EB71" i="3"/>
  <c r="EB70" i="3"/>
  <c r="EB69" i="3"/>
  <c r="EB68" i="3"/>
  <c r="EB66" i="3"/>
  <c r="EB65" i="3"/>
  <c r="EB64" i="3"/>
  <c r="EB63" i="3"/>
  <c r="EB62" i="3"/>
  <c r="EB59" i="3"/>
  <c r="EB58" i="3"/>
  <c r="EB57" i="3"/>
  <c r="EB56" i="3"/>
  <c r="EB55" i="3"/>
  <c r="EB54" i="3"/>
  <c r="EB53" i="3"/>
  <c r="EB52" i="3"/>
  <c r="EB49" i="3"/>
  <c r="EB47" i="3"/>
  <c r="EB46" i="3"/>
  <c r="EB45" i="3"/>
  <c r="EB44" i="3"/>
  <c r="EB43" i="3"/>
  <c r="EB42" i="3"/>
  <c r="EB41" i="3"/>
  <c r="EB40" i="3"/>
  <c r="EB38" i="3"/>
  <c r="EB37" i="3"/>
  <c r="EB35" i="3"/>
  <c r="EB39" i="3"/>
  <c r="EB33" i="3"/>
  <c r="EB32" i="3"/>
  <c r="EB31" i="3"/>
  <c r="EB30" i="3"/>
  <c r="EB28" i="3"/>
  <c r="EB27" i="3"/>
  <c r="EB26" i="3"/>
  <c r="EB25" i="3"/>
  <c r="EB24" i="3"/>
  <c r="EB23" i="3"/>
  <c r="EB22" i="3"/>
  <c r="EH73" i="3"/>
  <c r="EH72" i="3"/>
  <c r="EH71" i="3"/>
  <c r="EH70" i="3"/>
  <c r="EH69" i="3"/>
  <c r="EH66" i="3"/>
  <c r="EH65" i="3"/>
  <c r="EH64" i="3"/>
  <c r="EH63" i="3"/>
  <c r="EH68" i="3"/>
  <c r="EH62" i="3"/>
  <c r="EH59" i="3"/>
  <c r="EH58" i="3"/>
  <c r="EH57" i="3"/>
  <c r="EH56" i="3"/>
  <c r="EH55" i="3"/>
  <c r="EH54" i="3"/>
  <c r="EH53" i="3"/>
  <c r="EH52" i="3"/>
  <c r="EH49" i="3"/>
  <c r="EH47" i="3"/>
  <c r="EH46" i="3"/>
  <c r="EH45" i="3"/>
  <c r="EH44" i="3"/>
  <c r="EH43" i="3"/>
  <c r="EH42" i="3"/>
  <c r="EH41" i="3"/>
  <c r="EH40" i="3"/>
  <c r="EH38" i="3"/>
  <c r="EH37" i="3"/>
  <c r="EH36" i="3"/>
  <c r="EH39" i="3"/>
  <c r="EH33" i="3"/>
  <c r="EH32" i="3"/>
  <c r="EH29" i="3"/>
  <c r="EH28" i="3"/>
  <c r="EH34" i="3"/>
  <c r="EH23" i="3"/>
  <c r="EH22" i="3"/>
  <c r="EH27" i="3"/>
  <c r="EH26" i="3"/>
  <c r="EH25" i="3"/>
  <c r="EH24" i="3"/>
  <c r="EN73" i="3"/>
  <c r="EN72" i="3"/>
  <c r="EN71" i="3"/>
  <c r="EN70" i="3"/>
  <c r="EN69" i="3"/>
  <c r="EN66" i="3"/>
  <c r="EN68" i="3"/>
  <c r="EN65" i="3"/>
  <c r="EN64" i="3"/>
  <c r="EN63" i="3"/>
  <c r="EN62" i="3"/>
  <c r="EN59" i="3"/>
  <c r="EN58" i="3"/>
  <c r="EN57" i="3"/>
  <c r="EN56" i="3"/>
  <c r="EN55" i="3"/>
  <c r="EN54" i="3"/>
  <c r="EN53" i="3"/>
  <c r="EN52" i="3"/>
  <c r="EN49" i="3"/>
  <c r="EN47" i="3"/>
  <c r="EN46" i="3"/>
  <c r="EN45" i="3"/>
  <c r="EN44" i="3"/>
  <c r="EN43" i="3"/>
  <c r="EN42" i="3"/>
  <c r="EN41" i="3"/>
  <c r="EN40" i="3"/>
  <c r="EN38" i="3"/>
  <c r="EN37" i="3"/>
  <c r="EN36" i="3"/>
  <c r="EN35" i="3"/>
  <c r="EN39" i="3"/>
  <c r="EN33" i="3"/>
  <c r="EN32" i="3"/>
  <c r="EN31" i="3"/>
  <c r="EN30" i="3"/>
  <c r="EN29" i="3"/>
  <c r="EN28" i="3"/>
  <c r="EN34" i="3"/>
  <c r="EN23" i="3"/>
  <c r="EN22" i="3"/>
  <c r="EN24" i="3"/>
  <c r="EN26" i="3"/>
  <c r="ET73" i="3"/>
  <c r="ET72" i="3"/>
  <c r="ET71" i="3"/>
  <c r="ET70" i="3"/>
  <c r="ET69" i="3"/>
  <c r="ET66" i="3"/>
  <c r="ET68" i="3"/>
  <c r="ET62" i="3"/>
  <c r="ET59" i="3"/>
  <c r="ET58" i="3"/>
  <c r="ET57" i="3"/>
  <c r="ET56" i="3"/>
  <c r="ET55" i="3"/>
  <c r="ET54" i="3"/>
  <c r="ET63" i="3"/>
  <c r="ET53" i="3"/>
  <c r="ET52" i="3"/>
  <c r="ET49" i="3"/>
  <c r="ET47" i="3"/>
  <c r="ET46" i="3"/>
  <c r="ET64" i="3"/>
  <c r="ET65" i="3"/>
  <c r="ET45" i="3"/>
  <c r="ET44" i="3"/>
  <c r="ET43" i="3"/>
  <c r="ET42" i="3"/>
  <c r="ET41" i="3"/>
  <c r="ET40" i="3"/>
  <c r="ET39" i="3"/>
  <c r="ET38" i="3"/>
  <c r="ET37" i="3"/>
  <c r="ET36" i="3"/>
  <c r="ET35" i="3"/>
  <c r="ET34" i="3"/>
  <c r="ET33" i="3"/>
  <c r="ET32" i="3"/>
  <c r="ET31" i="3"/>
  <c r="ET30" i="3"/>
  <c r="ET29" i="3"/>
  <c r="ET28" i="3"/>
  <c r="ET23" i="3"/>
  <c r="ET22" i="3"/>
  <c r="ET27" i="3"/>
  <c r="ET26" i="3"/>
  <c r="ET25" i="3"/>
  <c r="ET24" i="3"/>
  <c r="C9" i="3"/>
  <c r="I9" i="3"/>
  <c r="T9" i="3"/>
  <c r="AR9" i="3"/>
  <c r="BJ9" i="3"/>
  <c r="CK9" i="3"/>
  <c r="CW9" i="3"/>
  <c r="DJ9" i="3"/>
  <c r="EB9" i="3"/>
  <c r="ET9" i="3"/>
  <c r="O10" i="3"/>
  <c r="AG10" i="3"/>
  <c r="BE10" i="3"/>
  <c r="BZ10" i="3"/>
  <c r="CR10" i="3"/>
  <c r="DJ10" i="3"/>
  <c r="EB10" i="3"/>
  <c r="ET10" i="3"/>
  <c r="O11" i="3"/>
  <c r="AG11" i="3"/>
  <c r="BZ11" i="3"/>
  <c r="CR11" i="3"/>
  <c r="DJ11" i="3"/>
  <c r="EB11" i="3"/>
  <c r="ET11" i="3"/>
  <c r="O12" i="3"/>
  <c r="AG12" i="3"/>
  <c r="BZ12" i="3"/>
  <c r="CR12" i="3"/>
  <c r="DJ12" i="3"/>
  <c r="EB12" i="3"/>
  <c r="ET12" i="3"/>
  <c r="O13" i="3"/>
  <c r="AG13" i="3"/>
  <c r="BE13" i="3"/>
  <c r="BZ13" i="3"/>
  <c r="CR13" i="3"/>
  <c r="DJ13" i="3"/>
  <c r="EB13" i="3"/>
  <c r="ET13" i="3"/>
  <c r="O14" i="3"/>
  <c r="AG14" i="3"/>
  <c r="BZ14" i="3"/>
  <c r="CR14" i="3"/>
  <c r="DJ14" i="3"/>
  <c r="EB14" i="3"/>
  <c r="ET14" i="3"/>
  <c r="O15" i="3"/>
  <c r="AG15" i="3"/>
  <c r="BZ15" i="3"/>
  <c r="CR15" i="3"/>
  <c r="DJ15" i="3"/>
  <c r="EB15" i="3"/>
  <c r="ET15" i="3"/>
  <c r="O16" i="3"/>
  <c r="AG16" i="3"/>
  <c r="BE16" i="3"/>
  <c r="BZ16" i="3"/>
  <c r="CR16" i="3"/>
  <c r="DJ16" i="3"/>
  <c r="EB16" i="3"/>
  <c r="ET16" i="3"/>
  <c r="O17" i="3"/>
  <c r="AG17" i="3"/>
  <c r="BE17" i="3"/>
  <c r="BZ17" i="3"/>
  <c r="CR17" i="3"/>
  <c r="DJ17" i="3"/>
  <c r="EB17" i="3"/>
  <c r="ET17" i="3"/>
  <c r="O18" i="3"/>
  <c r="AG18" i="3"/>
  <c r="BE18" i="3"/>
  <c r="BZ18" i="3"/>
  <c r="CR18" i="3"/>
  <c r="DJ18" i="3"/>
  <c r="EB18" i="3"/>
  <c r="ET18" i="3"/>
  <c r="O19" i="3"/>
  <c r="AG19" i="3"/>
  <c r="BE19" i="3"/>
  <c r="BZ19" i="3"/>
  <c r="DJ19" i="3"/>
  <c r="EB19" i="3"/>
  <c r="ET19" i="3"/>
  <c r="AG21" i="3"/>
  <c r="BZ21" i="3"/>
  <c r="CR21" i="3"/>
  <c r="DJ21" i="3"/>
  <c r="EB21" i="3"/>
  <c r="ET21" i="3"/>
  <c r="O22" i="3"/>
  <c r="AI22" i="3"/>
  <c r="CP22" i="3"/>
  <c r="ER22" i="3"/>
  <c r="BC23" i="3"/>
  <c r="DH23" i="3"/>
  <c r="BX24" i="3"/>
  <c r="EG24" i="3"/>
  <c r="BC25" i="3"/>
  <c r="AI26" i="3"/>
  <c r="DD26" i="3"/>
  <c r="T27" i="3"/>
  <c r="CP27" i="3"/>
  <c r="W30" i="3"/>
  <c r="DU34" i="3"/>
  <c r="K72" i="3"/>
  <c r="K71" i="3"/>
  <c r="K70" i="3"/>
  <c r="K69" i="3"/>
  <c r="K68" i="3"/>
  <c r="K73" i="3"/>
  <c r="K66" i="3"/>
  <c r="K65" i="3"/>
  <c r="K64" i="3"/>
  <c r="K63" i="3"/>
  <c r="K62" i="3"/>
  <c r="K59" i="3"/>
  <c r="K58" i="3"/>
  <c r="K57" i="3"/>
  <c r="K56" i="3"/>
  <c r="K55" i="3"/>
  <c r="K54" i="3"/>
  <c r="K53" i="3"/>
  <c r="K52" i="3"/>
  <c r="K49" i="3"/>
  <c r="K47" i="3"/>
  <c r="K46" i="3"/>
  <c r="K45" i="3"/>
  <c r="K44" i="3"/>
  <c r="K43" i="3"/>
  <c r="K42" i="3"/>
  <c r="K41" i="3"/>
  <c r="K40" i="3"/>
  <c r="K39" i="3"/>
  <c r="K38" i="3"/>
  <c r="K37" i="3"/>
  <c r="K36" i="3"/>
  <c r="K35" i="3"/>
  <c r="K34" i="3"/>
  <c r="K33" i="3"/>
  <c r="K32" i="3"/>
  <c r="K31" i="3"/>
  <c r="K30" i="3"/>
  <c r="K29" i="3"/>
  <c r="K28" i="3"/>
  <c r="K27" i="3"/>
  <c r="K26" i="3"/>
  <c r="K25" i="3"/>
  <c r="K24" i="3"/>
  <c r="K23" i="3"/>
  <c r="K22" i="3"/>
  <c r="K21" i="3"/>
  <c r="K19" i="3"/>
  <c r="K18" i="3"/>
  <c r="K17" i="3"/>
  <c r="K16" i="3"/>
  <c r="K15" i="3"/>
  <c r="K14" i="3"/>
  <c r="K13" i="3"/>
  <c r="K12" i="3"/>
  <c r="K11" i="3"/>
  <c r="K10" i="3"/>
  <c r="K9" i="3"/>
  <c r="AC72" i="3"/>
  <c r="AC71" i="3"/>
  <c r="AC70" i="3"/>
  <c r="AC73" i="3"/>
  <c r="AC69" i="3"/>
  <c r="AC68" i="3"/>
  <c r="AC65" i="3"/>
  <c r="AC64" i="3"/>
  <c r="AC66" i="3"/>
  <c r="AC63" i="3"/>
  <c r="AC62" i="3"/>
  <c r="AC59" i="3"/>
  <c r="AC58" i="3"/>
  <c r="AC57" i="3"/>
  <c r="AC56" i="3"/>
  <c r="AC55" i="3"/>
  <c r="AC45" i="3"/>
  <c r="AC44" i="3"/>
  <c r="AC43" i="3"/>
  <c r="AC42" i="3"/>
  <c r="AC41" i="3"/>
  <c r="AC40" i="3"/>
  <c r="AC54" i="3"/>
  <c r="AC53" i="3"/>
  <c r="AC52" i="3"/>
  <c r="AC49" i="3"/>
  <c r="AC47" i="3"/>
  <c r="AC46" i="3"/>
  <c r="AC39" i="3"/>
  <c r="AC38" i="3"/>
  <c r="AC37" i="3"/>
  <c r="AC36" i="3"/>
  <c r="AC35" i="3"/>
  <c r="AC34" i="3"/>
  <c r="AC24" i="3"/>
  <c r="AC33" i="3"/>
  <c r="AC32" i="3"/>
  <c r="AC31" i="3"/>
  <c r="AC30" i="3"/>
  <c r="AC29" i="3"/>
  <c r="AC18" i="3"/>
  <c r="AC17" i="3"/>
  <c r="AC16" i="3"/>
  <c r="AC15" i="3"/>
  <c r="AC14" i="3"/>
  <c r="AC13" i="3"/>
  <c r="AC12" i="3"/>
  <c r="AC11" i="3"/>
  <c r="AC10" i="3"/>
  <c r="AC9" i="3"/>
  <c r="BA72" i="3"/>
  <c r="BA71" i="3"/>
  <c r="BA70" i="3"/>
  <c r="BA69" i="3"/>
  <c r="BA68" i="3"/>
  <c r="BA73" i="3"/>
  <c r="BA66" i="3"/>
  <c r="BA65" i="3"/>
  <c r="BA64" i="3"/>
  <c r="BA63" i="3"/>
  <c r="BA62" i="3"/>
  <c r="BA59" i="3"/>
  <c r="BA58" i="3"/>
  <c r="BA57" i="3"/>
  <c r="BA56" i="3"/>
  <c r="BA55" i="3"/>
  <c r="BA54" i="3"/>
  <c r="BA53" i="3"/>
  <c r="BA52" i="3"/>
  <c r="BA49" i="3"/>
  <c r="BA47" i="3"/>
  <c r="BA46" i="3"/>
  <c r="BA45" i="3"/>
  <c r="BA44" i="3"/>
  <c r="BA43" i="3"/>
  <c r="BA42" i="3"/>
  <c r="BA41" i="3"/>
  <c r="BA40" i="3"/>
  <c r="BA39" i="3"/>
  <c r="BA38" i="3"/>
  <c r="BA37" i="3"/>
  <c r="BA36" i="3"/>
  <c r="BA35" i="3"/>
  <c r="BA34" i="3"/>
  <c r="BA33" i="3"/>
  <c r="BA32" i="3"/>
  <c r="BA31" i="3"/>
  <c r="BA30" i="3"/>
  <c r="BA29" i="3"/>
  <c r="BA28" i="3"/>
  <c r="BA27" i="3"/>
  <c r="BA26" i="3"/>
  <c r="BA25" i="3"/>
  <c r="BA24" i="3"/>
  <c r="BA23" i="3"/>
  <c r="BA22" i="3"/>
  <c r="BA21" i="3"/>
  <c r="BA19" i="3"/>
  <c r="BA18" i="3"/>
  <c r="BA17" i="3"/>
  <c r="BA16" i="3"/>
  <c r="BA15" i="3"/>
  <c r="BA14" i="3"/>
  <c r="BA13" i="3"/>
  <c r="BA12" i="3"/>
  <c r="BA11" i="3"/>
  <c r="BA10" i="3"/>
  <c r="BA9" i="3"/>
  <c r="BV71" i="3"/>
  <c r="BV70" i="3"/>
  <c r="BV69" i="3"/>
  <c r="BV73" i="3"/>
  <c r="BV72" i="3"/>
  <c r="BV68" i="3"/>
  <c r="BV65" i="3"/>
  <c r="BV64" i="3"/>
  <c r="BV63" i="3"/>
  <c r="BV66" i="3"/>
  <c r="BV62" i="3"/>
  <c r="BV59" i="3"/>
  <c r="BV58" i="3"/>
  <c r="BV57" i="3"/>
  <c r="BV56" i="3"/>
  <c r="BV55" i="3"/>
  <c r="BV45" i="3"/>
  <c r="BV44" i="3"/>
  <c r="BV43" i="3"/>
  <c r="BV42" i="3"/>
  <c r="BV41" i="3"/>
  <c r="BV40" i="3"/>
  <c r="BV54" i="3"/>
  <c r="BV53" i="3"/>
  <c r="BV52" i="3"/>
  <c r="BV49" i="3"/>
  <c r="BV47" i="3"/>
  <c r="BV46" i="3"/>
  <c r="BV39" i="3"/>
  <c r="BV38" i="3"/>
  <c r="BV37" i="3"/>
  <c r="BV36" i="3"/>
  <c r="BV35" i="3"/>
  <c r="BV34" i="3"/>
  <c r="BV24" i="3"/>
  <c r="BV23" i="3"/>
  <c r="BV22" i="3"/>
  <c r="BV33" i="3"/>
  <c r="BV32" i="3"/>
  <c r="BV31" i="3"/>
  <c r="BV30" i="3"/>
  <c r="BV29" i="3"/>
  <c r="BV28" i="3"/>
  <c r="BV27" i="3"/>
  <c r="BV26" i="3"/>
  <c r="BV25" i="3"/>
  <c r="BV21" i="3"/>
  <c r="BV19" i="3"/>
  <c r="BV18" i="3"/>
  <c r="BV17" i="3"/>
  <c r="BV16" i="3"/>
  <c r="BV15" i="3"/>
  <c r="BV14" i="3"/>
  <c r="BV13" i="3"/>
  <c r="BV12" i="3"/>
  <c r="BV11" i="3"/>
  <c r="BV10" i="3"/>
  <c r="BV9" i="3"/>
  <c r="CN71" i="3"/>
  <c r="CN70" i="3"/>
  <c r="CN69" i="3"/>
  <c r="CN68" i="3"/>
  <c r="CN73" i="3"/>
  <c r="CN72" i="3"/>
  <c r="CN66" i="3"/>
  <c r="CN65" i="3"/>
  <c r="CN64" i="3"/>
  <c r="CN63" i="3"/>
  <c r="CN62" i="3"/>
  <c r="CN59" i="3"/>
  <c r="CN58" i="3"/>
  <c r="CN57" i="3"/>
  <c r="CN56" i="3"/>
  <c r="CN55" i="3"/>
  <c r="CN54" i="3"/>
  <c r="CN53" i="3"/>
  <c r="CN52" i="3"/>
  <c r="CN49" i="3"/>
  <c r="CN47" i="3"/>
  <c r="CN46" i="3"/>
  <c r="CN45" i="3"/>
  <c r="CN44" i="3"/>
  <c r="CN43" i="3"/>
  <c r="CN42" i="3"/>
  <c r="CN41" i="3"/>
  <c r="CN40" i="3"/>
  <c r="CN39" i="3"/>
  <c r="CN38" i="3"/>
  <c r="CN37" i="3"/>
  <c r="CN36" i="3"/>
  <c r="CN35" i="3"/>
  <c r="CN34" i="3"/>
  <c r="CN33" i="3"/>
  <c r="CN32" i="3"/>
  <c r="CN31" i="3"/>
  <c r="CN30" i="3"/>
  <c r="CN29" i="3"/>
  <c r="CN28" i="3"/>
  <c r="CN27" i="3"/>
  <c r="CN26" i="3"/>
  <c r="CN25" i="3"/>
  <c r="CN24" i="3"/>
  <c r="CN23" i="3"/>
  <c r="CN22" i="3"/>
  <c r="CN21" i="3"/>
  <c r="CN19" i="3"/>
  <c r="CN18" i="3"/>
  <c r="CN17" i="3"/>
  <c r="CN16" i="3"/>
  <c r="CN15" i="3"/>
  <c r="CN14" i="3"/>
  <c r="CN13" i="3"/>
  <c r="CN12" i="3"/>
  <c r="CN11" i="3"/>
  <c r="CN10" i="3"/>
  <c r="CN9" i="3"/>
  <c r="DL73" i="3"/>
  <c r="DL72" i="3"/>
  <c r="DL71" i="3"/>
  <c r="DL70" i="3"/>
  <c r="DL69" i="3"/>
  <c r="DL68" i="3"/>
  <c r="DL66" i="3"/>
  <c r="DL65" i="3"/>
  <c r="DL64" i="3"/>
  <c r="DL63" i="3"/>
  <c r="DL62" i="3"/>
  <c r="DL59" i="3"/>
  <c r="DL58" i="3"/>
  <c r="DL57" i="3"/>
  <c r="DL56" i="3"/>
  <c r="DL55" i="3"/>
  <c r="DL45" i="3"/>
  <c r="DL44" i="3"/>
  <c r="DL43" i="3"/>
  <c r="DL42" i="3"/>
  <c r="DL41" i="3"/>
  <c r="DL40" i="3"/>
  <c r="DL54" i="3"/>
  <c r="DL53" i="3"/>
  <c r="DL52" i="3"/>
  <c r="DL49" i="3"/>
  <c r="DL47" i="3"/>
  <c r="DL46" i="3"/>
  <c r="DL39" i="3"/>
  <c r="DL38" i="3"/>
  <c r="DL37" i="3"/>
  <c r="DL36" i="3"/>
  <c r="DL35" i="3"/>
  <c r="DL34" i="3"/>
  <c r="DL23" i="3"/>
  <c r="DL22" i="3"/>
  <c r="DL33" i="3"/>
  <c r="DL32" i="3"/>
  <c r="DL31" i="3"/>
  <c r="DL30" i="3"/>
  <c r="DL29" i="3"/>
  <c r="DL26" i="3"/>
  <c r="DL21" i="3"/>
  <c r="DL19" i="3"/>
  <c r="DL18" i="3"/>
  <c r="DL17" i="3"/>
  <c r="DL16" i="3"/>
  <c r="DL15" i="3"/>
  <c r="DL14" i="3"/>
  <c r="DL13" i="3"/>
  <c r="DL12" i="3"/>
  <c r="DL11" i="3"/>
  <c r="DL10" i="3"/>
  <c r="DL9" i="3"/>
  <c r="DL28" i="3"/>
  <c r="DL25" i="3"/>
  <c r="EP71" i="3"/>
  <c r="EP70" i="3"/>
  <c r="EP69" i="3"/>
  <c r="EP73" i="3"/>
  <c r="EP72" i="3"/>
  <c r="EP68" i="3"/>
  <c r="EP66" i="3"/>
  <c r="EP65" i="3"/>
  <c r="EP64" i="3"/>
  <c r="EP63" i="3"/>
  <c r="EP62" i="3"/>
  <c r="EP59" i="3"/>
  <c r="EP58" i="3"/>
  <c r="EP57" i="3"/>
  <c r="EP56" i="3"/>
  <c r="EP55" i="3"/>
  <c r="EP54" i="3"/>
  <c r="EP45" i="3"/>
  <c r="EP44" i="3"/>
  <c r="EP43" i="3"/>
  <c r="EP42" i="3"/>
  <c r="EP41" i="3"/>
  <c r="EP40" i="3"/>
  <c r="EP53" i="3"/>
  <c r="EP52" i="3"/>
  <c r="EP49" i="3"/>
  <c r="EP47" i="3"/>
  <c r="EP46" i="3"/>
  <c r="EP38" i="3"/>
  <c r="EP37" i="3"/>
  <c r="EP36" i="3"/>
  <c r="EP35" i="3"/>
  <c r="EP34" i="3"/>
  <c r="EP39" i="3"/>
  <c r="EP23" i="3"/>
  <c r="EP22" i="3"/>
  <c r="EP33" i="3"/>
  <c r="EP32" i="3"/>
  <c r="EP31" i="3"/>
  <c r="EP30" i="3"/>
  <c r="EP29" i="3"/>
  <c r="EP27" i="3"/>
  <c r="EP26" i="3"/>
  <c r="EP25" i="3"/>
  <c r="EP24" i="3"/>
  <c r="EP28" i="3"/>
  <c r="EP21" i="3"/>
  <c r="EP19" i="3"/>
  <c r="EP18" i="3"/>
  <c r="EP17" i="3"/>
  <c r="EP16" i="3"/>
  <c r="EP15" i="3"/>
  <c r="EP14" i="3"/>
  <c r="EP13" i="3"/>
  <c r="EP12" i="3"/>
  <c r="EP11" i="3"/>
  <c r="EP10" i="3"/>
  <c r="EP9" i="3"/>
  <c r="D73" i="3"/>
  <c r="D72" i="3"/>
  <c r="D71" i="3"/>
  <c r="D70" i="3"/>
  <c r="D69" i="3"/>
  <c r="D68" i="3"/>
  <c r="D66" i="3"/>
  <c r="D65" i="3"/>
  <c r="D64" i="3"/>
  <c r="D63" i="3"/>
  <c r="D62" i="3"/>
  <c r="D59" i="3"/>
  <c r="D58" i="3"/>
  <c r="D57" i="3"/>
  <c r="D56" i="3"/>
  <c r="D55" i="3"/>
  <c r="D54" i="3"/>
  <c r="D53" i="3"/>
  <c r="D52" i="3"/>
  <c r="D49" i="3"/>
  <c r="D47" i="3"/>
  <c r="D46" i="3"/>
  <c r="D45" i="3"/>
  <c r="D44" i="3"/>
  <c r="D43" i="3"/>
  <c r="D42" i="3"/>
  <c r="D41" i="3"/>
  <c r="D40" i="3"/>
  <c r="D39" i="3"/>
  <c r="D38" i="3"/>
  <c r="D37" i="3"/>
  <c r="D36" i="3"/>
  <c r="D35" i="3"/>
  <c r="D34" i="3"/>
  <c r="D33" i="3"/>
  <c r="D32" i="3"/>
  <c r="D31" i="3"/>
  <c r="D30" i="3"/>
  <c r="D29" i="3"/>
  <c r="D28" i="3"/>
  <c r="D27" i="3"/>
  <c r="D26" i="3"/>
  <c r="D25" i="3"/>
  <c r="D24" i="3"/>
  <c r="D23" i="3"/>
  <c r="D22" i="3"/>
  <c r="D21" i="3"/>
  <c r="D19" i="3"/>
  <c r="D18" i="3"/>
  <c r="D17" i="3"/>
  <c r="D16" i="3"/>
  <c r="D15" i="3"/>
  <c r="D14" i="3"/>
  <c r="D13" i="3"/>
  <c r="D12" i="3"/>
  <c r="D11" i="3"/>
  <c r="D10" i="3"/>
  <c r="J73" i="3"/>
  <c r="J69" i="3"/>
  <c r="J68" i="3"/>
  <c r="J72" i="3"/>
  <c r="J71" i="3"/>
  <c r="J70" i="3"/>
  <c r="J66" i="3"/>
  <c r="J65" i="3"/>
  <c r="J64" i="3"/>
  <c r="J63" i="3"/>
  <c r="J62" i="3"/>
  <c r="J59" i="3"/>
  <c r="J58" i="3"/>
  <c r="J57" i="3"/>
  <c r="J56" i="3"/>
  <c r="J55" i="3"/>
  <c r="J54" i="3"/>
  <c r="J53" i="3"/>
  <c r="J52" i="3"/>
  <c r="J49" i="3"/>
  <c r="J47" i="3"/>
  <c r="J46" i="3"/>
  <c r="J45" i="3"/>
  <c r="J44" i="3"/>
  <c r="J43" i="3"/>
  <c r="J42" i="3"/>
  <c r="J41" i="3"/>
  <c r="J40" i="3"/>
  <c r="J39" i="3"/>
  <c r="J38" i="3"/>
  <c r="J37" i="3"/>
  <c r="J36" i="3"/>
  <c r="J35" i="3"/>
  <c r="J34" i="3"/>
  <c r="J33" i="3"/>
  <c r="J32" i="3"/>
  <c r="J31" i="3"/>
  <c r="J30" i="3"/>
  <c r="J29" i="3"/>
  <c r="J28" i="3"/>
  <c r="J27" i="3"/>
  <c r="J26" i="3"/>
  <c r="J25" i="3"/>
  <c r="J22" i="3"/>
  <c r="J21" i="3"/>
  <c r="J19" i="3"/>
  <c r="J18" i="3"/>
  <c r="J17" i="3"/>
  <c r="J16" i="3"/>
  <c r="J15" i="3"/>
  <c r="J14" i="3"/>
  <c r="J13" i="3"/>
  <c r="J12" i="3"/>
  <c r="J11" i="3"/>
  <c r="J10" i="3"/>
  <c r="P73" i="3"/>
  <c r="P72" i="3"/>
  <c r="P71" i="3"/>
  <c r="P70" i="3"/>
  <c r="P69" i="3"/>
  <c r="P68" i="3"/>
  <c r="P66" i="3"/>
  <c r="P65" i="3"/>
  <c r="P64" i="3"/>
  <c r="P63" i="3"/>
  <c r="P62" i="3"/>
  <c r="P59" i="3"/>
  <c r="P58" i="3"/>
  <c r="P57" i="3"/>
  <c r="P56" i="3"/>
  <c r="P55" i="3"/>
  <c r="P54" i="3"/>
  <c r="P53" i="3"/>
  <c r="P52" i="3"/>
  <c r="P49" i="3"/>
  <c r="P45" i="3"/>
  <c r="P43" i="3"/>
  <c r="P41" i="3"/>
  <c r="P39" i="3"/>
  <c r="P38" i="3"/>
  <c r="P37" i="3"/>
  <c r="P36" i="3"/>
  <c r="P35" i="3"/>
  <c r="P40" i="3"/>
  <c r="P34" i="3"/>
  <c r="P33" i="3"/>
  <c r="P32" i="3"/>
  <c r="P31" i="3"/>
  <c r="P30" i="3"/>
  <c r="P28" i="3"/>
  <c r="P25" i="3"/>
  <c r="P24" i="3"/>
  <c r="P21" i="3"/>
  <c r="P17" i="3"/>
  <c r="P16" i="3"/>
  <c r="P15" i="3"/>
  <c r="P14" i="3"/>
  <c r="P13" i="3"/>
  <c r="P12" i="3"/>
  <c r="P11" i="3"/>
  <c r="P10" i="3"/>
  <c r="V73" i="3"/>
  <c r="V69" i="3"/>
  <c r="V68" i="3"/>
  <c r="V72" i="3"/>
  <c r="V71" i="3"/>
  <c r="V70" i="3"/>
  <c r="V66" i="3"/>
  <c r="V65" i="3"/>
  <c r="V64" i="3"/>
  <c r="V63" i="3"/>
  <c r="V62" i="3"/>
  <c r="V59" i="3"/>
  <c r="V58" i="3"/>
  <c r="V57" i="3"/>
  <c r="V56" i="3"/>
  <c r="V55" i="3"/>
  <c r="V54" i="3"/>
  <c r="V53" i="3"/>
  <c r="V52" i="3"/>
  <c r="V49" i="3"/>
  <c r="V47" i="3"/>
  <c r="V46" i="3"/>
  <c r="V45" i="3"/>
  <c r="V44" i="3"/>
  <c r="V43" i="3"/>
  <c r="V42" i="3"/>
  <c r="V41" i="3"/>
  <c r="V40" i="3"/>
  <c r="V39" i="3"/>
  <c r="V38" i="3"/>
  <c r="V37" i="3"/>
  <c r="V36" i="3"/>
  <c r="V35" i="3"/>
  <c r="V34" i="3"/>
  <c r="V33" i="3"/>
  <c r="V32" i="3"/>
  <c r="V30" i="3"/>
  <c r="V29" i="3"/>
  <c r="V28" i="3"/>
  <c r="V27" i="3"/>
  <c r="V25" i="3"/>
  <c r="V24" i="3"/>
  <c r="V21" i="3"/>
  <c r="V19" i="3"/>
  <c r="V18" i="3"/>
  <c r="V17" i="3"/>
  <c r="V16" i="3"/>
  <c r="V13" i="3"/>
  <c r="AB73" i="3"/>
  <c r="AB72" i="3"/>
  <c r="AB71" i="3"/>
  <c r="AB70" i="3"/>
  <c r="AB69" i="3"/>
  <c r="AB68" i="3"/>
  <c r="AB65" i="3"/>
  <c r="AB64" i="3"/>
  <c r="AB66" i="3"/>
  <c r="AB63" i="3"/>
  <c r="AB62" i="3"/>
  <c r="AB59" i="3"/>
  <c r="AB58" i="3"/>
  <c r="AB57" i="3"/>
  <c r="AB56" i="3"/>
  <c r="AB55" i="3"/>
  <c r="AB54" i="3"/>
  <c r="AB53" i="3"/>
  <c r="AB52" i="3"/>
  <c r="AB49" i="3"/>
  <c r="AB47" i="3"/>
  <c r="AB46" i="3"/>
  <c r="AB45" i="3"/>
  <c r="AB44" i="3"/>
  <c r="AB43" i="3"/>
  <c r="AB42" i="3"/>
  <c r="AB41" i="3"/>
  <c r="AB40" i="3"/>
  <c r="AB39" i="3"/>
  <c r="AB38" i="3"/>
  <c r="AB37" i="3"/>
  <c r="AB36" i="3"/>
  <c r="AB35" i="3"/>
  <c r="AB34" i="3"/>
  <c r="AB33" i="3"/>
  <c r="AB32" i="3"/>
  <c r="AB31" i="3"/>
  <c r="AB30" i="3"/>
  <c r="AB29" i="3"/>
  <c r="AB18" i="3"/>
  <c r="AB17" i="3"/>
  <c r="AB16" i="3"/>
  <c r="AB15" i="3"/>
  <c r="AB14" i="3"/>
  <c r="AB13" i="3"/>
  <c r="AB12" i="3"/>
  <c r="AB11" i="3"/>
  <c r="AB10" i="3"/>
  <c r="AH73" i="3"/>
  <c r="AH69" i="3"/>
  <c r="AH68" i="3"/>
  <c r="AH66" i="3"/>
  <c r="AH72" i="3"/>
  <c r="AH71" i="3"/>
  <c r="AH70" i="3"/>
  <c r="AH65" i="3"/>
  <c r="AH64" i="3"/>
  <c r="AH63" i="3"/>
  <c r="AH62" i="3"/>
  <c r="AH59" i="3"/>
  <c r="AH58" i="3"/>
  <c r="AH57" i="3"/>
  <c r="AH56" i="3"/>
  <c r="AH55" i="3"/>
  <c r="AH54" i="3"/>
  <c r="AH53" i="3"/>
  <c r="AH52" i="3"/>
  <c r="AH49" i="3"/>
  <c r="AH47" i="3"/>
  <c r="AH46" i="3"/>
  <c r="AH45" i="3"/>
  <c r="AH44" i="3"/>
  <c r="AH43" i="3"/>
  <c r="AH42" i="3"/>
  <c r="AH41" i="3"/>
  <c r="AH40" i="3"/>
  <c r="AH39" i="3"/>
  <c r="AH38" i="3"/>
  <c r="AH37" i="3"/>
  <c r="AH36" i="3"/>
  <c r="AH35" i="3"/>
  <c r="AH34" i="3"/>
  <c r="AH33" i="3"/>
  <c r="AH32" i="3"/>
  <c r="AH31" i="3"/>
  <c r="AH30" i="3"/>
  <c r="AH29" i="3"/>
  <c r="AH28" i="3"/>
  <c r="AH27" i="3"/>
  <c r="AH26" i="3"/>
  <c r="AH25" i="3"/>
  <c r="AH24" i="3"/>
  <c r="AH21" i="3"/>
  <c r="AH19" i="3"/>
  <c r="AH18" i="3"/>
  <c r="AH17" i="3"/>
  <c r="AH16" i="3"/>
  <c r="AH15" i="3"/>
  <c r="AH14" i="3"/>
  <c r="AH13" i="3"/>
  <c r="AH12" i="3"/>
  <c r="AH11" i="3"/>
  <c r="AH10" i="3"/>
  <c r="AN73" i="3"/>
  <c r="AN72" i="3"/>
  <c r="AN71" i="3"/>
  <c r="AN70" i="3"/>
  <c r="AN69" i="3"/>
  <c r="AN68" i="3"/>
  <c r="AN66" i="3"/>
  <c r="AN65" i="3"/>
  <c r="AN64" i="3"/>
  <c r="AN63" i="3"/>
  <c r="AN62" i="3"/>
  <c r="AN59" i="3"/>
  <c r="AN58" i="3"/>
  <c r="AN57" i="3"/>
  <c r="AN56" i="3"/>
  <c r="AN55" i="3"/>
  <c r="AN54" i="3"/>
  <c r="AN53" i="3"/>
  <c r="AN52" i="3"/>
  <c r="AN49" i="3"/>
  <c r="AN47" i="3"/>
  <c r="AN46" i="3"/>
  <c r="AN45" i="3"/>
  <c r="AN44" i="3"/>
  <c r="AN43" i="3"/>
  <c r="AN42" i="3"/>
  <c r="AN41" i="3"/>
  <c r="AN40" i="3"/>
  <c r="AN39" i="3"/>
  <c r="AN38" i="3"/>
  <c r="AN37" i="3"/>
  <c r="AN36" i="3"/>
  <c r="AN35" i="3"/>
  <c r="AN34" i="3"/>
  <c r="AN33" i="3"/>
  <c r="AN32" i="3"/>
  <c r="AN31" i="3"/>
  <c r="AN30" i="3"/>
  <c r="AN29" i="3"/>
  <c r="AN28" i="3"/>
  <c r="AN27" i="3"/>
  <c r="AN26" i="3"/>
  <c r="AN25" i="3"/>
  <c r="AN24" i="3"/>
  <c r="AN23" i="3"/>
  <c r="AN22" i="3"/>
  <c r="AN21" i="3"/>
  <c r="AN19" i="3"/>
  <c r="AN18" i="3"/>
  <c r="AN17" i="3"/>
  <c r="AN16" i="3"/>
  <c r="AN15" i="3"/>
  <c r="AN14" i="3"/>
  <c r="AN13" i="3"/>
  <c r="AN12" i="3"/>
  <c r="AN11" i="3"/>
  <c r="AN10" i="3"/>
  <c r="AZ73" i="3"/>
  <c r="AZ69" i="3"/>
  <c r="AZ68" i="3"/>
  <c r="AZ72" i="3"/>
  <c r="AZ71" i="3"/>
  <c r="AZ70" i="3"/>
  <c r="AZ66" i="3"/>
  <c r="AZ65" i="3"/>
  <c r="AZ64" i="3"/>
  <c r="AZ62" i="3"/>
  <c r="AZ59" i="3"/>
  <c r="AZ58" i="3"/>
  <c r="AZ57" i="3"/>
  <c r="AZ56" i="3"/>
  <c r="AZ55" i="3"/>
  <c r="AZ54" i="3"/>
  <c r="AZ53" i="3"/>
  <c r="AZ52" i="3"/>
  <c r="AZ49" i="3"/>
  <c r="AZ47" i="3"/>
  <c r="AZ46" i="3"/>
  <c r="AZ63" i="3"/>
  <c r="AZ45" i="3"/>
  <c r="AZ44" i="3"/>
  <c r="AZ43" i="3"/>
  <c r="AZ42" i="3"/>
  <c r="AZ41" i="3"/>
  <c r="AZ40" i="3"/>
  <c r="AZ39" i="3"/>
  <c r="AZ38" i="3"/>
  <c r="AZ37" i="3"/>
  <c r="AZ36" i="3"/>
  <c r="AZ35" i="3"/>
  <c r="AZ34" i="3"/>
  <c r="AZ33" i="3"/>
  <c r="AZ32" i="3"/>
  <c r="AZ31" i="3"/>
  <c r="AZ30" i="3"/>
  <c r="AZ29" i="3"/>
  <c r="AZ28" i="3"/>
  <c r="AZ27" i="3"/>
  <c r="AZ26" i="3"/>
  <c r="AZ25" i="3"/>
  <c r="AZ21" i="3"/>
  <c r="AZ19" i="3"/>
  <c r="AZ18" i="3"/>
  <c r="AZ17" i="3"/>
  <c r="AZ16" i="3"/>
  <c r="AZ15" i="3"/>
  <c r="AZ14" i="3"/>
  <c r="AZ13" i="3"/>
  <c r="AZ12" i="3"/>
  <c r="AZ11" i="3"/>
  <c r="AZ10" i="3"/>
  <c r="BF73" i="3"/>
  <c r="BF71" i="3"/>
  <c r="BF70" i="3"/>
  <c r="BF72" i="3"/>
  <c r="BF69" i="3"/>
  <c r="BF68" i="3"/>
  <c r="BF66" i="3"/>
  <c r="BF65" i="3"/>
  <c r="BF64" i="3"/>
  <c r="BF63" i="3"/>
  <c r="BF62" i="3"/>
  <c r="BF59" i="3"/>
  <c r="BF58" i="3"/>
  <c r="BF57" i="3"/>
  <c r="BF56" i="3"/>
  <c r="BF55" i="3"/>
  <c r="BF54" i="3"/>
  <c r="BF53" i="3"/>
  <c r="BF52" i="3"/>
  <c r="BF49" i="3"/>
  <c r="BF47" i="3"/>
  <c r="BF45" i="3"/>
  <c r="BF43" i="3"/>
  <c r="BF42" i="3"/>
  <c r="BF41" i="3"/>
  <c r="BF40" i="3"/>
  <c r="BF39" i="3"/>
  <c r="BF38" i="3"/>
  <c r="BF37" i="3"/>
  <c r="BF36" i="3"/>
  <c r="BF35" i="3"/>
  <c r="BF34" i="3"/>
  <c r="BF33" i="3"/>
  <c r="BF32" i="3"/>
  <c r="BF31" i="3"/>
  <c r="BF30" i="3"/>
  <c r="BF29" i="3"/>
  <c r="BF28" i="3"/>
  <c r="BF27" i="3"/>
  <c r="BF25" i="3"/>
  <c r="BF24" i="3"/>
  <c r="BF22" i="3"/>
  <c r="BF21" i="3"/>
  <c r="BF17" i="3"/>
  <c r="BF16" i="3"/>
  <c r="BF15" i="3"/>
  <c r="BF14" i="3"/>
  <c r="BF13" i="3"/>
  <c r="BF12" i="3"/>
  <c r="BF11" i="3"/>
  <c r="BF10" i="3"/>
  <c r="BL73" i="3"/>
  <c r="BL72" i="3"/>
  <c r="BL68" i="3"/>
  <c r="BL66" i="3"/>
  <c r="BL65" i="3"/>
  <c r="BL64" i="3"/>
  <c r="BL69" i="3"/>
  <c r="BL63" i="3"/>
  <c r="BL71" i="3"/>
  <c r="BL62" i="3"/>
  <c r="BL59" i="3"/>
  <c r="BL58" i="3"/>
  <c r="BL57" i="3"/>
  <c r="BL56" i="3"/>
  <c r="BL55" i="3"/>
  <c r="BL70" i="3"/>
  <c r="BL54" i="3"/>
  <c r="BL53" i="3"/>
  <c r="BL52" i="3"/>
  <c r="BL49" i="3"/>
  <c r="BL47" i="3"/>
  <c r="BL45" i="3"/>
  <c r="BL43" i="3"/>
  <c r="BL42" i="3"/>
  <c r="BL41" i="3"/>
  <c r="BL40" i="3"/>
  <c r="BL39" i="3"/>
  <c r="BL38" i="3"/>
  <c r="BL37" i="3"/>
  <c r="BL36" i="3"/>
  <c r="BL35" i="3"/>
  <c r="BL34" i="3"/>
  <c r="BL33" i="3"/>
  <c r="BL32" i="3"/>
  <c r="BL31" i="3"/>
  <c r="BL30" i="3"/>
  <c r="BL29" i="3"/>
  <c r="BL28" i="3"/>
  <c r="BL27" i="3"/>
  <c r="BL26" i="3"/>
  <c r="BL25" i="3"/>
  <c r="BL24" i="3"/>
  <c r="BL22" i="3"/>
  <c r="BL21" i="3"/>
  <c r="BL17" i="3"/>
  <c r="BL16" i="3"/>
  <c r="BL15" i="3"/>
  <c r="BL14" i="3"/>
  <c r="BL13" i="3"/>
  <c r="BL12" i="3"/>
  <c r="BL11" i="3"/>
  <c r="BL10" i="3"/>
  <c r="BU73" i="3"/>
  <c r="BU72" i="3"/>
  <c r="BU71" i="3"/>
  <c r="BU70" i="3"/>
  <c r="BU69" i="3"/>
  <c r="BU68" i="3"/>
  <c r="BU65" i="3"/>
  <c r="BU64" i="3"/>
  <c r="BU66" i="3"/>
  <c r="BU62" i="3"/>
  <c r="BU59" i="3"/>
  <c r="BU58" i="3"/>
  <c r="BU57" i="3"/>
  <c r="BU56" i="3"/>
  <c r="BU55" i="3"/>
  <c r="BU54" i="3"/>
  <c r="BU53" i="3"/>
  <c r="BU52" i="3"/>
  <c r="BU49" i="3"/>
  <c r="BU47" i="3"/>
  <c r="BU46" i="3"/>
  <c r="BU63" i="3"/>
  <c r="BU45" i="3"/>
  <c r="BU44" i="3"/>
  <c r="BU43" i="3"/>
  <c r="BU42" i="3"/>
  <c r="BU41" i="3"/>
  <c r="BU40" i="3"/>
  <c r="BU39" i="3"/>
  <c r="BU38" i="3"/>
  <c r="BU37" i="3"/>
  <c r="BU36" i="3"/>
  <c r="BU35" i="3"/>
  <c r="BU34" i="3"/>
  <c r="BU33" i="3"/>
  <c r="BU32" i="3"/>
  <c r="BU31" i="3"/>
  <c r="BU30" i="3"/>
  <c r="BU29" i="3"/>
  <c r="BU28" i="3"/>
  <c r="BU27" i="3"/>
  <c r="BU26" i="3"/>
  <c r="BU25" i="3"/>
  <c r="BU21" i="3"/>
  <c r="BU19" i="3"/>
  <c r="BU18" i="3"/>
  <c r="BU17" i="3"/>
  <c r="BU16" i="3"/>
  <c r="BU15" i="3"/>
  <c r="BU14" i="3"/>
  <c r="BU13" i="3"/>
  <c r="BU12" i="3"/>
  <c r="BU11" i="3"/>
  <c r="BU10" i="3"/>
  <c r="CA73" i="3"/>
  <c r="CA72" i="3"/>
  <c r="CA68" i="3"/>
  <c r="CA66" i="3"/>
  <c r="CA71" i="3"/>
  <c r="CA70" i="3"/>
  <c r="CA69" i="3"/>
  <c r="CA65" i="3"/>
  <c r="CA64" i="3"/>
  <c r="CA63" i="3"/>
  <c r="CA62" i="3"/>
  <c r="CA59" i="3"/>
  <c r="CA58" i="3"/>
  <c r="CA57" i="3"/>
  <c r="CA56" i="3"/>
  <c r="CA55" i="3"/>
  <c r="CA54" i="3"/>
  <c r="CA53" i="3"/>
  <c r="CA52" i="3"/>
  <c r="CA49" i="3"/>
  <c r="CA47" i="3"/>
  <c r="CA46" i="3"/>
  <c r="CA45" i="3"/>
  <c r="CA44" i="3"/>
  <c r="CA43" i="3"/>
  <c r="CA42" i="3"/>
  <c r="CA41" i="3"/>
  <c r="CA40" i="3"/>
  <c r="CA39" i="3"/>
  <c r="CA38" i="3"/>
  <c r="CA37" i="3"/>
  <c r="CA36" i="3"/>
  <c r="CA35" i="3"/>
  <c r="CA34" i="3"/>
  <c r="CA33" i="3"/>
  <c r="CA32" i="3"/>
  <c r="CA31" i="3"/>
  <c r="CA30" i="3"/>
  <c r="CA29" i="3"/>
  <c r="CA28" i="3"/>
  <c r="CA27" i="3"/>
  <c r="CA26" i="3"/>
  <c r="CA25" i="3"/>
  <c r="CA24" i="3"/>
  <c r="CA23" i="3"/>
  <c r="CA22" i="3"/>
  <c r="CA21" i="3"/>
  <c r="CA19" i="3"/>
  <c r="CA18" i="3"/>
  <c r="CA17" i="3"/>
  <c r="CA16" i="3"/>
  <c r="CA15" i="3"/>
  <c r="CA14" i="3"/>
  <c r="CA13" i="3"/>
  <c r="CA12" i="3"/>
  <c r="CA11" i="3"/>
  <c r="CA10" i="3"/>
  <c r="CG73" i="3"/>
  <c r="CG72" i="3"/>
  <c r="CG71" i="3"/>
  <c r="CG70" i="3"/>
  <c r="CG69" i="3"/>
  <c r="CG68" i="3"/>
  <c r="CG66" i="3"/>
  <c r="CG65" i="3"/>
  <c r="CG64" i="3"/>
  <c r="CG63" i="3"/>
  <c r="CG62" i="3"/>
  <c r="CG59" i="3"/>
  <c r="CG58" i="3"/>
  <c r="CG57" i="3"/>
  <c r="CG56" i="3"/>
  <c r="CG55" i="3"/>
  <c r="CG54" i="3"/>
  <c r="CG53" i="3"/>
  <c r="CG52" i="3"/>
  <c r="CG49" i="3"/>
  <c r="CG47" i="3"/>
  <c r="CG46" i="3"/>
  <c r="CG45" i="3"/>
  <c r="CG44" i="3"/>
  <c r="CG43" i="3"/>
  <c r="CG42" i="3"/>
  <c r="CG41" i="3"/>
  <c r="CG40" i="3"/>
  <c r="CG39" i="3"/>
  <c r="CG38" i="3"/>
  <c r="CG37" i="3"/>
  <c r="CG36" i="3"/>
  <c r="CG35" i="3"/>
  <c r="CG34" i="3"/>
  <c r="CG33" i="3"/>
  <c r="CG32" i="3"/>
  <c r="CG31" i="3"/>
  <c r="CG30" i="3"/>
  <c r="CG29" i="3"/>
  <c r="CG28" i="3"/>
  <c r="CG27" i="3"/>
  <c r="CG26" i="3"/>
  <c r="CG25" i="3"/>
  <c r="CG24" i="3"/>
  <c r="CG23" i="3"/>
  <c r="CG22" i="3"/>
  <c r="CG21" i="3"/>
  <c r="CG19" i="3"/>
  <c r="CG18" i="3"/>
  <c r="CG17" i="3"/>
  <c r="CG16" i="3"/>
  <c r="CG15" i="3"/>
  <c r="CG14" i="3"/>
  <c r="CG13" i="3"/>
  <c r="CG12" i="3"/>
  <c r="CG11" i="3"/>
  <c r="CG10" i="3"/>
  <c r="CM73" i="3"/>
  <c r="CM72" i="3"/>
  <c r="CM68" i="3"/>
  <c r="CM66" i="3"/>
  <c r="CM71" i="3"/>
  <c r="CM70" i="3"/>
  <c r="CM69" i="3"/>
  <c r="CM65" i="3"/>
  <c r="CM64" i="3"/>
  <c r="CM62" i="3"/>
  <c r="CM59" i="3"/>
  <c r="CM58" i="3"/>
  <c r="CM57" i="3"/>
  <c r="CM56" i="3"/>
  <c r="CM55" i="3"/>
  <c r="CM54" i="3"/>
  <c r="CM53" i="3"/>
  <c r="CM52" i="3"/>
  <c r="CM49" i="3"/>
  <c r="CM47" i="3"/>
  <c r="CM46" i="3"/>
  <c r="CM63" i="3"/>
  <c r="CM45" i="3"/>
  <c r="CM44" i="3"/>
  <c r="CM43" i="3"/>
  <c r="CM42" i="3"/>
  <c r="CM41" i="3"/>
  <c r="CM40" i="3"/>
  <c r="CM39" i="3"/>
  <c r="CM38" i="3"/>
  <c r="CM37" i="3"/>
  <c r="CM36" i="3"/>
  <c r="CM35" i="3"/>
  <c r="CM34" i="3"/>
  <c r="CM33" i="3"/>
  <c r="CM32" i="3"/>
  <c r="CM31" i="3"/>
  <c r="CM30" i="3"/>
  <c r="CM29" i="3"/>
  <c r="CM28" i="3"/>
  <c r="CM27" i="3"/>
  <c r="CM26" i="3"/>
  <c r="CM25" i="3"/>
  <c r="CM21" i="3"/>
  <c r="CM19" i="3"/>
  <c r="CM18" i="3"/>
  <c r="CM17" i="3"/>
  <c r="CM16" i="3"/>
  <c r="CM15" i="3"/>
  <c r="CM14" i="3"/>
  <c r="CM13" i="3"/>
  <c r="CM12" i="3"/>
  <c r="CM11" i="3"/>
  <c r="CM10" i="3"/>
  <c r="CS73" i="3"/>
  <c r="CS72" i="3"/>
  <c r="CS71" i="3"/>
  <c r="CS70" i="3"/>
  <c r="CS69" i="3"/>
  <c r="CS68" i="3"/>
  <c r="CS66" i="3"/>
  <c r="CS65" i="3"/>
  <c r="CS64" i="3"/>
  <c r="CS63" i="3"/>
  <c r="CS62" i="3"/>
  <c r="CS59" i="3"/>
  <c r="CS58" i="3"/>
  <c r="CS57" i="3"/>
  <c r="CS56" i="3"/>
  <c r="CS55" i="3"/>
  <c r="CS54" i="3"/>
  <c r="CS53" i="3"/>
  <c r="CS52" i="3"/>
  <c r="CS49" i="3"/>
  <c r="CS47" i="3"/>
  <c r="CS46" i="3"/>
  <c r="CS45" i="3"/>
  <c r="CS44" i="3"/>
  <c r="CS43" i="3"/>
  <c r="CS42" i="3"/>
  <c r="CS41" i="3"/>
  <c r="CS40" i="3"/>
  <c r="CS39" i="3"/>
  <c r="CS38" i="3"/>
  <c r="CS37" i="3"/>
  <c r="CS36" i="3"/>
  <c r="CS35" i="3"/>
  <c r="CS34" i="3"/>
  <c r="CS33" i="3"/>
  <c r="CS32" i="3"/>
  <c r="CS31" i="3"/>
  <c r="CS30" i="3"/>
  <c r="CS29" i="3"/>
  <c r="CS28" i="3"/>
  <c r="CS27" i="3"/>
  <c r="CS25" i="3"/>
  <c r="CS24" i="3"/>
  <c r="CS21" i="3"/>
  <c r="CS18" i="3"/>
  <c r="CS17" i="3"/>
  <c r="CS16" i="3"/>
  <c r="CS15" i="3"/>
  <c r="CS14" i="3"/>
  <c r="CS13" i="3"/>
  <c r="CS12" i="3"/>
  <c r="CS11" i="3"/>
  <c r="CS10" i="3"/>
  <c r="CY73" i="3"/>
  <c r="CY72" i="3"/>
  <c r="CY68" i="3"/>
  <c r="CY71" i="3"/>
  <c r="CY70" i="3"/>
  <c r="CY69" i="3"/>
  <c r="CY65" i="3"/>
  <c r="CY64" i="3"/>
  <c r="CY63" i="3"/>
  <c r="CY66" i="3"/>
  <c r="CY62" i="3"/>
  <c r="CY59" i="3"/>
  <c r="CY58" i="3"/>
  <c r="CY57" i="3"/>
  <c r="CY56" i="3"/>
  <c r="CY55" i="3"/>
  <c r="CY54" i="3"/>
  <c r="CY53" i="3"/>
  <c r="CY52" i="3"/>
  <c r="CY49" i="3"/>
  <c r="CY47" i="3"/>
  <c r="CY46" i="3"/>
  <c r="CY45" i="3"/>
  <c r="CY44" i="3"/>
  <c r="CY43" i="3"/>
  <c r="CY42" i="3"/>
  <c r="CY41" i="3"/>
  <c r="CY40" i="3"/>
  <c r="CY39" i="3"/>
  <c r="CY38" i="3"/>
  <c r="CY37" i="3"/>
  <c r="CY36" i="3"/>
  <c r="CY35" i="3"/>
  <c r="CY34" i="3"/>
  <c r="CY33" i="3"/>
  <c r="CY32" i="3"/>
  <c r="CY31" i="3"/>
  <c r="CY30" i="3"/>
  <c r="CY29" i="3"/>
  <c r="CY28" i="3"/>
  <c r="CY27" i="3"/>
  <c r="CY26" i="3"/>
  <c r="CY25" i="3"/>
  <c r="CY24" i="3"/>
  <c r="CY23" i="3"/>
  <c r="CY22" i="3"/>
  <c r="CY21" i="3"/>
  <c r="CY19" i="3"/>
  <c r="CY18" i="3"/>
  <c r="CY17" i="3"/>
  <c r="CY16" i="3"/>
  <c r="CY15" i="3"/>
  <c r="CY14" i="3"/>
  <c r="CY13" i="3"/>
  <c r="CY12" i="3"/>
  <c r="CY11" i="3"/>
  <c r="CY10" i="3"/>
  <c r="DE73" i="3"/>
  <c r="DE72" i="3"/>
  <c r="DE71" i="3"/>
  <c r="DE70" i="3"/>
  <c r="DE69" i="3"/>
  <c r="DE68" i="3"/>
  <c r="DE66" i="3"/>
  <c r="DE65" i="3"/>
  <c r="DE64" i="3"/>
  <c r="DE63" i="3"/>
  <c r="DE62" i="3"/>
  <c r="DE59" i="3"/>
  <c r="DE58" i="3"/>
  <c r="DE57" i="3"/>
  <c r="DE56" i="3"/>
  <c r="DE55" i="3"/>
  <c r="DE54" i="3"/>
  <c r="DE53" i="3"/>
  <c r="DE52" i="3"/>
  <c r="DE49" i="3"/>
  <c r="DE47" i="3"/>
  <c r="DE46" i="3"/>
  <c r="DE45" i="3"/>
  <c r="DE44" i="3"/>
  <c r="DE43" i="3"/>
  <c r="DE42" i="3"/>
  <c r="DE41" i="3"/>
  <c r="DE40" i="3"/>
  <c r="DE39" i="3"/>
  <c r="DE38" i="3"/>
  <c r="DE37" i="3"/>
  <c r="DE36" i="3"/>
  <c r="DE35" i="3"/>
  <c r="DE34" i="3"/>
  <c r="DE33" i="3"/>
  <c r="DE32" i="3"/>
  <c r="DE31" i="3"/>
  <c r="DE30" i="3"/>
  <c r="DE29" i="3"/>
  <c r="DE28" i="3"/>
  <c r="DE27" i="3"/>
  <c r="DE26" i="3"/>
  <c r="DE25" i="3"/>
  <c r="DE24" i="3"/>
  <c r="DE21" i="3"/>
  <c r="DE19" i="3"/>
  <c r="DE18" i="3"/>
  <c r="DE17" i="3"/>
  <c r="DE16" i="3"/>
  <c r="DE15" i="3"/>
  <c r="DE14" i="3"/>
  <c r="DE13" i="3"/>
  <c r="DE12" i="3"/>
  <c r="DE11" i="3"/>
  <c r="DE10" i="3"/>
  <c r="DE9" i="3"/>
  <c r="DK73" i="3"/>
  <c r="DK72" i="3"/>
  <c r="DK68" i="3"/>
  <c r="DK66" i="3"/>
  <c r="DK71" i="3"/>
  <c r="DK70" i="3"/>
  <c r="DK69" i="3"/>
  <c r="DK65" i="3"/>
  <c r="DK64" i="3"/>
  <c r="DK63" i="3"/>
  <c r="DK62" i="3"/>
  <c r="DK59" i="3"/>
  <c r="DK58" i="3"/>
  <c r="DK57" i="3"/>
  <c r="DK56" i="3"/>
  <c r="DK55" i="3"/>
  <c r="DK54" i="3"/>
  <c r="DK53" i="3"/>
  <c r="DK52" i="3"/>
  <c r="DK49" i="3"/>
  <c r="DK47" i="3"/>
  <c r="DK46" i="3"/>
  <c r="DK45" i="3"/>
  <c r="DK44" i="3"/>
  <c r="DK43" i="3"/>
  <c r="DK42" i="3"/>
  <c r="DK41" i="3"/>
  <c r="DK40" i="3"/>
  <c r="DK39" i="3"/>
  <c r="DK38" i="3"/>
  <c r="DK37" i="3"/>
  <c r="DK36" i="3"/>
  <c r="DK35" i="3"/>
  <c r="DK34" i="3"/>
  <c r="DK33" i="3"/>
  <c r="DK32" i="3"/>
  <c r="DK31" i="3"/>
  <c r="DK30" i="3"/>
  <c r="DK29" i="3"/>
  <c r="DK28" i="3"/>
  <c r="DK27" i="3"/>
  <c r="DK26" i="3"/>
  <c r="DK25" i="3"/>
  <c r="DK24" i="3"/>
  <c r="DK23" i="3"/>
  <c r="DK22" i="3"/>
  <c r="DK21" i="3"/>
  <c r="DK19" i="3"/>
  <c r="DK18" i="3"/>
  <c r="DK17" i="3"/>
  <c r="DK16" i="3"/>
  <c r="DK15" i="3"/>
  <c r="DK14" i="3"/>
  <c r="DK13" i="3"/>
  <c r="DK12" i="3"/>
  <c r="DK11" i="3"/>
  <c r="DK10" i="3"/>
  <c r="DK9" i="3"/>
  <c r="DQ73" i="3"/>
  <c r="DQ72" i="3"/>
  <c r="DQ71" i="3"/>
  <c r="DQ70" i="3"/>
  <c r="DQ69" i="3"/>
  <c r="DQ68" i="3"/>
  <c r="DQ66" i="3"/>
  <c r="DQ65" i="3"/>
  <c r="DQ64" i="3"/>
  <c r="DQ63" i="3"/>
  <c r="DQ62" i="3"/>
  <c r="DQ59" i="3"/>
  <c r="DQ58" i="3"/>
  <c r="DQ57" i="3"/>
  <c r="DQ56" i="3"/>
  <c r="DQ55" i="3"/>
  <c r="DQ54" i="3"/>
  <c r="DQ53" i="3"/>
  <c r="DQ52" i="3"/>
  <c r="DQ49" i="3"/>
  <c r="DQ47" i="3"/>
  <c r="DQ46" i="3"/>
  <c r="DQ45" i="3"/>
  <c r="DQ44" i="3"/>
  <c r="DQ43" i="3"/>
  <c r="DQ42" i="3"/>
  <c r="DQ41" i="3"/>
  <c r="DQ40" i="3"/>
  <c r="DQ39" i="3"/>
  <c r="DQ38" i="3"/>
  <c r="DQ37" i="3"/>
  <c r="DQ36" i="3"/>
  <c r="DQ35" i="3"/>
  <c r="DQ34" i="3"/>
  <c r="DQ33" i="3"/>
  <c r="DQ32" i="3"/>
  <c r="DQ31" i="3"/>
  <c r="DQ30" i="3"/>
  <c r="DQ29" i="3"/>
  <c r="DQ28" i="3"/>
  <c r="DQ27" i="3"/>
  <c r="DQ26" i="3"/>
  <c r="DQ25" i="3"/>
  <c r="DQ24" i="3"/>
  <c r="DQ23" i="3"/>
  <c r="DQ22" i="3"/>
  <c r="DQ21" i="3"/>
  <c r="DQ19" i="3"/>
  <c r="DQ18" i="3"/>
  <c r="DQ17" i="3"/>
  <c r="DQ16" i="3"/>
  <c r="DQ15" i="3"/>
  <c r="DQ14" i="3"/>
  <c r="DQ13" i="3"/>
  <c r="DQ12" i="3"/>
  <c r="DQ11" i="3"/>
  <c r="DQ10" i="3"/>
  <c r="DQ9" i="3"/>
  <c r="DW73" i="3"/>
  <c r="DW72" i="3"/>
  <c r="DW68" i="3"/>
  <c r="DW66" i="3"/>
  <c r="DW71" i="3"/>
  <c r="DW70" i="3"/>
  <c r="DW69" i="3"/>
  <c r="DW65" i="3"/>
  <c r="DW64" i="3"/>
  <c r="DW63" i="3"/>
  <c r="DW62" i="3"/>
  <c r="DW59" i="3"/>
  <c r="DW58" i="3"/>
  <c r="DW57" i="3"/>
  <c r="DW56" i="3"/>
  <c r="DW55" i="3"/>
  <c r="DW54" i="3"/>
  <c r="DW53" i="3"/>
  <c r="DW52" i="3"/>
  <c r="DW49" i="3"/>
  <c r="DW47" i="3"/>
  <c r="DW46" i="3"/>
  <c r="DW45" i="3"/>
  <c r="DW44" i="3"/>
  <c r="DW43" i="3"/>
  <c r="DW42" i="3"/>
  <c r="DW41" i="3"/>
  <c r="DW40" i="3"/>
  <c r="DW39" i="3"/>
  <c r="DW38" i="3"/>
  <c r="DW37" i="3"/>
  <c r="DW36" i="3"/>
  <c r="DW35" i="3"/>
  <c r="DW34" i="3"/>
  <c r="DW33" i="3"/>
  <c r="DW32" i="3"/>
  <c r="DW31" i="3"/>
  <c r="DW30" i="3"/>
  <c r="DW29" i="3"/>
  <c r="DW28" i="3"/>
  <c r="DW27" i="3"/>
  <c r="DW26" i="3"/>
  <c r="DW25" i="3"/>
  <c r="DW24" i="3"/>
  <c r="DW21" i="3"/>
  <c r="DW19" i="3"/>
  <c r="DW18" i="3"/>
  <c r="DW17" i="3"/>
  <c r="DW16" i="3"/>
  <c r="DW15" i="3"/>
  <c r="DW14" i="3"/>
  <c r="DW13" i="3"/>
  <c r="DW12" i="3"/>
  <c r="DW11" i="3"/>
  <c r="DW10" i="3"/>
  <c r="DW9" i="3"/>
  <c r="EC73" i="3"/>
  <c r="EC72" i="3"/>
  <c r="EC71" i="3"/>
  <c r="EC70" i="3"/>
  <c r="EC69" i="3"/>
  <c r="EC68" i="3"/>
  <c r="EC66" i="3"/>
  <c r="EC65" i="3"/>
  <c r="EC64" i="3"/>
  <c r="EC63" i="3"/>
  <c r="EC62" i="3"/>
  <c r="EC59" i="3"/>
  <c r="EC58" i="3"/>
  <c r="EC57" i="3"/>
  <c r="EC56" i="3"/>
  <c r="EC55" i="3"/>
  <c r="EC54" i="3"/>
  <c r="EC53" i="3"/>
  <c r="EC52" i="3"/>
  <c r="EC49" i="3"/>
  <c r="EC47" i="3"/>
  <c r="EC46" i="3"/>
  <c r="EC45" i="3"/>
  <c r="EC44" i="3"/>
  <c r="EC43" i="3"/>
  <c r="EC42" i="3"/>
  <c r="EC41" i="3"/>
  <c r="EC40" i="3"/>
  <c r="EC38" i="3"/>
  <c r="EC37" i="3"/>
  <c r="EC35" i="3"/>
  <c r="EC39" i="3"/>
  <c r="EC33" i="3"/>
  <c r="EC32" i="3"/>
  <c r="EC31" i="3"/>
  <c r="EC30" i="3"/>
  <c r="EC28" i="3"/>
  <c r="EC27" i="3"/>
  <c r="EC26" i="3"/>
  <c r="EC25" i="3"/>
  <c r="EC24" i="3"/>
  <c r="EC23" i="3"/>
  <c r="EC22" i="3"/>
  <c r="EC21" i="3"/>
  <c r="EC19" i="3"/>
  <c r="EC18" i="3"/>
  <c r="EC17" i="3"/>
  <c r="EC16" i="3"/>
  <c r="EC15" i="3"/>
  <c r="EC14" i="3"/>
  <c r="EC13" i="3"/>
  <c r="EC12" i="3"/>
  <c r="EC11" i="3"/>
  <c r="EC10" i="3"/>
  <c r="EC9" i="3"/>
  <c r="EI73" i="3"/>
  <c r="EI72" i="3"/>
  <c r="EI68" i="3"/>
  <c r="EI66" i="3"/>
  <c r="EI65" i="3"/>
  <c r="EI64" i="3"/>
  <c r="EI63" i="3"/>
  <c r="EI71" i="3"/>
  <c r="EI70" i="3"/>
  <c r="EI62" i="3"/>
  <c r="EI59" i="3"/>
  <c r="EI58" i="3"/>
  <c r="EI57" i="3"/>
  <c r="EI56" i="3"/>
  <c r="EI55" i="3"/>
  <c r="EI69" i="3"/>
  <c r="EI54" i="3"/>
  <c r="EI53" i="3"/>
  <c r="EI52" i="3"/>
  <c r="EI49" i="3"/>
  <c r="EI47" i="3"/>
  <c r="EI46" i="3"/>
  <c r="EI45" i="3"/>
  <c r="EI44" i="3"/>
  <c r="EI43" i="3"/>
  <c r="EI42" i="3"/>
  <c r="EI41" i="3"/>
  <c r="EI40" i="3"/>
  <c r="EI38" i="3"/>
  <c r="EI37" i="3"/>
  <c r="EI36" i="3"/>
  <c r="EI34" i="3"/>
  <c r="EI39" i="3"/>
  <c r="EI33" i="3"/>
  <c r="EI32" i="3"/>
  <c r="EI30" i="3"/>
  <c r="EI29" i="3"/>
  <c r="EI28" i="3"/>
  <c r="EI27" i="3"/>
  <c r="EI26" i="3"/>
  <c r="EI25" i="3"/>
  <c r="EI24" i="3"/>
  <c r="EI23" i="3"/>
  <c r="EI22" i="3"/>
  <c r="EI21" i="3"/>
  <c r="EI19" i="3"/>
  <c r="EI18" i="3"/>
  <c r="EI17" i="3"/>
  <c r="EI16" i="3"/>
  <c r="EI15" i="3"/>
  <c r="EI14" i="3"/>
  <c r="EI13" i="3"/>
  <c r="EI12" i="3"/>
  <c r="EI11" i="3"/>
  <c r="EI10" i="3"/>
  <c r="EI9" i="3"/>
  <c r="EO73" i="3"/>
  <c r="EO72" i="3"/>
  <c r="EO71" i="3"/>
  <c r="EO70" i="3"/>
  <c r="EO69" i="3"/>
  <c r="EO68" i="3"/>
  <c r="EO66" i="3"/>
  <c r="EO65" i="3"/>
  <c r="EO64" i="3"/>
  <c r="EO63" i="3"/>
  <c r="EO62" i="3"/>
  <c r="EO59" i="3"/>
  <c r="EO58" i="3"/>
  <c r="EO57" i="3"/>
  <c r="EO56" i="3"/>
  <c r="EO55" i="3"/>
  <c r="EO54" i="3"/>
  <c r="EO53" i="3"/>
  <c r="EO52" i="3"/>
  <c r="EO49" i="3"/>
  <c r="EO47" i="3"/>
  <c r="EO46" i="3"/>
  <c r="EO45" i="3"/>
  <c r="EO44" i="3"/>
  <c r="EO43" i="3"/>
  <c r="EO42" i="3"/>
  <c r="EO41" i="3"/>
  <c r="EO40" i="3"/>
  <c r="EO38" i="3"/>
  <c r="EO37" i="3"/>
  <c r="EO36" i="3"/>
  <c r="EO35" i="3"/>
  <c r="EO34" i="3"/>
  <c r="EO39" i="3"/>
  <c r="EO33" i="3"/>
  <c r="EO32" i="3"/>
  <c r="EO31" i="3"/>
  <c r="EO30" i="3"/>
  <c r="EO29" i="3"/>
  <c r="EO28" i="3"/>
  <c r="EO27" i="3"/>
  <c r="EO26" i="3"/>
  <c r="EO25" i="3"/>
  <c r="EO24" i="3"/>
  <c r="EO21" i="3"/>
  <c r="EO19" i="3"/>
  <c r="EO18" i="3"/>
  <c r="EO17" i="3"/>
  <c r="EO16" i="3"/>
  <c r="EO15" i="3"/>
  <c r="EO14" i="3"/>
  <c r="EO13" i="3"/>
  <c r="EO12" i="3"/>
  <c r="EO11" i="3"/>
  <c r="EO10" i="3"/>
  <c r="EO9" i="3"/>
  <c r="EU73" i="3"/>
  <c r="EU72" i="3"/>
  <c r="EU68" i="3"/>
  <c r="EU66" i="3"/>
  <c r="EU71" i="3"/>
  <c r="EU70" i="3"/>
  <c r="EU69" i="3"/>
  <c r="EU65" i="3"/>
  <c r="EU64" i="3"/>
  <c r="EU63" i="3"/>
  <c r="EU62" i="3"/>
  <c r="EU59" i="3"/>
  <c r="EU58" i="3"/>
  <c r="EU57" i="3"/>
  <c r="EU56" i="3"/>
  <c r="EU55" i="3"/>
  <c r="EU54" i="3"/>
  <c r="EU53" i="3"/>
  <c r="EU52" i="3"/>
  <c r="EU49" i="3"/>
  <c r="EU47" i="3"/>
  <c r="EU46" i="3"/>
  <c r="EU45" i="3"/>
  <c r="EU44" i="3"/>
  <c r="EU43" i="3"/>
  <c r="EU42" i="3"/>
  <c r="EU41" i="3"/>
  <c r="EU40" i="3"/>
  <c r="EU38" i="3"/>
  <c r="EU37" i="3"/>
  <c r="EU36" i="3"/>
  <c r="EU35" i="3"/>
  <c r="EU34" i="3"/>
  <c r="EU39" i="3"/>
  <c r="EU33" i="3"/>
  <c r="EU32" i="3"/>
  <c r="EU31" i="3"/>
  <c r="EU30" i="3"/>
  <c r="EU29" i="3"/>
  <c r="EU28" i="3"/>
  <c r="EU27" i="3"/>
  <c r="EU26" i="3"/>
  <c r="EU25" i="3"/>
  <c r="EU24" i="3"/>
  <c r="EU23" i="3"/>
  <c r="EU22" i="3"/>
  <c r="EU21" i="3"/>
  <c r="EU19" i="3"/>
  <c r="EU18" i="3"/>
  <c r="EU17" i="3"/>
  <c r="EU16" i="3"/>
  <c r="EU15" i="3"/>
  <c r="EU14" i="3"/>
  <c r="EU13" i="3"/>
  <c r="EU12" i="3"/>
  <c r="EU11" i="3"/>
  <c r="EU10" i="3"/>
  <c r="EU9" i="3"/>
  <c r="D9" i="3"/>
  <c r="J9" i="3"/>
  <c r="U9" i="3"/>
  <c r="AG9" i="3"/>
  <c r="AY9" i="3"/>
  <c r="BK9" i="3"/>
  <c r="BZ9" i="3"/>
  <c r="CL9" i="3"/>
  <c r="CX9" i="3"/>
  <c r="DO9" i="3"/>
  <c r="EG9" i="3"/>
  <c r="EY9" i="3"/>
  <c r="T10" i="3"/>
  <c r="AL10" i="3"/>
  <c r="BJ10" i="3"/>
  <c r="CE10" i="3"/>
  <c r="CW10" i="3"/>
  <c r="DO10" i="3"/>
  <c r="EG10" i="3"/>
  <c r="EY10" i="3"/>
  <c r="T11" i="3"/>
  <c r="AL11" i="3"/>
  <c r="BJ11" i="3"/>
  <c r="CE11" i="3"/>
  <c r="CW11" i="3"/>
  <c r="DO11" i="3"/>
  <c r="EG11" i="3"/>
  <c r="EY11" i="3"/>
  <c r="T12" i="3"/>
  <c r="AL12" i="3"/>
  <c r="BJ12" i="3"/>
  <c r="CE12" i="3"/>
  <c r="CW12" i="3"/>
  <c r="DO12" i="3"/>
  <c r="EG12" i="3"/>
  <c r="EY12" i="3"/>
  <c r="T13" i="3"/>
  <c r="AL13" i="3"/>
  <c r="BJ13" i="3"/>
  <c r="CE13" i="3"/>
  <c r="CW13" i="3"/>
  <c r="DO13" i="3"/>
  <c r="EG13" i="3"/>
  <c r="EY13" i="3"/>
  <c r="T14" i="3"/>
  <c r="AL14" i="3"/>
  <c r="BJ14" i="3"/>
  <c r="CE14" i="3"/>
  <c r="CW14" i="3"/>
  <c r="DO14" i="3"/>
  <c r="EG14" i="3"/>
  <c r="EY14" i="3"/>
  <c r="T15" i="3"/>
  <c r="AL15" i="3"/>
  <c r="BJ15" i="3"/>
  <c r="CE15" i="3"/>
  <c r="CW15" i="3"/>
  <c r="DO15" i="3"/>
  <c r="EG15" i="3"/>
  <c r="EY15" i="3"/>
  <c r="T16" i="3"/>
  <c r="AL16" i="3"/>
  <c r="BJ16" i="3"/>
  <c r="CE16" i="3"/>
  <c r="CW16" i="3"/>
  <c r="DO16" i="3"/>
  <c r="EG16" i="3"/>
  <c r="EY16" i="3"/>
  <c r="T17" i="3"/>
  <c r="AL17" i="3"/>
  <c r="BJ17" i="3"/>
  <c r="CE17" i="3"/>
  <c r="CW17" i="3"/>
  <c r="DO17" i="3"/>
  <c r="EG17" i="3"/>
  <c r="EY17" i="3"/>
  <c r="T18" i="3"/>
  <c r="AL18" i="3"/>
  <c r="BJ18" i="3"/>
  <c r="CE18" i="3"/>
  <c r="CW18" i="3"/>
  <c r="DO18" i="3"/>
  <c r="EG18" i="3"/>
  <c r="EY18" i="3"/>
  <c r="T19" i="3"/>
  <c r="AL19" i="3"/>
  <c r="CE19" i="3"/>
  <c r="DO19" i="3"/>
  <c r="EG19" i="3"/>
  <c r="EY19" i="3"/>
  <c r="T21" i="3"/>
  <c r="AL21" i="3"/>
  <c r="BJ21" i="3"/>
  <c r="CE21" i="3"/>
  <c r="EG21" i="3"/>
  <c r="EY21" i="3"/>
  <c r="AZ22" i="3"/>
  <c r="DE22" i="3"/>
  <c r="J23" i="3"/>
  <c r="BU23" i="3"/>
  <c r="DW23" i="3"/>
  <c r="AB24" i="3"/>
  <c r="CM24" i="3"/>
  <c r="BX25" i="3"/>
  <c r="DV26" i="3"/>
  <c r="AL27" i="3"/>
  <c r="DH27" i="3"/>
  <c r="CB28" i="3"/>
  <c r="BM31" i="3"/>
  <c r="EV73" i="3"/>
  <c r="EV72" i="3"/>
  <c r="EV71" i="3"/>
  <c r="EV70" i="3"/>
  <c r="EV69" i="3"/>
  <c r="EV68" i="3"/>
  <c r="EV66" i="3"/>
  <c r="EV65" i="3"/>
  <c r="EV64" i="3"/>
  <c r="EV63" i="3"/>
  <c r="EV62" i="3"/>
  <c r="EV59" i="3"/>
  <c r="EV58" i="3"/>
  <c r="EV57" i="3"/>
  <c r="EV56" i="3"/>
  <c r="EV55" i="3"/>
  <c r="EV54" i="3"/>
  <c r="EV45" i="3"/>
  <c r="EV44" i="3"/>
  <c r="EV43" i="3"/>
  <c r="EV42" i="3"/>
  <c r="EV41" i="3"/>
  <c r="EV40" i="3"/>
  <c r="EV53" i="3"/>
  <c r="EV52" i="3"/>
  <c r="EV49" i="3"/>
  <c r="EV47" i="3"/>
  <c r="EV46" i="3"/>
  <c r="EV38" i="3"/>
  <c r="EV37" i="3"/>
  <c r="EV36" i="3"/>
  <c r="EV35" i="3"/>
  <c r="EV34" i="3"/>
  <c r="EV39" i="3"/>
  <c r="EV23" i="3"/>
  <c r="EV22" i="3"/>
  <c r="EV33" i="3"/>
  <c r="EV32" i="3"/>
  <c r="EV31" i="3"/>
  <c r="EV30" i="3"/>
  <c r="EV29" i="3"/>
  <c r="EV28" i="3"/>
  <c r="EV25" i="3"/>
  <c r="EV21" i="3"/>
  <c r="EV19" i="3"/>
  <c r="EV18" i="3"/>
  <c r="EV17" i="3"/>
  <c r="EV16" i="3"/>
  <c r="EV15" i="3"/>
  <c r="EV14" i="3"/>
  <c r="EV13" i="3"/>
  <c r="EV12" i="3"/>
  <c r="EV11" i="3"/>
  <c r="EV10" i="3"/>
  <c r="EV9" i="3"/>
  <c r="EV27" i="3"/>
  <c r="EV24" i="3"/>
  <c r="E9" i="3"/>
  <c r="AH9" i="3"/>
  <c r="AZ9" i="3"/>
  <c r="BL9" i="3"/>
  <c r="CA9" i="3"/>
  <c r="CM9" i="3"/>
  <c r="CY9" i="3"/>
  <c r="DP9" i="3"/>
  <c r="EH9" i="3"/>
  <c r="C10" i="3"/>
  <c r="U10" i="3"/>
  <c r="AM10" i="3"/>
  <c r="BK10" i="3"/>
  <c r="CF10" i="3"/>
  <c r="CX10" i="3"/>
  <c r="DP10" i="3"/>
  <c r="EH10" i="3"/>
  <c r="C11" i="3"/>
  <c r="U11" i="3"/>
  <c r="AM11" i="3"/>
  <c r="CF11" i="3"/>
  <c r="CX11" i="3"/>
  <c r="DP11" i="3"/>
  <c r="EH11" i="3"/>
  <c r="C12" i="3"/>
  <c r="U12" i="3"/>
  <c r="AM12" i="3"/>
  <c r="CF12" i="3"/>
  <c r="CX12" i="3"/>
  <c r="DP12" i="3"/>
  <c r="EH12" i="3"/>
  <c r="C13" i="3"/>
  <c r="U13" i="3"/>
  <c r="AM13" i="3"/>
  <c r="BK13" i="3"/>
  <c r="CF13" i="3"/>
  <c r="CX13" i="3"/>
  <c r="DP13" i="3"/>
  <c r="EH13" i="3"/>
  <c r="C14" i="3"/>
  <c r="U14" i="3"/>
  <c r="AM14" i="3"/>
  <c r="CF14" i="3"/>
  <c r="CX14" i="3"/>
  <c r="DP14" i="3"/>
  <c r="EH14" i="3"/>
  <c r="C15" i="3"/>
  <c r="U15" i="3"/>
  <c r="AM15" i="3"/>
  <c r="CF15" i="3"/>
  <c r="CX15" i="3"/>
  <c r="DP15" i="3"/>
  <c r="EH15" i="3"/>
  <c r="C16" i="3"/>
  <c r="U16" i="3"/>
  <c r="AM16" i="3"/>
  <c r="BK16" i="3"/>
  <c r="CF16" i="3"/>
  <c r="CX16" i="3"/>
  <c r="DP16" i="3"/>
  <c r="EH16" i="3"/>
  <c r="C17" i="3"/>
  <c r="U17" i="3"/>
  <c r="AM17" i="3"/>
  <c r="BK17" i="3"/>
  <c r="CF17" i="3"/>
  <c r="CX17" i="3"/>
  <c r="DP17" i="3"/>
  <c r="EH17" i="3"/>
  <c r="C18" i="3"/>
  <c r="U18" i="3"/>
  <c r="AM18" i="3"/>
  <c r="BK18" i="3"/>
  <c r="CF18" i="3"/>
  <c r="CX18" i="3"/>
  <c r="DP18" i="3"/>
  <c r="EH18" i="3"/>
  <c r="C19" i="3"/>
  <c r="U19" i="3"/>
  <c r="AM19" i="3"/>
  <c r="BK19" i="3"/>
  <c r="CF19" i="3"/>
  <c r="CX19" i="3"/>
  <c r="DP19" i="3"/>
  <c r="EH19" i="3"/>
  <c r="C21" i="3"/>
  <c r="U21" i="3"/>
  <c r="AM21" i="3"/>
  <c r="CF21" i="3"/>
  <c r="CX21" i="3"/>
  <c r="DP21" i="3"/>
  <c r="EH21" i="3"/>
  <c r="C22" i="3"/>
  <c r="U22" i="3"/>
  <c r="DH22" i="3"/>
  <c r="DZ23" i="3"/>
  <c r="EN25" i="3"/>
  <c r="DL27" i="3"/>
  <c r="CZ31" i="3"/>
  <c r="F73" i="3"/>
  <c r="F72" i="3"/>
  <c r="F71" i="3"/>
  <c r="F70" i="3"/>
  <c r="F69" i="3"/>
  <c r="F66" i="3"/>
  <c r="F65" i="3"/>
  <c r="F64" i="3"/>
  <c r="F68" i="3"/>
  <c r="F63" i="3"/>
  <c r="F62" i="3"/>
  <c r="F59" i="3"/>
  <c r="F58" i="3"/>
  <c r="F57" i="3"/>
  <c r="F56" i="3"/>
  <c r="F55" i="3"/>
  <c r="F54" i="3"/>
  <c r="F53" i="3"/>
  <c r="F52" i="3"/>
  <c r="F49" i="3"/>
  <c r="F47" i="3"/>
  <c r="F46" i="3"/>
  <c r="F45" i="3"/>
  <c r="F44" i="3"/>
  <c r="F43" i="3"/>
  <c r="F42" i="3"/>
  <c r="F41" i="3"/>
  <c r="F40" i="3"/>
  <c r="F35" i="3"/>
  <c r="F39" i="3"/>
  <c r="F38" i="3"/>
  <c r="F37" i="3"/>
  <c r="F36" i="3"/>
  <c r="F34" i="3"/>
  <c r="F33" i="3"/>
  <c r="F32" i="3"/>
  <c r="F31" i="3"/>
  <c r="F30" i="3"/>
  <c r="F29" i="3"/>
  <c r="F24" i="3"/>
  <c r="F23" i="3"/>
  <c r="F22" i="3"/>
  <c r="F21" i="3"/>
  <c r="F19" i="3"/>
  <c r="F18" i="3"/>
  <c r="F17" i="3"/>
  <c r="F16" i="3"/>
  <c r="F15" i="3"/>
  <c r="F14" i="3"/>
  <c r="F13" i="3"/>
  <c r="F12" i="3"/>
  <c r="F11" i="3"/>
  <c r="F10" i="3"/>
  <c r="F28" i="3"/>
  <c r="F27" i="3"/>
  <c r="F26" i="3"/>
  <c r="L72" i="3"/>
  <c r="L71" i="3"/>
  <c r="L70" i="3"/>
  <c r="L69" i="3"/>
  <c r="L73" i="3"/>
  <c r="L68" i="3"/>
  <c r="L66" i="3"/>
  <c r="L65" i="3"/>
  <c r="L64" i="3"/>
  <c r="L63" i="3"/>
  <c r="L62" i="3"/>
  <c r="L59" i="3"/>
  <c r="L58" i="3"/>
  <c r="L57" i="3"/>
  <c r="L56" i="3"/>
  <c r="L55" i="3"/>
  <c r="L54" i="3"/>
  <c r="L53" i="3"/>
  <c r="L52" i="3"/>
  <c r="L49" i="3"/>
  <c r="L47" i="3"/>
  <c r="L46" i="3"/>
  <c r="L45" i="3"/>
  <c r="L44" i="3"/>
  <c r="L43" i="3"/>
  <c r="L42" i="3"/>
  <c r="L41" i="3"/>
  <c r="L40" i="3"/>
  <c r="L39" i="3"/>
  <c r="L38" i="3"/>
  <c r="L37" i="3"/>
  <c r="L36" i="3"/>
  <c r="L35" i="3"/>
  <c r="L34" i="3"/>
  <c r="L33" i="3"/>
  <c r="L32" i="3"/>
  <c r="L30" i="3"/>
  <c r="L29" i="3"/>
  <c r="L28" i="3"/>
  <c r="L27" i="3"/>
  <c r="L25" i="3"/>
  <c r="L24" i="3"/>
  <c r="L21" i="3"/>
  <c r="L18" i="3"/>
  <c r="L17" i="3"/>
  <c r="L16" i="3"/>
  <c r="L13" i="3"/>
  <c r="L11" i="3"/>
  <c r="R72" i="3"/>
  <c r="R71" i="3"/>
  <c r="R70" i="3"/>
  <c r="R73" i="3"/>
  <c r="R69" i="3"/>
  <c r="R68" i="3"/>
  <c r="R66" i="3"/>
  <c r="R65" i="3"/>
  <c r="R64" i="3"/>
  <c r="R63" i="3"/>
  <c r="R62" i="3"/>
  <c r="R59" i="3"/>
  <c r="R58" i="3"/>
  <c r="R57" i="3"/>
  <c r="R56" i="3"/>
  <c r="R55" i="3"/>
  <c r="R54" i="3"/>
  <c r="R53" i="3"/>
  <c r="R52" i="3"/>
  <c r="R49" i="3"/>
  <c r="R47" i="3"/>
  <c r="R46" i="3"/>
  <c r="R45" i="3"/>
  <c r="R44" i="3"/>
  <c r="R43" i="3"/>
  <c r="R42" i="3"/>
  <c r="R41" i="3"/>
  <c r="R40" i="3"/>
  <c r="R39" i="3"/>
  <c r="R38" i="3"/>
  <c r="R37" i="3"/>
  <c r="R36" i="3"/>
  <c r="R35" i="3"/>
  <c r="R34" i="3"/>
  <c r="R33" i="3"/>
  <c r="R32" i="3"/>
  <c r="R31" i="3"/>
  <c r="R30" i="3"/>
  <c r="R29" i="3"/>
  <c r="R28" i="3"/>
  <c r="R27" i="3"/>
  <c r="R26" i="3"/>
  <c r="R25" i="3"/>
  <c r="R24" i="3"/>
  <c r="R23" i="3"/>
  <c r="R22" i="3"/>
  <c r="R21" i="3"/>
  <c r="R19" i="3"/>
  <c r="R18" i="3"/>
  <c r="R17" i="3"/>
  <c r="R16" i="3"/>
  <c r="R15" i="3"/>
  <c r="R14" i="3"/>
  <c r="R13" i="3"/>
  <c r="R12" i="3"/>
  <c r="R11" i="3"/>
  <c r="R10" i="3"/>
  <c r="R9" i="3"/>
  <c r="X73" i="3"/>
  <c r="X72" i="3"/>
  <c r="X71" i="3"/>
  <c r="X70" i="3"/>
  <c r="X69" i="3"/>
  <c r="X68" i="3"/>
  <c r="X66" i="3"/>
  <c r="X65" i="3"/>
  <c r="X64" i="3"/>
  <c r="X63" i="3"/>
  <c r="X62" i="3"/>
  <c r="X59" i="3"/>
  <c r="X58" i="3"/>
  <c r="X57" i="3"/>
  <c r="X56" i="3"/>
  <c r="X55" i="3"/>
  <c r="X54" i="3"/>
  <c r="X53" i="3"/>
  <c r="X52" i="3"/>
  <c r="X49" i="3"/>
  <c r="X46" i="3"/>
  <c r="X44" i="3"/>
  <c r="X43" i="3"/>
  <c r="X37" i="3"/>
  <c r="X36" i="3"/>
  <c r="X35" i="3"/>
  <c r="X34" i="3"/>
  <c r="X33" i="3"/>
  <c r="X32" i="3"/>
  <c r="X31" i="3"/>
  <c r="X30" i="3"/>
  <c r="X29" i="3"/>
  <c r="X23" i="3"/>
  <c r="X26" i="3"/>
  <c r="X22" i="3"/>
  <c r="X19" i="3"/>
  <c r="X18" i="3"/>
  <c r="X17" i="3"/>
  <c r="X16" i="3"/>
  <c r="X15" i="3"/>
  <c r="X14" i="3"/>
  <c r="X13" i="3"/>
  <c r="X12" i="3"/>
  <c r="X11" i="3"/>
  <c r="X10" i="3"/>
  <c r="X9" i="3"/>
  <c r="X27" i="3"/>
  <c r="AD72" i="3"/>
  <c r="AD71" i="3"/>
  <c r="AD70" i="3"/>
  <c r="AD73" i="3"/>
  <c r="AD69" i="3"/>
  <c r="AD68" i="3"/>
  <c r="AD65" i="3"/>
  <c r="AD64" i="3"/>
  <c r="AD66" i="3"/>
  <c r="AD63" i="3"/>
  <c r="AD62" i="3"/>
  <c r="AD59" i="3"/>
  <c r="AD58" i="3"/>
  <c r="AD57" i="3"/>
  <c r="AD56" i="3"/>
  <c r="AD55" i="3"/>
  <c r="AD54" i="3"/>
  <c r="AD53" i="3"/>
  <c r="AD52" i="3"/>
  <c r="AD49" i="3"/>
  <c r="AD47" i="3"/>
  <c r="AD46" i="3"/>
  <c r="AD45" i="3"/>
  <c r="AD44" i="3"/>
  <c r="AD43" i="3"/>
  <c r="AD42" i="3"/>
  <c r="AD41" i="3"/>
  <c r="AD40" i="3"/>
  <c r="AD39" i="3"/>
  <c r="AD38" i="3"/>
  <c r="AD33" i="3"/>
  <c r="AD28" i="3"/>
  <c r="AD27" i="3"/>
  <c r="AD26" i="3"/>
  <c r="AD25" i="3"/>
  <c r="AD24" i="3"/>
  <c r="AD23" i="3"/>
  <c r="AD22" i="3"/>
  <c r="AD21" i="3"/>
  <c r="AD19" i="3"/>
  <c r="AD18" i="3"/>
  <c r="AD17" i="3"/>
  <c r="AD16" i="3"/>
  <c r="AD15" i="3"/>
  <c r="AD14" i="3"/>
  <c r="AD13" i="3"/>
  <c r="AD12" i="3"/>
  <c r="AD11" i="3"/>
  <c r="AD10" i="3"/>
  <c r="AD9" i="3"/>
  <c r="AJ72" i="3"/>
  <c r="AJ71" i="3"/>
  <c r="AJ70" i="3"/>
  <c r="AJ69" i="3"/>
  <c r="AJ68" i="3"/>
  <c r="AJ73" i="3"/>
  <c r="AJ65" i="3"/>
  <c r="AJ64" i="3"/>
  <c r="AJ66" i="3"/>
  <c r="AJ63" i="3"/>
  <c r="AJ62" i="3"/>
  <c r="AJ59" i="3"/>
  <c r="AJ58" i="3"/>
  <c r="AJ57" i="3"/>
  <c r="AJ56" i="3"/>
  <c r="AJ55" i="3"/>
  <c r="AJ54" i="3"/>
  <c r="AJ53" i="3"/>
  <c r="AJ52" i="3"/>
  <c r="AJ49" i="3"/>
  <c r="AJ47" i="3"/>
  <c r="AJ46" i="3"/>
  <c r="AJ45" i="3"/>
  <c r="AJ44" i="3"/>
  <c r="AJ43" i="3"/>
  <c r="AJ42" i="3"/>
  <c r="AJ41" i="3"/>
  <c r="AJ40" i="3"/>
  <c r="AJ34" i="3"/>
  <c r="AJ33" i="3"/>
  <c r="AJ32" i="3"/>
  <c r="AJ31" i="3"/>
  <c r="AJ30" i="3"/>
  <c r="AJ29" i="3"/>
  <c r="AJ39" i="3"/>
  <c r="AJ36" i="3"/>
  <c r="AJ37" i="3"/>
  <c r="AJ28" i="3"/>
  <c r="AJ27" i="3"/>
  <c r="AJ26" i="3"/>
  <c r="AJ25" i="3"/>
  <c r="AJ38" i="3"/>
  <c r="AJ35" i="3"/>
  <c r="AJ24" i="3"/>
  <c r="AJ23" i="3"/>
  <c r="AJ21" i="3"/>
  <c r="AJ19" i="3"/>
  <c r="AJ18" i="3"/>
  <c r="AJ17" i="3"/>
  <c r="AJ16" i="3"/>
  <c r="AJ15" i="3"/>
  <c r="AJ14" i="3"/>
  <c r="AJ13" i="3"/>
  <c r="AJ12" i="3"/>
  <c r="AJ11" i="3"/>
  <c r="AJ10" i="3"/>
  <c r="AJ9" i="3"/>
  <c r="AJ22" i="3"/>
  <c r="AP73" i="3"/>
  <c r="AP72" i="3"/>
  <c r="AP71" i="3"/>
  <c r="AP70" i="3"/>
  <c r="AP69" i="3"/>
  <c r="AP68" i="3"/>
  <c r="AP65" i="3"/>
  <c r="AP64" i="3"/>
  <c r="AP63" i="3"/>
  <c r="AP62" i="3"/>
  <c r="AP59" i="3"/>
  <c r="AP58" i="3"/>
  <c r="AP57" i="3"/>
  <c r="AP56" i="3"/>
  <c r="AP55" i="3"/>
  <c r="AP66" i="3"/>
  <c r="AP54" i="3"/>
  <c r="AP53" i="3"/>
  <c r="AP52" i="3"/>
  <c r="AP49" i="3"/>
  <c r="AP47" i="3"/>
  <c r="AP46" i="3"/>
  <c r="AP45" i="3"/>
  <c r="AP44" i="3"/>
  <c r="AP43" i="3"/>
  <c r="AP42" i="3"/>
  <c r="AP41" i="3"/>
  <c r="AP40" i="3"/>
  <c r="AP34" i="3"/>
  <c r="AP39" i="3"/>
  <c r="AP38" i="3"/>
  <c r="AP37" i="3"/>
  <c r="AP36" i="3"/>
  <c r="AP35" i="3"/>
  <c r="AP33" i="3"/>
  <c r="AP32" i="3"/>
  <c r="AP31" i="3"/>
  <c r="AP30" i="3"/>
  <c r="AP29" i="3"/>
  <c r="AP24" i="3"/>
  <c r="AP23" i="3"/>
  <c r="AP22" i="3"/>
  <c r="AP21" i="3"/>
  <c r="AP19" i="3"/>
  <c r="AP18" i="3"/>
  <c r="AP17" i="3"/>
  <c r="AP16" i="3"/>
  <c r="AP15" i="3"/>
  <c r="AP14" i="3"/>
  <c r="AP13" i="3"/>
  <c r="AP12" i="3"/>
  <c r="AP11" i="3"/>
  <c r="AP10" i="3"/>
  <c r="AP9" i="3"/>
  <c r="AP26" i="3"/>
  <c r="AP28" i="3"/>
  <c r="AP25" i="3"/>
  <c r="BB72" i="3"/>
  <c r="BB71" i="3"/>
  <c r="BB70" i="3"/>
  <c r="BB69" i="3"/>
  <c r="BB68" i="3"/>
  <c r="BB73" i="3"/>
  <c r="BB66" i="3"/>
  <c r="BB65" i="3"/>
  <c r="BB64" i="3"/>
  <c r="BB63" i="3"/>
  <c r="BB62" i="3"/>
  <c r="BB59" i="3"/>
  <c r="BB58" i="3"/>
  <c r="BB57" i="3"/>
  <c r="BB56" i="3"/>
  <c r="BB55" i="3"/>
  <c r="BB54" i="3"/>
  <c r="BB53" i="3"/>
  <c r="BB52" i="3"/>
  <c r="BB49" i="3"/>
  <c r="BB47" i="3"/>
  <c r="BB46" i="3"/>
  <c r="BB45" i="3"/>
  <c r="BB44" i="3"/>
  <c r="BB43" i="3"/>
  <c r="BB42" i="3"/>
  <c r="BB41" i="3"/>
  <c r="BB40" i="3"/>
  <c r="BB34" i="3"/>
  <c r="BB39" i="3"/>
  <c r="BB38" i="3"/>
  <c r="BB37" i="3"/>
  <c r="BB36" i="3"/>
  <c r="BB35" i="3"/>
  <c r="BB33" i="3"/>
  <c r="BB32" i="3"/>
  <c r="BB31" i="3"/>
  <c r="BB30" i="3"/>
  <c r="BB29" i="3"/>
  <c r="BB28" i="3"/>
  <c r="BB27" i="3"/>
  <c r="BB26" i="3"/>
  <c r="BB25" i="3"/>
  <c r="BB24" i="3"/>
  <c r="BB23" i="3"/>
  <c r="BB22" i="3"/>
  <c r="BB21" i="3"/>
  <c r="BB19" i="3"/>
  <c r="BB18" i="3"/>
  <c r="BB17" i="3"/>
  <c r="BB16" i="3"/>
  <c r="BB15" i="3"/>
  <c r="BB14" i="3"/>
  <c r="BB13" i="3"/>
  <c r="BB12" i="3"/>
  <c r="BB11" i="3"/>
  <c r="BB10" i="3"/>
  <c r="BB9" i="3"/>
  <c r="BH71" i="3"/>
  <c r="BH70" i="3"/>
  <c r="BH73" i="3"/>
  <c r="BH72" i="3"/>
  <c r="BH69" i="3"/>
  <c r="BH68" i="3"/>
  <c r="BH66" i="3"/>
  <c r="BH65" i="3"/>
  <c r="BH64" i="3"/>
  <c r="BH63" i="3"/>
  <c r="BH62" i="3"/>
  <c r="BH59" i="3"/>
  <c r="BH58" i="3"/>
  <c r="BH57" i="3"/>
  <c r="BH56" i="3"/>
  <c r="BH55" i="3"/>
  <c r="BH54" i="3"/>
  <c r="BH53" i="3"/>
  <c r="BH52" i="3"/>
  <c r="BH49" i="3"/>
  <c r="BH47" i="3"/>
  <c r="BH46" i="3"/>
  <c r="BH45" i="3"/>
  <c r="BH44" i="3"/>
  <c r="BH43" i="3"/>
  <c r="BH42" i="3"/>
  <c r="BH41" i="3"/>
  <c r="BH40" i="3"/>
  <c r="BH39" i="3"/>
  <c r="BH38" i="3"/>
  <c r="BH37" i="3"/>
  <c r="BH36" i="3"/>
  <c r="BH35" i="3"/>
  <c r="BH34" i="3"/>
  <c r="BH33" i="3"/>
  <c r="BH32" i="3"/>
  <c r="BH30" i="3"/>
  <c r="BH29" i="3"/>
  <c r="BH28" i="3"/>
  <c r="BH27" i="3"/>
  <c r="BH25" i="3"/>
  <c r="BH24" i="3"/>
  <c r="BH19" i="3"/>
  <c r="BH18" i="3"/>
  <c r="BH17" i="3"/>
  <c r="BH16" i="3"/>
  <c r="BH13" i="3"/>
  <c r="BH9" i="3"/>
  <c r="BN73" i="3"/>
  <c r="BN72" i="3"/>
  <c r="BN71" i="3"/>
  <c r="BN70" i="3"/>
  <c r="BN69" i="3"/>
  <c r="BN68" i="3"/>
  <c r="BN66" i="3"/>
  <c r="BN65" i="3"/>
  <c r="BN64" i="3"/>
  <c r="BN63" i="3"/>
  <c r="BN62" i="3"/>
  <c r="BN59" i="3"/>
  <c r="BN58" i="3"/>
  <c r="BN57" i="3"/>
  <c r="BN56" i="3"/>
  <c r="BN55" i="3"/>
  <c r="BN54" i="3"/>
  <c r="BN53" i="3"/>
  <c r="BN52" i="3"/>
  <c r="BN49" i="3"/>
  <c r="BN47" i="3"/>
  <c r="BN46" i="3"/>
  <c r="BN45" i="3"/>
  <c r="BN44" i="3"/>
  <c r="BN43" i="3"/>
  <c r="BN42" i="3"/>
  <c r="BN41" i="3"/>
  <c r="BN40" i="3"/>
  <c r="BN39" i="3"/>
  <c r="BN38" i="3"/>
  <c r="BN37" i="3"/>
  <c r="BN36" i="3"/>
  <c r="BN35" i="3"/>
  <c r="BN34" i="3"/>
  <c r="BN33" i="3"/>
  <c r="BN32" i="3"/>
  <c r="BN30" i="3"/>
  <c r="BN29" i="3"/>
  <c r="BN28" i="3"/>
  <c r="BN24" i="3"/>
  <c r="BN25" i="3"/>
  <c r="BN19" i="3"/>
  <c r="BN18" i="3"/>
  <c r="BN17" i="3"/>
  <c r="BN16" i="3"/>
  <c r="BN15" i="3"/>
  <c r="BN13" i="3"/>
  <c r="BN9" i="3"/>
  <c r="BN26" i="3"/>
  <c r="BW71" i="3"/>
  <c r="BW70" i="3"/>
  <c r="BW69" i="3"/>
  <c r="BW73" i="3"/>
  <c r="BW72" i="3"/>
  <c r="BW68" i="3"/>
  <c r="BW65" i="3"/>
  <c r="BW64" i="3"/>
  <c r="BW63" i="3"/>
  <c r="BW66" i="3"/>
  <c r="BW62" i="3"/>
  <c r="BW59" i="3"/>
  <c r="BW58" i="3"/>
  <c r="BW57" i="3"/>
  <c r="BW56" i="3"/>
  <c r="BW55" i="3"/>
  <c r="BW54" i="3"/>
  <c r="BW53" i="3"/>
  <c r="BW52" i="3"/>
  <c r="BW49" i="3"/>
  <c r="BW47" i="3"/>
  <c r="BW46" i="3"/>
  <c r="BW45" i="3"/>
  <c r="BW44" i="3"/>
  <c r="BW43" i="3"/>
  <c r="BW42" i="3"/>
  <c r="BW41" i="3"/>
  <c r="BW40" i="3"/>
  <c r="BW39" i="3"/>
  <c r="BW38" i="3"/>
  <c r="BW37" i="3"/>
  <c r="BW36" i="3"/>
  <c r="BW35" i="3"/>
  <c r="BW33" i="3"/>
  <c r="BW32" i="3"/>
  <c r="BW31" i="3"/>
  <c r="BW30" i="3"/>
  <c r="BW29" i="3"/>
  <c r="BW28" i="3"/>
  <c r="BW27" i="3"/>
  <c r="BW26" i="3"/>
  <c r="BW25" i="3"/>
  <c r="BW24" i="3"/>
  <c r="BW23" i="3"/>
  <c r="BW22" i="3"/>
  <c r="BW21" i="3"/>
  <c r="BW19" i="3"/>
  <c r="BW18" i="3"/>
  <c r="BW17" i="3"/>
  <c r="BW16" i="3"/>
  <c r="BW15" i="3"/>
  <c r="BW14" i="3"/>
  <c r="BW13" i="3"/>
  <c r="BW12" i="3"/>
  <c r="BW11" i="3"/>
  <c r="BW10" i="3"/>
  <c r="BW9" i="3"/>
  <c r="CC71" i="3"/>
  <c r="CC70" i="3"/>
  <c r="CC69" i="3"/>
  <c r="CC68" i="3"/>
  <c r="CC73" i="3"/>
  <c r="CC65" i="3"/>
  <c r="CC64" i="3"/>
  <c r="CC63" i="3"/>
  <c r="CC66" i="3"/>
  <c r="CC72" i="3"/>
  <c r="CC62" i="3"/>
  <c r="CC59" i="3"/>
  <c r="CC58" i="3"/>
  <c r="CC57" i="3"/>
  <c r="CC56" i="3"/>
  <c r="CC55" i="3"/>
  <c r="CC54" i="3"/>
  <c r="CC53" i="3"/>
  <c r="CC52" i="3"/>
  <c r="CC49" i="3"/>
  <c r="CC47" i="3"/>
  <c r="CC46" i="3"/>
  <c r="CC45" i="3"/>
  <c r="CC44" i="3"/>
  <c r="CC43" i="3"/>
  <c r="CC42" i="3"/>
  <c r="CC41" i="3"/>
  <c r="CC40" i="3"/>
  <c r="CC34" i="3"/>
  <c r="CC33" i="3"/>
  <c r="CC32" i="3"/>
  <c r="CC31" i="3"/>
  <c r="CC30" i="3"/>
  <c r="CC29" i="3"/>
  <c r="CC39" i="3"/>
  <c r="CC36" i="3"/>
  <c r="CC37" i="3"/>
  <c r="CC28" i="3"/>
  <c r="CC27" i="3"/>
  <c r="CC26" i="3"/>
  <c r="CC25" i="3"/>
  <c r="CC24" i="3"/>
  <c r="CC23" i="3"/>
  <c r="CC22" i="3"/>
  <c r="CC38" i="3"/>
  <c r="CC21" i="3"/>
  <c r="CC19" i="3"/>
  <c r="CC18" i="3"/>
  <c r="CC17" i="3"/>
  <c r="CC16" i="3"/>
  <c r="CC15" i="3"/>
  <c r="CC14" i="3"/>
  <c r="CC13" i="3"/>
  <c r="CC12" i="3"/>
  <c r="CC11" i="3"/>
  <c r="CC10" i="3"/>
  <c r="CC9" i="3"/>
  <c r="CC35" i="3"/>
  <c r="CI73" i="3"/>
  <c r="CI72" i="3"/>
  <c r="CI71" i="3"/>
  <c r="CI70" i="3"/>
  <c r="CI69" i="3"/>
  <c r="CI68" i="3"/>
  <c r="CI65" i="3"/>
  <c r="CI64" i="3"/>
  <c r="CI63" i="3"/>
  <c r="CI62" i="3"/>
  <c r="CI59" i="3"/>
  <c r="CI58" i="3"/>
  <c r="CI57" i="3"/>
  <c r="CI56" i="3"/>
  <c r="CI55" i="3"/>
  <c r="CI66" i="3"/>
  <c r="CI54" i="3"/>
  <c r="CI53" i="3"/>
  <c r="CI52" i="3"/>
  <c r="CI49" i="3"/>
  <c r="CI47" i="3"/>
  <c r="CI46" i="3"/>
  <c r="CI45" i="3"/>
  <c r="CI44" i="3"/>
  <c r="CI43" i="3"/>
  <c r="CI42" i="3"/>
  <c r="CI41" i="3"/>
  <c r="CI40" i="3"/>
  <c r="CI34" i="3"/>
  <c r="CI39" i="3"/>
  <c r="CI38" i="3"/>
  <c r="CI37" i="3"/>
  <c r="CI36" i="3"/>
  <c r="CI35" i="3"/>
  <c r="CI33" i="3"/>
  <c r="CI32" i="3"/>
  <c r="CI31" i="3"/>
  <c r="CI30" i="3"/>
  <c r="CI29" i="3"/>
  <c r="CI24" i="3"/>
  <c r="CI23" i="3"/>
  <c r="CI22" i="3"/>
  <c r="CI21" i="3"/>
  <c r="CI19" i="3"/>
  <c r="CI18" i="3"/>
  <c r="CI17" i="3"/>
  <c r="CI16" i="3"/>
  <c r="CI15" i="3"/>
  <c r="CI14" i="3"/>
  <c r="CI13" i="3"/>
  <c r="CI12" i="3"/>
  <c r="CI11" i="3"/>
  <c r="CI10" i="3"/>
  <c r="CI9" i="3"/>
  <c r="CI25" i="3"/>
  <c r="CI27" i="3"/>
  <c r="CO71" i="3"/>
  <c r="CO70" i="3"/>
  <c r="CO69" i="3"/>
  <c r="CO68" i="3"/>
  <c r="CO73" i="3"/>
  <c r="CO72" i="3"/>
  <c r="CO66" i="3"/>
  <c r="CO65" i="3"/>
  <c r="CO64" i="3"/>
  <c r="CO63" i="3"/>
  <c r="CO62" i="3"/>
  <c r="CO59" i="3"/>
  <c r="CO58" i="3"/>
  <c r="CO57" i="3"/>
  <c r="CO56" i="3"/>
  <c r="CO55" i="3"/>
  <c r="CO54" i="3"/>
  <c r="CO53" i="3"/>
  <c r="CO52" i="3"/>
  <c r="CO49" i="3"/>
  <c r="CO47" i="3"/>
  <c r="CO46" i="3"/>
  <c r="CO45" i="3"/>
  <c r="CO44" i="3"/>
  <c r="CO43" i="3"/>
  <c r="CO42" i="3"/>
  <c r="CO41" i="3"/>
  <c r="CO40" i="3"/>
  <c r="CO39" i="3"/>
  <c r="CO38" i="3"/>
  <c r="CO37" i="3"/>
  <c r="CO36" i="3"/>
  <c r="CO35" i="3"/>
  <c r="CO34" i="3"/>
  <c r="CO33" i="3"/>
  <c r="CO32" i="3"/>
  <c r="CO31" i="3"/>
  <c r="CO30" i="3"/>
  <c r="CO29" i="3"/>
  <c r="CO28" i="3"/>
  <c r="CO27" i="3"/>
  <c r="CO26" i="3"/>
  <c r="CO25" i="3"/>
  <c r="CO24" i="3"/>
  <c r="CO23" i="3"/>
  <c r="CO22" i="3"/>
  <c r="CO21" i="3"/>
  <c r="CO19" i="3"/>
  <c r="CO18" i="3"/>
  <c r="CO17" i="3"/>
  <c r="CO16" i="3"/>
  <c r="CO15" i="3"/>
  <c r="CO14" i="3"/>
  <c r="CO13" i="3"/>
  <c r="CO12" i="3"/>
  <c r="CO11" i="3"/>
  <c r="CO10" i="3"/>
  <c r="CO9" i="3"/>
  <c r="CU71" i="3"/>
  <c r="CU70" i="3"/>
  <c r="CU69" i="3"/>
  <c r="CU73" i="3"/>
  <c r="CU72" i="3"/>
  <c r="CU68" i="3"/>
  <c r="CU66" i="3"/>
  <c r="CU65" i="3"/>
  <c r="CU64" i="3"/>
  <c r="CU63" i="3"/>
  <c r="CU62" i="3"/>
  <c r="CU59" i="3"/>
  <c r="CU58" i="3"/>
  <c r="CU57" i="3"/>
  <c r="CU56" i="3"/>
  <c r="CU55" i="3"/>
  <c r="CU54" i="3"/>
  <c r="CU53" i="3"/>
  <c r="CU52" i="3"/>
  <c r="CU49" i="3"/>
  <c r="CU47" i="3"/>
  <c r="CU46" i="3"/>
  <c r="CU45" i="3"/>
  <c r="CU44" i="3"/>
  <c r="CU43" i="3"/>
  <c r="CU42" i="3"/>
  <c r="CU41" i="3"/>
  <c r="CU40" i="3"/>
  <c r="CU39" i="3"/>
  <c r="CU38" i="3"/>
  <c r="CU37" i="3"/>
  <c r="CU36" i="3"/>
  <c r="CU35" i="3"/>
  <c r="CU33" i="3"/>
  <c r="CU32" i="3"/>
  <c r="CU31" i="3"/>
  <c r="CU30" i="3"/>
  <c r="CU29" i="3"/>
  <c r="CU28" i="3"/>
  <c r="CU25" i="3"/>
  <c r="CU24" i="3"/>
  <c r="CU34" i="3"/>
  <c r="CU22" i="3"/>
  <c r="CU21" i="3"/>
  <c r="CU18" i="3"/>
  <c r="CU17" i="3"/>
  <c r="CU16" i="3"/>
  <c r="CU15" i="3"/>
  <c r="CU14" i="3"/>
  <c r="CU13" i="3"/>
  <c r="CU12" i="3"/>
  <c r="CU11" i="3"/>
  <c r="CU10" i="3"/>
  <c r="CU9" i="3"/>
  <c r="DA73" i="3"/>
  <c r="DA72" i="3"/>
  <c r="DA71" i="3"/>
  <c r="DA70" i="3"/>
  <c r="DA69" i="3"/>
  <c r="DA68" i="3"/>
  <c r="DA65" i="3"/>
  <c r="DA64" i="3"/>
  <c r="DA63" i="3"/>
  <c r="DA66" i="3"/>
  <c r="DA62" i="3"/>
  <c r="DA59" i="3"/>
  <c r="DA58" i="3"/>
  <c r="DA57" i="3"/>
  <c r="DA56" i="3"/>
  <c r="DA55" i="3"/>
  <c r="DA54" i="3"/>
  <c r="DA53" i="3"/>
  <c r="DA52" i="3"/>
  <c r="DA49" i="3"/>
  <c r="DA47" i="3"/>
  <c r="DA46" i="3"/>
  <c r="DA45" i="3"/>
  <c r="DA44" i="3"/>
  <c r="DA43" i="3"/>
  <c r="DA42" i="3"/>
  <c r="DA41" i="3"/>
  <c r="DA40" i="3"/>
  <c r="DA39" i="3"/>
  <c r="DA38" i="3"/>
  <c r="DA37" i="3"/>
  <c r="DA36" i="3"/>
  <c r="DA35" i="3"/>
  <c r="DA34" i="3"/>
  <c r="DA33" i="3"/>
  <c r="DA32" i="3"/>
  <c r="DA31" i="3"/>
  <c r="DA30" i="3"/>
  <c r="DA29" i="3"/>
  <c r="DA28" i="3"/>
  <c r="DA23" i="3"/>
  <c r="DA22" i="3"/>
  <c r="DA27" i="3"/>
  <c r="DA24" i="3"/>
  <c r="DA21" i="3"/>
  <c r="DA19" i="3"/>
  <c r="DA18" i="3"/>
  <c r="DA17" i="3"/>
  <c r="DA16" i="3"/>
  <c r="DA15" i="3"/>
  <c r="DA14" i="3"/>
  <c r="DA13" i="3"/>
  <c r="DA12" i="3"/>
  <c r="DA11" i="3"/>
  <c r="DA10" i="3"/>
  <c r="DA9" i="3"/>
  <c r="DA25" i="3"/>
  <c r="DG71" i="3"/>
  <c r="DG70" i="3"/>
  <c r="DG69" i="3"/>
  <c r="DG73" i="3"/>
  <c r="DG72" i="3"/>
  <c r="DG68" i="3"/>
  <c r="DG66" i="3"/>
  <c r="DG65" i="3"/>
  <c r="DG64" i="3"/>
  <c r="DG63" i="3"/>
  <c r="DG62" i="3"/>
  <c r="DG59" i="3"/>
  <c r="DG58" i="3"/>
  <c r="DG57" i="3"/>
  <c r="DG56" i="3"/>
  <c r="DG55" i="3"/>
  <c r="DG54" i="3"/>
  <c r="DG53" i="3"/>
  <c r="DG52" i="3"/>
  <c r="DG49" i="3"/>
  <c r="DG47" i="3"/>
  <c r="DG46" i="3"/>
  <c r="DG45" i="3"/>
  <c r="DG44" i="3"/>
  <c r="DG43" i="3"/>
  <c r="DG42" i="3"/>
  <c r="DG41" i="3"/>
  <c r="DG40" i="3"/>
  <c r="DG39" i="3"/>
  <c r="DG38" i="3"/>
  <c r="DG37" i="3"/>
  <c r="DG36" i="3"/>
  <c r="DG35" i="3"/>
  <c r="DG34" i="3"/>
  <c r="DG33" i="3"/>
  <c r="DG32" i="3"/>
  <c r="DG31" i="3"/>
  <c r="DG30" i="3"/>
  <c r="DG29" i="3"/>
  <c r="DG28" i="3"/>
  <c r="DG27" i="3"/>
  <c r="DG26" i="3"/>
  <c r="DG25" i="3"/>
  <c r="DG24" i="3"/>
  <c r="DG23" i="3"/>
  <c r="DG22" i="3"/>
  <c r="DG21" i="3"/>
  <c r="DG19" i="3"/>
  <c r="DG18" i="3"/>
  <c r="DG17" i="3"/>
  <c r="DG16" i="3"/>
  <c r="DG15" i="3"/>
  <c r="DG14" i="3"/>
  <c r="DG13" i="3"/>
  <c r="DG12" i="3"/>
  <c r="DG11" i="3"/>
  <c r="DG10" i="3"/>
  <c r="DG9" i="3"/>
  <c r="DM71" i="3"/>
  <c r="DM70" i="3"/>
  <c r="DM69" i="3"/>
  <c r="DM68" i="3"/>
  <c r="DM73" i="3"/>
  <c r="DM66" i="3"/>
  <c r="DM65" i="3"/>
  <c r="DM64" i="3"/>
  <c r="DM63" i="3"/>
  <c r="DM72" i="3"/>
  <c r="DM62" i="3"/>
  <c r="DM59" i="3"/>
  <c r="DM58" i="3"/>
  <c r="DM57" i="3"/>
  <c r="DM56" i="3"/>
  <c r="DM55" i="3"/>
  <c r="DM54" i="3"/>
  <c r="DM53" i="3"/>
  <c r="DM52" i="3"/>
  <c r="DM49" i="3"/>
  <c r="DM47" i="3"/>
  <c r="DM46" i="3"/>
  <c r="DM45" i="3"/>
  <c r="DM44" i="3"/>
  <c r="DM43" i="3"/>
  <c r="DM42" i="3"/>
  <c r="DM41" i="3"/>
  <c r="DM40" i="3"/>
  <c r="DM33" i="3"/>
  <c r="DM32" i="3"/>
  <c r="DM31" i="3"/>
  <c r="DM30" i="3"/>
  <c r="DM29" i="3"/>
  <c r="DM37" i="3"/>
  <c r="DM38" i="3"/>
  <c r="DM35" i="3"/>
  <c r="DM28" i="3"/>
  <c r="DM27" i="3"/>
  <c r="DM26" i="3"/>
  <c r="DM25" i="3"/>
  <c r="DM24" i="3"/>
  <c r="DM39" i="3"/>
  <c r="DM36" i="3"/>
  <c r="DM34" i="3"/>
  <c r="DM23" i="3"/>
  <c r="DM22" i="3"/>
  <c r="DM21" i="3"/>
  <c r="DM19" i="3"/>
  <c r="DM18" i="3"/>
  <c r="DM17" i="3"/>
  <c r="DM16" i="3"/>
  <c r="DM15" i="3"/>
  <c r="DM14" i="3"/>
  <c r="DM13" i="3"/>
  <c r="DM12" i="3"/>
  <c r="DM11" i="3"/>
  <c r="DM10" i="3"/>
  <c r="DM9" i="3"/>
  <c r="DS73" i="3"/>
  <c r="DS72" i="3"/>
  <c r="DS71" i="3"/>
  <c r="DS70" i="3"/>
  <c r="DS69" i="3"/>
  <c r="DS68" i="3"/>
  <c r="DS65" i="3"/>
  <c r="DS64" i="3"/>
  <c r="DS63" i="3"/>
  <c r="DS66" i="3"/>
  <c r="DS62" i="3"/>
  <c r="DS59" i="3"/>
  <c r="DS58" i="3"/>
  <c r="DS57" i="3"/>
  <c r="DS56" i="3"/>
  <c r="DS55" i="3"/>
  <c r="DS54" i="3"/>
  <c r="DS53" i="3"/>
  <c r="DS52" i="3"/>
  <c r="DS49" i="3"/>
  <c r="DS47" i="3"/>
  <c r="DS46" i="3"/>
  <c r="DS45" i="3"/>
  <c r="DS44" i="3"/>
  <c r="DS43" i="3"/>
  <c r="DS42" i="3"/>
  <c r="DS41" i="3"/>
  <c r="DS40" i="3"/>
  <c r="DS34" i="3"/>
  <c r="DS39" i="3"/>
  <c r="DS38" i="3"/>
  <c r="DS37" i="3"/>
  <c r="DS36" i="3"/>
  <c r="DS35" i="3"/>
  <c r="DS33" i="3"/>
  <c r="DS32" i="3"/>
  <c r="DS31" i="3"/>
  <c r="DS30" i="3"/>
  <c r="DS29" i="3"/>
  <c r="DS23" i="3"/>
  <c r="DS22" i="3"/>
  <c r="DS21" i="3"/>
  <c r="DS19" i="3"/>
  <c r="DS18" i="3"/>
  <c r="DS17" i="3"/>
  <c r="DS16" i="3"/>
  <c r="DS15" i="3"/>
  <c r="DS14" i="3"/>
  <c r="DS13" i="3"/>
  <c r="DS12" i="3"/>
  <c r="DS11" i="3"/>
  <c r="DS10" i="3"/>
  <c r="DS9" i="3"/>
  <c r="DS27" i="3"/>
  <c r="DS24" i="3"/>
  <c r="DS26" i="3"/>
  <c r="DY71" i="3"/>
  <c r="DY70" i="3"/>
  <c r="DY69" i="3"/>
  <c r="DY68" i="3"/>
  <c r="DY73" i="3"/>
  <c r="DY72" i="3"/>
  <c r="DY66" i="3"/>
  <c r="DY65" i="3"/>
  <c r="DY64" i="3"/>
  <c r="DY63" i="3"/>
  <c r="DY62" i="3"/>
  <c r="DY59" i="3"/>
  <c r="DY58" i="3"/>
  <c r="DY57" i="3"/>
  <c r="DY56" i="3"/>
  <c r="DY55" i="3"/>
  <c r="DY54" i="3"/>
  <c r="DY53" i="3"/>
  <c r="DY52" i="3"/>
  <c r="DY49" i="3"/>
  <c r="DY47" i="3"/>
  <c r="DY46" i="3"/>
  <c r="DY45" i="3"/>
  <c r="DY44" i="3"/>
  <c r="DY43" i="3"/>
  <c r="DY42" i="3"/>
  <c r="DY41" i="3"/>
  <c r="DY40" i="3"/>
  <c r="DY39" i="3"/>
  <c r="DY38" i="3"/>
  <c r="DY37" i="3"/>
  <c r="DY36" i="3"/>
  <c r="DY35" i="3"/>
  <c r="DY34" i="3"/>
  <c r="DY33" i="3"/>
  <c r="DY32" i="3"/>
  <c r="DY31" i="3"/>
  <c r="DY30" i="3"/>
  <c r="DY29" i="3"/>
  <c r="DY28" i="3"/>
  <c r="DY27" i="3"/>
  <c r="DY26" i="3"/>
  <c r="DY25" i="3"/>
  <c r="DY24" i="3"/>
  <c r="DY23" i="3"/>
  <c r="DY22" i="3"/>
  <c r="DY21" i="3"/>
  <c r="DY19" i="3"/>
  <c r="DY18" i="3"/>
  <c r="DY17" i="3"/>
  <c r="DY16" i="3"/>
  <c r="DY15" i="3"/>
  <c r="DY14" i="3"/>
  <c r="DY13" i="3"/>
  <c r="DY12" i="3"/>
  <c r="DY11" i="3"/>
  <c r="DY10" i="3"/>
  <c r="DY9" i="3"/>
  <c r="EE71" i="3"/>
  <c r="EE70" i="3"/>
  <c r="EE69" i="3"/>
  <c r="EE73" i="3"/>
  <c r="EE72" i="3"/>
  <c r="EE68" i="3"/>
  <c r="EE66" i="3"/>
  <c r="EE65" i="3"/>
  <c r="EE64" i="3"/>
  <c r="EE63" i="3"/>
  <c r="EE62" i="3"/>
  <c r="EE59" i="3"/>
  <c r="EE58" i="3"/>
  <c r="EE57" i="3"/>
  <c r="EE56" i="3"/>
  <c r="EE55" i="3"/>
  <c r="EE54" i="3"/>
  <c r="EE53" i="3"/>
  <c r="EE52" i="3"/>
  <c r="EE49" i="3"/>
  <c r="EE47" i="3"/>
  <c r="EE46" i="3"/>
  <c r="EE45" i="3"/>
  <c r="EE44" i="3"/>
  <c r="EE43" i="3"/>
  <c r="EE42" i="3"/>
  <c r="EE41" i="3"/>
  <c r="EE40" i="3"/>
  <c r="EE39" i="3"/>
  <c r="EE38" i="3"/>
  <c r="EE36" i="3"/>
  <c r="EE35" i="3"/>
  <c r="EE31" i="3"/>
  <c r="EE30" i="3"/>
  <c r="EE27" i="3"/>
  <c r="EE26" i="3"/>
  <c r="EE25" i="3"/>
  <c r="EE24" i="3"/>
  <c r="EE34" i="3"/>
  <c r="EE23" i="3"/>
  <c r="EE22" i="3"/>
  <c r="EE21" i="3"/>
  <c r="EE19" i="3"/>
  <c r="EE18" i="3"/>
  <c r="EE17" i="3"/>
  <c r="EE16" i="3"/>
  <c r="EE15" i="3"/>
  <c r="EE14" i="3"/>
  <c r="EE13" i="3"/>
  <c r="EE12" i="3"/>
  <c r="EE11" i="3"/>
  <c r="EE10" i="3"/>
  <c r="EK73" i="3"/>
  <c r="EK72" i="3"/>
  <c r="EK71" i="3"/>
  <c r="EK70" i="3"/>
  <c r="EK69" i="3"/>
  <c r="EK68" i="3"/>
  <c r="EK65" i="3"/>
  <c r="EK64" i="3"/>
  <c r="EK63" i="3"/>
  <c r="EK66" i="3"/>
  <c r="EK62" i="3"/>
  <c r="EK59" i="3"/>
  <c r="EK58" i="3"/>
  <c r="EK57" i="3"/>
  <c r="EK56" i="3"/>
  <c r="EK55" i="3"/>
  <c r="EK54" i="3"/>
  <c r="EK53" i="3"/>
  <c r="EK52" i="3"/>
  <c r="EK49" i="3"/>
  <c r="EK47" i="3"/>
  <c r="EK46" i="3"/>
  <c r="EK45" i="3"/>
  <c r="EK44" i="3"/>
  <c r="EK43" i="3"/>
  <c r="EK42" i="3"/>
  <c r="EK41" i="3"/>
  <c r="EK40" i="3"/>
  <c r="EK39" i="3"/>
  <c r="EK38" i="3"/>
  <c r="EK37" i="3"/>
  <c r="EK36" i="3"/>
  <c r="EK35" i="3"/>
  <c r="EK34" i="3"/>
  <c r="EK33" i="3"/>
  <c r="EK32" i="3"/>
  <c r="EK31" i="3"/>
  <c r="EK30" i="3"/>
  <c r="EK29" i="3"/>
  <c r="EK28" i="3"/>
  <c r="EK27" i="3"/>
  <c r="EK23" i="3"/>
  <c r="EK22" i="3"/>
  <c r="EK26" i="3"/>
  <c r="EK21" i="3"/>
  <c r="EK19" i="3"/>
  <c r="EK18" i="3"/>
  <c r="EK17" i="3"/>
  <c r="EK16" i="3"/>
  <c r="EK15" i="3"/>
  <c r="EK14" i="3"/>
  <c r="EK13" i="3"/>
  <c r="EK12" i="3"/>
  <c r="EK11" i="3"/>
  <c r="EK10" i="3"/>
  <c r="EK9" i="3"/>
  <c r="EK24" i="3"/>
  <c r="EQ71" i="3"/>
  <c r="EQ70" i="3"/>
  <c r="EQ69" i="3"/>
  <c r="EQ73" i="3"/>
  <c r="EQ72" i="3"/>
  <c r="EQ68" i="3"/>
  <c r="EQ66" i="3"/>
  <c r="EQ65" i="3"/>
  <c r="EQ64" i="3"/>
  <c r="EQ63" i="3"/>
  <c r="EQ62" i="3"/>
  <c r="EQ59" i="3"/>
  <c r="EQ58" i="3"/>
  <c r="EQ57" i="3"/>
  <c r="EQ56" i="3"/>
  <c r="EQ55" i="3"/>
  <c r="EQ54" i="3"/>
  <c r="EQ53" i="3"/>
  <c r="EQ52" i="3"/>
  <c r="EQ49" i="3"/>
  <c r="EQ47" i="3"/>
  <c r="EQ46" i="3"/>
  <c r="EQ45" i="3"/>
  <c r="EQ44" i="3"/>
  <c r="EQ43" i="3"/>
  <c r="EQ42" i="3"/>
  <c r="EQ41" i="3"/>
  <c r="EQ40" i="3"/>
  <c r="EQ39" i="3"/>
  <c r="EQ38" i="3"/>
  <c r="EQ37" i="3"/>
  <c r="EQ36" i="3"/>
  <c r="EQ35" i="3"/>
  <c r="EQ34" i="3"/>
  <c r="EQ33" i="3"/>
  <c r="EQ32" i="3"/>
  <c r="EQ31" i="3"/>
  <c r="EQ30" i="3"/>
  <c r="EQ29" i="3"/>
  <c r="EQ27" i="3"/>
  <c r="EQ26" i="3"/>
  <c r="EQ25" i="3"/>
  <c r="EQ24" i="3"/>
  <c r="EQ23" i="3"/>
  <c r="EQ22" i="3"/>
  <c r="EQ21" i="3"/>
  <c r="EQ19" i="3"/>
  <c r="EQ18" i="3"/>
  <c r="EQ17" i="3"/>
  <c r="EQ16" i="3"/>
  <c r="EQ15" i="3"/>
  <c r="EQ14" i="3"/>
  <c r="EQ13" i="3"/>
  <c r="EQ12" i="3"/>
  <c r="EQ11" i="3"/>
  <c r="EQ10" i="3"/>
  <c r="EQ9" i="3"/>
  <c r="EQ28" i="3"/>
  <c r="EW71" i="3"/>
  <c r="EW70" i="3"/>
  <c r="EW69" i="3"/>
  <c r="EW68" i="3"/>
  <c r="EW66" i="3"/>
  <c r="EW65" i="3"/>
  <c r="EW64" i="3"/>
  <c r="EW63" i="3"/>
  <c r="EW72" i="3"/>
  <c r="EW62" i="3"/>
  <c r="EW59" i="3"/>
  <c r="EW58" i="3"/>
  <c r="EW57" i="3"/>
  <c r="EW56" i="3"/>
  <c r="EW55" i="3"/>
  <c r="EW54" i="3"/>
  <c r="EW53" i="3"/>
  <c r="EW52" i="3"/>
  <c r="EW49" i="3"/>
  <c r="EW47" i="3"/>
  <c r="EW46" i="3"/>
  <c r="EW45" i="3"/>
  <c r="EW44" i="3"/>
  <c r="EW43" i="3"/>
  <c r="EW42" i="3"/>
  <c r="EW41" i="3"/>
  <c r="EW40" i="3"/>
  <c r="EW39" i="3"/>
  <c r="EW33" i="3"/>
  <c r="EW32" i="3"/>
  <c r="EW31" i="3"/>
  <c r="EW30" i="3"/>
  <c r="EW29" i="3"/>
  <c r="EW37" i="3"/>
  <c r="EW34" i="3"/>
  <c r="EW38" i="3"/>
  <c r="EW35" i="3"/>
  <c r="EW28" i="3"/>
  <c r="EW27" i="3"/>
  <c r="EW26" i="3"/>
  <c r="EW25" i="3"/>
  <c r="EW24" i="3"/>
  <c r="EW73" i="3"/>
  <c r="EW23" i="3"/>
  <c r="EW22" i="3"/>
  <c r="EW21" i="3"/>
  <c r="EW19" i="3"/>
  <c r="EW18" i="3"/>
  <c r="EW17" i="3"/>
  <c r="EW16" i="3"/>
  <c r="EW15" i="3"/>
  <c r="EW14" i="3"/>
  <c r="EW13" i="3"/>
  <c r="EW12" i="3"/>
  <c r="EW11" i="3"/>
  <c r="EW10" i="3"/>
  <c r="EW9" i="3"/>
  <c r="EW36" i="3"/>
  <c r="F9" i="3"/>
  <c r="Z9" i="3"/>
  <c r="BP9" i="3"/>
  <c r="CE9" i="3"/>
  <c r="DC9" i="3"/>
  <c r="DU9" i="3"/>
  <c r="EM9" i="3"/>
  <c r="H10" i="3"/>
  <c r="Z10" i="3"/>
  <c r="AR10" i="3"/>
  <c r="BP10" i="3"/>
  <c r="CK10" i="3"/>
  <c r="DC10" i="3"/>
  <c r="DU10" i="3"/>
  <c r="EM10" i="3"/>
  <c r="H11" i="3"/>
  <c r="Z11" i="3"/>
  <c r="AR11" i="3"/>
  <c r="BP11" i="3"/>
  <c r="CK11" i="3"/>
  <c r="DC11" i="3"/>
  <c r="DU11" i="3"/>
  <c r="EM11" i="3"/>
  <c r="H12" i="3"/>
  <c r="Z12" i="3"/>
  <c r="AR12" i="3"/>
  <c r="BP12" i="3"/>
  <c r="CK12" i="3"/>
  <c r="DC12" i="3"/>
  <c r="DU12" i="3"/>
  <c r="EM12" i="3"/>
  <c r="H13" i="3"/>
  <c r="Z13" i="3"/>
  <c r="AR13" i="3"/>
  <c r="BP13" i="3"/>
  <c r="CK13" i="3"/>
  <c r="DC13" i="3"/>
  <c r="DU13" i="3"/>
  <c r="EM13" i="3"/>
  <c r="H14" i="3"/>
  <c r="Z14" i="3"/>
  <c r="AR14" i="3"/>
  <c r="BP14" i="3"/>
  <c r="CK14" i="3"/>
  <c r="DC14" i="3"/>
  <c r="DU14" i="3"/>
  <c r="EM14" i="3"/>
  <c r="H15" i="3"/>
  <c r="Z15" i="3"/>
  <c r="AR15" i="3"/>
  <c r="BP15" i="3"/>
  <c r="CK15" i="3"/>
  <c r="DC15" i="3"/>
  <c r="DU15" i="3"/>
  <c r="EM15" i="3"/>
  <c r="H16" i="3"/>
  <c r="Z16" i="3"/>
  <c r="AR16" i="3"/>
  <c r="BP16" i="3"/>
  <c r="CK16" i="3"/>
  <c r="DC16" i="3"/>
  <c r="DU16" i="3"/>
  <c r="EM16" i="3"/>
  <c r="H17" i="3"/>
  <c r="Z17" i="3"/>
  <c r="AR17" i="3"/>
  <c r="BP17" i="3"/>
  <c r="CK17" i="3"/>
  <c r="DC17" i="3"/>
  <c r="DU17" i="3"/>
  <c r="EM17" i="3"/>
  <c r="H18" i="3"/>
  <c r="Z18" i="3"/>
  <c r="AR18" i="3"/>
  <c r="BP18" i="3"/>
  <c r="CK18" i="3"/>
  <c r="DC18" i="3"/>
  <c r="DU18" i="3"/>
  <c r="EM18" i="3"/>
  <c r="Z19" i="3"/>
  <c r="AR19" i="3"/>
  <c r="CK19" i="3"/>
  <c r="DC19" i="3"/>
  <c r="DU19" i="3"/>
  <c r="EM19" i="3"/>
  <c r="BU22" i="3"/>
  <c r="DW22" i="3"/>
  <c r="CM23" i="3"/>
  <c r="EO23" i="3"/>
  <c r="AZ24" i="3"/>
  <c r="X25" i="3"/>
  <c r="I26" i="3"/>
  <c r="BN27" i="3"/>
  <c r="DS28" i="3"/>
  <c r="EJ32" i="3"/>
  <c r="Q73" i="3"/>
  <c r="Q72" i="3"/>
  <c r="Q71" i="3"/>
  <c r="Q70" i="3"/>
  <c r="Q69" i="3"/>
  <c r="Q68" i="3"/>
  <c r="Q66" i="3"/>
  <c r="Q65" i="3"/>
  <c r="Q64" i="3"/>
  <c r="Q63" i="3"/>
  <c r="Q62" i="3"/>
  <c r="Q59" i="3"/>
  <c r="Q58" i="3"/>
  <c r="Q57" i="3"/>
  <c r="Q56" i="3"/>
  <c r="Q55" i="3"/>
  <c r="Q45" i="3"/>
  <c r="Q44" i="3"/>
  <c r="Q43" i="3"/>
  <c r="Q42" i="3"/>
  <c r="Q41" i="3"/>
  <c r="Q39" i="3"/>
  <c r="Q38" i="3"/>
  <c r="Q37" i="3"/>
  <c r="Q36" i="3"/>
  <c r="Q35" i="3"/>
  <c r="Q54" i="3"/>
  <c r="Q49" i="3"/>
  <c r="Q40" i="3"/>
  <c r="Q52" i="3"/>
  <c r="Q46" i="3"/>
  <c r="Q53" i="3"/>
  <c r="Q47" i="3"/>
  <c r="Q24" i="3"/>
  <c r="Q23" i="3"/>
  <c r="Q28" i="3"/>
  <c r="Q34" i="3"/>
  <c r="Q33" i="3"/>
  <c r="Q32" i="3"/>
  <c r="Q31" i="3"/>
  <c r="Q30" i="3"/>
  <c r="Q29" i="3"/>
  <c r="Q25" i="3"/>
  <c r="Q22" i="3"/>
  <c r="Q21" i="3"/>
  <c r="Q19" i="3"/>
  <c r="Q18" i="3"/>
  <c r="Q17" i="3"/>
  <c r="Q16" i="3"/>
  <c r="Q15" i="3"/>
  <c r="Q14" i="3"/>
  <c r="Q13" i="3"/>
  <c r="Q12" i="3"/>
  <c r="Q11" i="3"/>
  <c r="Q10" i="3"/>
  <c r="Q9" i="3"/>
  <c r="Q26" i="3"/>
  <c r="AI73" i="3"/>
  <c r="AI72" i="3"/>
  <c r="AI71" i="3"/>
  <c r="AI70" i="3"/>
  <c r="AI69" i="3"/>
  <c r="AI68" i="3"/>
  <c r="AI65" i="3"/>
  <c r="AI64" i="3"/>
  <c r="AI63" i="3"/>
  <c r="AI62" i="3"/>
  <c r="AI59" i="3"/>
  <c r="AI58" i="3"/>
  <c r="AI57" i="3"/>
  <c r="AI56" i="3"/>
  <c r="AI55" i="3"/>
  <c r="AI66" i="3"/>
  <c r="AI45" i="3"/>
  <c r="AI44" i="3"/>
  <c r="AI43" i="3"/>
  <c r="AI42" i="3"/>
  <c r="AI41" i="3"/>
  <c r="AI40" i="3"/>
  <c r="AI54" i="3"/>
  <c r="AI53" i="3"/>
  <c r="AI52" i="3"/>
  <c r="AI49" i="3"/>
  <c r="AI47" i="3"/>
  <c r="AI46" i="3"/>
  <c r="AI39" i="3"/>
  <c r="AI38" i="3"/>
  <c r="AI37" i="3"/>
  <c r="AI36" i="3"/>
  <c r="AI35" i="3"/>
  <c r="AI34" i="3"/>
  <c r="AI24" i="3"/>
  <c r="AI33" i="3"/>
  <c r="AI32" i="3"/>
  <c r="AI31" i="3"/>
  <c r="AI30" i="3"/>
  <c r="AI29" i="3"/>
  <c r="AI25" i="3"/>
  <c r="AI21" i="3"/>
  <c r="AI19" i="3"/>
  <c r="AI18" i="3"/>
  <c r="AI17" i="3"/>
  <c r="AI16" i="3"/>
  <c r="AI15" i="3"/>
  <c r="AI14" i="3"/>
  <c r="AI13" i="3"/>
  <c r="AI12" i="3"/>
  <c r="AI11" i="3"/>
  <c r="AI10" i="3"/>
  <c r="AI9" i="3"/>
  <c r="BG73" i="3"/>
  <c r="BG72" i="3"/>
  <c r="BG71" i="3"/>
  <c r="BG70" i="3"/>
  <c r="BG69" i="3"/>
  <c r="BG68" i="3"/>
  <c r="BG66" i="3"/>
  <c r="BG65" i="3"/>
  <c r="BG64" i="3"/>
  <c r="BG63" i="3"/>
  <c r="BG62" i="3"/>
  <c r="BG59" i="3"/>
  <c r="BG58" i="3"/>
  <c r="BG57" i="3"/>
  <c r="BG56" i="3"/>
  <c r="BG55" i="3"/>
  <c r="BG44" i="3"/>
  <c r="BG43" i="3"/>
  <c r="BG42" i="3"/>
  <c r="BG54" i="3"/>
  <c r="BG49" i="3"/>
  <c r="BG39" i="3"/>
  <c r="BG38" i="3"/>
  <c r="BG37" i="3"/>
  <c r="BG36" i="3"/>
  <c r="BG35" i="3"/>
  <c r="BG52" i="3"/>
  <c r="BG46" i="3"/>
  <c r="BG53" i="3"/>
  <c r="BG34" i="3"/>
  <c r="BG22" i="3"/>
  <c r="BG33" i="3"/>
  <c r="BG32" i="3"/>
  <c r="BG31" i="3"/>
  <c r="BG30" i="3"/>
  <c r="BG29" i="3"/>
  <c r="BG19" i="3"/>
  <c r="BG18" i="3"/>
  <c r="BG17" i="3"/>
  <c r="BG16" i="3"/>
  <c r="BG15" i="3"/>
  <c r="BG14" i="3"/>
  <c r="BG13" i="3"/>
  <c r="BG12" i="3"/>
  <c r="BG11" i="3"/>
  <c r="BG10" i="3"/>
  <c r="BG9" i="3"/>
  <c r="CB73" i="3"/>
  <c r="CB72" i="3"/>
  <c r="CB71" i="3"/>
  <c r="CB70" i="3"/>
  <c r="CB69" i="3"/>
  <c r="CB68" i="3"/>
  <c r="CB65" i="3"/>
  <c r="CB64" i="3"/>
  <c r="CB63" i="3"/>
  <c r="CB66" i="3"/>
  <c r="CB62" i="3"/>
  <c r="CB59" i="3"/>
  <c r="CB58" i="3"/>
  <c r="CB57" i="3"/>
  <c r="CB56" i="3"/>
  <c r="CB55" i="3"/>
  <c r="CB45" i="3"/>
  <c r="CB44" i="3"/>
  <c r="CB43" i="3"/>
  <c r="CB42" i="3"/>
  <c r="CB41" i="3"/>
  <c r="CB40" i="3"/>
  <c r="CB54" i="3"/>
  <c r="CB53" i="3"/>
  <c r="CB52" i="3"/>
  <c r="CB49" i="3"/>
  <c r="CB47" i="3"/>
  <c r="CB46" i="3"/>
  <c r="CB39" i="3"/>
  <c r="CB38" i="3"/>
  <c r="CB37" i="3"/>
  <c r="CB36" i="3"/>
  <c r="CB35" i="3"/>
  <c r="CB34" i="3"/>
  <c r="CB24" i="3"/>
  <c r="CB23" i="3"/>
  <c r="CB22" i="3"/>
  <c r="CB33" i="3"/>
  <c r="CB32" i="3"/>
  <c r="CB31" i="3"/>
  <c r="CB30" i="3"/>
  <c r="CB29" i="3"/>
  <c r="CB27" i="3"/>
  <c r="CB21" i="3"/>
  <c r="CB19" i="3"/>
  <c r="CB18" i="3"/>
  <c r="CB17" i="3"/>
  <c r="CB16" i="3"/>
  <c r="CB15" i="3"/>
  <c r="CB14" i="3"/>
  <c r="CB13" i="3"/>
  <c r="CB12" i="3"/>
  <c r="CB11" i="3"/>
  <c r="CB10" i="3"/>
  <c r="CB9" i="3"/>
  <c r="CB26" i="3"/>
  <c r="CT73" i="3"/>
  <c r="CT72" i="3"/>
  <c r="CT71" i="3"/>
  <c r="CT70" i="3"/>
  <c r="CT69" i="3"/>
  <c r="CT68" i="3"/>
  <c r="CT66" i="3"/>
  <c r="CT65" i="3"/>
  <c r="CT64" i="3"/>
  <c r="CT63" i="3"/>
  <c r="CT62" i="3"/>
  <c r="CT59" i="3"/>
  <c r="CT58" i="3"/>
  <c r="CT57" i="3"/>
  <c r="CT56" i="3"/>
  <c r="CT55" i="3"/>
  <c r="CT45" i="3"/>
  <c r="CT44" i="3"/>
  <c r="CT43" i="3"/>
  <c r="CT42" i="3"/>
  <c r="CT41" i="3"/>
  <c r="CT40" i="3"/>
  <c r="CT39" i="3"/>
  <c r="CT38" i="3"/>
  <c r="CT37" i="3"/>
  <c r="CT36" i="3"/>
  <c r="CT35" i="3"/>
  <c r="CT34" i="3"/>
  <c r="CT52" i="3"/>
  <c r="CT46" i="3"/>
  <c r="CT53" i="3"/>
  <c r="CT47" i="3"/>
  <c r="CT54" i="3"/>
  <c r="CT49" i="3"/>
  <c r="CT22" i="3"/>
  <c r="CT28" i="3"/>
  <c r="CT33" i="3"/>
  <c r="CT32" i="3"/>
  <c r="CT31" i="3"/>
  <c r="CT30" i="3"/>
  <c r="CT29" i="3"/>
  <c r="CT26" i="3"/>
  <c r="CT18" i="3"/>
  <c r="CT17" i="3"/>
  <c r="CT16" i="3"/>
  <c r="CT15" i="3"/>
  <c r="CT14" i="3"/>
  <c r="CT13" i="3"/>
  <c r="CT12" i="3"/>
  <c r="CT11" i="3"/>
  <c r="CT10" i="3"/>
  <c r="CT9" i="3"/>
  <c r="CT24" i="3"/>
  <c r="DF71" i="3"/>
  <c r="DF70" i="3"/>
  <c r="DF69" i="3"/>
  <c r="DF73" i="3"/>
  <c r="DF72" i="3"/>
  <c r="DF68" i="3"/>
  <c r="DF66" i="3"/>
  <c r="DF65" i="3"/>
  <c r="DF64" i="3"/>
  <c r="DF63" i="3"/>
  <c r="DF62" i="3"/>
  <c r="DF59" i="3"/>
  <c r="DF58" i="3"/>
  <c r="DF57" i="3"/>
  <c r="DF56" i="3"/>
  <c r="DF55" i="3"/>
  <c r="DF45" i="3"/>
  <c r="DF44" i="3"/>
  <c r="DF43" i="3"/>
  <c r="DF42" i="3"/>
  <c r="DF41" i="3"/>
  <c r="DF40" i="3"/>
  <c r="DF54" i="3"/>
  <c r="DF53" i="3"/>
  <c r="DF52" i="3"/>
  <c r="DF49" i="3"/>
  <c r="DF47" i="3"/>
  <c r="DF46" i="3"/>
  <c r="DF39" i="3"/>
  <c r="DF38" i="3"/>
  <c r="DF37" i="3"/>
  <c r="DF36" i="3"/>
  <c r="DF35" i="3"/>
  <c r="DF34" i="3"/>
  <c r="DF23" i="3"/>
  <c r="DF22" i="3"/>
  <c r="DF33" i="3"/>
  <c r="DF32" i="3"/>
  <c r="DF31" i="3"/>
  <c r="DF30" i="3"/>
  <c r="DF29" i="3"/>
  <c r="DF28" i="3"/>
  <c r="DF27" i="3"/>
  <c r="DF26" i="3"/>
  <c r="DF25" i="3"/>
  <c r="DF24" i="3"/>
  <c r="DF21" i="3"/>
  <c r="DF19" i="3"/>
  <c r="DF18" i="3"/>
  <c r="DF17" i="3"/>
  <c r="DF16" i="3"/>
  <c r="DF15" i="3"/>
  <c r="DF14" i="3"/>
  <c r="DF13" i="3"/>
  <c r="DF12" i="3"/>
  <c r="DF11" i="3"/>
  <c r="DF10" i="3"/>
  <c r="DF9" i="3"/>
  <c r="DX71" i="3"/>
  <c r="DX70" i="3"/>
  <c r="DX69" i="3"/>
  <c r="DX68" i="3"/>
  <c r="DX66" i="3"/>
  <c r="DX73" i="3"/>
  <c r="DX72" i="3"/>
  <c r="DX65" i="3"/>
  <c r="DX64" i="3"/>
  <c r="DX63" i="3"/>
  <c r="DX62" i="3"/>
  <c r="DX59" i="3"/>
  <c r="DX58" i="3"/>
  <c r="DX57" i="3"/>
  <c r="DX56" i="3"/>
  <c r="DX55" i="3"/>
  <c r="DX54" i="3"/>
  <c r="DX53" i="3"/>
  <c r="DX52" i="3"/>
  <c r="DX49" i="3"/>
  <c r="DX47" i="3"/>
  <c r="DX46" i="3"/>
  <c r="DX45" i="3"/>
  <c r="DX44" i="3"/>
  <c r="DX43" i="3"/>
  <c r="DX42" i="3"/>
  <c r="DX41" i="3"/>
  <c r="DX40" i="3"/>
  <c r="DX39" i="3"/>
  <c r="DX38" i="3"/>
  <c r="DX37" i="3"/>
  <c r="DX36" i="3"/>
  <c r="DX35" i="3"/>
  <c r="DX34" i="3"/>
  <c r="DX33" i="3"/>
  <c r="DX32" i="3"/>
  <c r="DX31" i="3"/>
  <c r="DX30" i="3"/>
  <c r="DX29" i="3"/>
  <c r="DX27" i="3"/>
  <c r="DX26" i="3"/>
  <c r="DX25" i="3"/>
  <c r="DX24" i="3"/>
  <c r="DX23" i="3"/>
  <c r="DX22" i="3"/>
  <c r="DX28" i="3"/>
  <c r="DX21" i="3"/>
  <c r="DX19" i="3"/>
  <c r="DX18" i="3"/>
  <c r="DX17" i="3"/>
  <c r="DX16" i="3"/>
  <c r="DX15" i="3"/>
  <c r="DX14" i="3"/>
  <c r="DX13" i="3"/>
  <c r="DX12" i="3"/>
  <c r="DX11" i="3"/>
  <c r="DX10" i="3"/>
  <c r="DX9" i="3"/>
  <c r="ED73" i="3"/>
  <c r="ED72" i="3"/>
  <c r="ED71" i="3"/>
  <c r="ED70" i="3"/>
  <c r="ED69" i="3"/>
  <c r="ED68" i="3"/>
  <c r="ED66" i="3"/>
  <c r="ED65" i="3"/>
  <c r="ED64" i="3"/>
  <c r="ED63" i="3"/>
  <c r="ED62" i="3"/>
  <c r="ED59" i="3"/>
  <c r="ED58" i="3"/>
  <c r="ED57" i="3"/>
  <c r="ED56" i="3"/>
  <c r="ED55" i="3"/>
  <c r="ED45" i="3"/>
  <c r="ED44" i="3"/>
  <c r="ED43" i="3"/>
  <c r="ED42" i="3"/>
  <c r="ED41" i="3"/>
  <c r="ED40" i="3"/>
  <c r="ED52" i="3"/>
  <c r="ED46" i="3"/>
  <c r="ED38" i="3"/>
  <c r="ED37" i="3"/>
  <c r="ED35" i="3"/>
  <c r="ED39" i="3"/>
  <c r="ED53" i="3"/>
  <c r="ED47" i="3"/>
  <c r="ED54" i="3"/>
  <c r="ED49" i="3"/>
  <c r="ED23" i="3"/>
  <c r="ED22" i="3"/>
  <c r="ED27" i="3"/>
  <c r="ED33" i="3"/>
  <c r="ED32" i="3"/>
  <c r="ED31" i="3"/>
  <c r="ED30" i="3"/>
  <c r="ED28" i="3"/>
  <c r="ED25" i="3"/>
  <c r="ED21" i="3"/>
  <c r="ED19" i="3"/>
  <c r="ED18" i="3"/>
  <c r="ED17" i="3"/>
  <c r="ED16" i="3"/>
  <c r="ED15" i="3"/>
  <c r="ED14" i="3"/>
  <c r="ED13" i="3"/>
  <c r="ED12" i="3"/>
  <c r="ED11" i="3"/>
  <c r="ED10" i="3"/>
  <c r="ED9" i="3"/>
  <c r="ED26" i="3"/>
  <c r="G73" i="3"/>
  <c r="G72" i="3"/>
  <c r="G71" i="3"/>
  <c r="G70" i="3"/>
  <c r="G69" i="3"/>
  <c r="G68" i="3"/>
  <c r="G66" i="3"/>
  <c r="G65" i="3"/>
  <c r="G64" i="3"/>
  <c r="G63" i="3"/>
  <c r="G62" i="3"/>
  <c r="G59" i="3"/>
  <c r="G58" i="3"/>
  <c r="G57" i="3"/>
  <c r="G56" i="3"/>
  <c r="G55" i="3"/>
  <c r="G54" i="3"/>
  <c r="G53" i="3"/>
  <c r="G52" i="3"/>
  <c r="G49" i="3"/>
  <c r="G37" i="3"/>
  <c r="G36" i="3"/>
  <c r="G35" i="3"/>
  <c r="G34" i="3"/>
  <c r="G33" i="3"/>
  <c r="G32" i="3"/>
  <c r="G31" i="3"/>
  <c r="G30" i="3"/>
  <c r="G29" i="3"/>
  <c r="G23" i="3"/>
  <c r="G17" i="3"/>
  <c r="G16" i="3"/>
  <c r="G15" i="3"/>
  <c r="G14" i="3"/>
  <c r="G13" i="3"/>
  <c r="G12" i="3"/>
  <c r="G11" i="3"/>
  <c r="G10" i="3"/>
  <c r="M73" i="3"/>
  <c r="M69" i="3"/>
  <c r="M68" i="3"/>
  <c r="M72" i="3"/>
  <c r="M71" i="3"/>
  <c r="M70" i="3"/>
  <c r="M66" i="3"/>
  <c r="M65" i="3"/>
  <c r="M64" i="3"/>
  <c r="M63" i="3"/>
  <c r="M62" i="3"/>
  <c r="M59" i="3"/>
  <c r="M58" i="3"/>
  <c r="M57" i="3"/>
  <c r="M56" i="3"/>
  <c r="M55" i="3"/>
  <c r="M54" i="3"/>
  <c r="M53" i="3"/>
  <c r="M52" i="3"/>
  <c r="M49" i="3"/>
  <c r="M46" i="3"/>
  <c r="M44" i="3"/>
  <c r="M37" i="3"/>
  <c r="M36" i="3"/>
  <c r="M35" i="3"/>
  <c r="M34" i="3"/>
  <c r="M33" i="3"/>
  <c r="M32" i="3"/>
  <c r="M31" i="3"/>
  <c r="M30" i="3"/>
  <c r="M29" i="3"/>
  <c r="M27" i="3"/>
  <c r="M22" i="3"/>
  <c r="M19" i="3"/>
  <c r="M18" i="3"/>
  <c r="M17" i="3"/>
  <c r="M16" i="3"/>
  <c r="M15" i="3"/>
  <c r="M14" i="3"/>
  <c r="M13" i="3"/>
  <c r="M12" i="3"/>
  <c r="M11" i="3"/>
  <c r="M10" i="3"/>
  <c r="M9" i="3"/>
  <c r="S73" i="3"/>
  <c r="S72" i="3"/>
  <c r="S71" i="3"/>
  <c r="S70" i="3"/>
  <c r="S69" i="3"/>
  <c r="S68" i="3"/>
  <c r="S66" i="3"/>
  <c r="S65" i="3"/>
  <c r="S64" i="3"/>
  <c r="S63" i="3"/>
  <c r="S62" i="3"/>
  <c r="S59" i="3"/>
  <c r="S58" i="3"/>
  <c r="S57" i="3"/>
  <c r="S56" i="3"/>
  <c r="S55" i="3"/>
  <c r="S54" i="3"/>
  <c r="S53" i="3"/>
  <c r="S52" i="3"/>
  <c r="S49" i="3"/>
  <c r="S47" i="3"/>
  <c r="S46" i="3"/>
  <c r="S45" i="3"/>
  <c r="S44" i="3"/>
  <c r="S43" i="3"/>
  <c r="S42" i="3"/>
  <c r="S41" i="3"/>
  <c r="S40" i="3"/>
  <c r="S39" i="3"/>
  <c r="S38" i="3"/>
  <c r="S37" i="3"/>
  <c r="S36" i="3"/>
  <c r="S35" i="3"/>
  <c r="S34" i="3"/>
  <c r="S33" i="3"/>
  <c r="S32" i="3"/>
  <c r="S31" i="3"/>
  <c r="S30" i="3"/>
  <c r="S29" i="3"/>
  <c r="S28" i="3"/>
  <c r="S27" i="3"/>
  <c r="S26" i="3"/>
  <c r="S25" i="3"/>
  <c r="S24" i="3"/>
  <c r="S23" i="3"/>
  <c r="S22" i="3"/>
  <c r="S21" i="3"/>
  <c r="S19" i="3"/>
  <c r="S18" i="3"/>
  <c r="S17" i="3"/>
  <c r="S16" i="3"/>
  <c r="S15" i="3"/>
  <c r="S14" i="3"/>
  <c r="S13" i="3"/>
  <c r="S12" i="3"/>
  <c r="S11" i="3"/>
  <c r="S10" i="3"/>
  <c r="S9" i="3"/>
  <c r="Y73" i="3"/>
  <c r="Y69" i="3"/>
  <c r="Y68" i="3"/>
  <c r="Y72" i="3"/>
  <c r="Y71" i="3"/>
  <c r="Y70" i="3"/>
  <c r="Y66" i="3"/>
  <c r="Y65" i="3"/>
  <c r="Y64" i="3"/>
  <c r="Y63" i="3"/>
  <c r="Y62" i="3"/>
  <c r="Y59" i="3"/>
  <c r="Y58" i="3"/>
  <c r="Y57" i="3"/>
  <c r="Y56" i="3"/>
  <c r="Y55" i="3"/>
  <c r="Y54" i="3"/>
  <c r="Y53" i="3"/>
  <c r="Y52" i="3"/>
  <c r="Y49" i="3"/>
  <c r="Y45" i="3"/>
  <c r="Y43" i="3"/>
  <c r="Y41" i="3"/>
  <c r="Y40" i="3"/>
  <c r="Y39" i="3"/>
  <c r="Y38" i="3"/>
  <c r="Y37" i="3"/>
  <c r="Y36" i="3"/>
  <c r="Y35" i="3"/>
  <c r="Y34" i="3"/>
  <c r="Y33" i="3"/>
  <c r="Y32" i="3"/>
  <c r="Y31" i="3"/>
  <c r="Y30" i="3"/>
  <c r="Y28" i="3"/>
  <c r="Y25" i="3"/>
  <c r="Y24" i="3"/>
  <c r="Y21" i="3"/>
  <c r="Y18" i="3"/>
  <c r="Y17" i="3"/>
  <c r="Y16" i="3"/>
  <c r="Y15" i="3"/>
  <c r="Y14" i="3"/>
  <c r="Y13" i="3"/>
  <c r="Y12" i="3"/>
  <c r="Y11" i="3"/>
  <c r="Y10" i="3"/>
  <c r="Y9" i="3"/>
  <c r="AE73" i="3"/>
  <c r="AE72" i="3"/>
  <c r="AE71" i="3"/>
  <c r="AE70" i="3"/>
  <c r="AE69" i="3"/>
  <c r="AE68" i="3"/>
  <c r="AE65" i="3"/>
  <c r="AE64" i="3"/>
  <c r="AE66" i="3"/>
  <c r="AE63" i="3"/>
  <c r="AE62" i="3"/>
  <c r="AE59" i="3"/>
  <c r="AE58" i="3"/>
  <c r="AE57" i="3"/>
  <c r="AE56" i="3"/>
  <c r="AE55" i="3"/>
  <c r="AE54" i="3"/>
  <c r="AE53" i="3"/>
  <c r="AE52" i="3"/>
  <c r="AE49" i="3"/>
  <c r="AE47" i="3"/>
  <c r="AE46" i="3"/>
  <c r="AE39" i="3"/>
  <c r="AE38" i="3"/>
  <c r="AE36" i="3"/>
  <c r="AE45" i="3"/>
  <c r="AE42" i="3"/>
  <c r="AE43" i="3"/>
  <c r="AE40" i="3"/>
  <c r="AE31" i="3"/>
  <c r="AE44" i="3"/>
  <c r="AE28" i="3"/>
  <c r="AE41" i="3"/>
  <c r="AE27" i="3"/>
  <c r="AE25" i="3"/>
  <c r="AE22" i="3"/>
  <c r="AE21" i="3"/>
  <c r="AE19" i="3"/>
  <c r="AE18" i="3"/>
  <c r="AE17" i="3"/>
  <c r="AE16" i="3"/>
  <c r="AE15" i="3"/>
  <c r="AE14" i="3"/>
  <c r="AE13" i="3"/>
  <c r="AE12" i="3"/>
  <c r="AE11" i="3"/>
  <c r="AE10" i="3"/>
  <c r="AE9" i="3"/>
  <c r="AK73" i="3"/>
  <c r="AK69" i="3"/>
  <c r="AK68" i="3"/>
  <c r="AK72" i="3"/>
  <c r="AK71" i="3"/>
  <c r="AK70" i="3"/>
  <c r="AK65" i="3"/>
  <c r="AK64" i="3"/>
  <c r="AK66" i="3"/>
  <c r="AK63" i="3"/>
  <c r="AK62" i="3"/>
  <c r="AK59" i="3"/>
  <c r="AK58" i="3"/>
  <c r="AK57" i="3"/>
  <c r="AK56" i="3"/>
  <c r="AK55" i="3"/>
  <c r="AK54" i="3"/>
  <c r="AK53" i="3"/>
  <c r="AK52" i="3"/>
  <c r="AK49" i="3"/>
  <c r="AK47" i="3"/>
  <c r="AK46" i="3"/>
  <c r="AK45" i="3"/>
  <c r="AK44" i="3"/>
  <c r="AK43" i="3"/>
  <c r="AK42" i="3"/>
  <c r="AK41" i="3"/>
  <c r="AK40" i="3"/>
  <c r="AK39" i="3"/>
  <c r="AK38" i="3"/>
  <c r="AK37" i="3"/>
  <c r="AK36" i="3"/>
  <c r="AK35" i="3"/>
  <c r="AK33" i="3"/>
  <c r="AK32" i="3"/>
  <c r="AK31" i="3"/>
  <c r="AK30" i="3"/>
  <c r="AK29" i="3"/>
  <c r="AK34" i="3"/>
  <c r="AK28" i="3"/>
  <c r="AK27" i="3"/>
  <c r="AK26" i="3"/>
  <c r="AK25" i="3"/>
  <c r="AK24" i="3"/>
  <c r="AK23" i="3"/>
  <c r="AK22" i="3"/>
  <c r="AK21" i="3"/>
  <c r="AK19" i="3"/>
  <c r="AK18" i="3"/>
  <c r="AK17" i="3"/>
  <c r="AK16" i="3"/>
  <c r="AK15" i="3"/>
  <c r="AK14" i="3"/>
  <c r="AK13" i="3"/>
  <c r="AK12" i="3"/>
  <c r="AK11" i="3"/>
  <c r="AK10" i="3"/>
  <c r="AK9" i="3"/>
  <c r="AQ73" i="3"/>
  <c r="AQ72" i="3"/>
  <c r="AQ71" i="3"/>
  <c r="AQ70" i="3"/>
  <c r="AQ69" i="3"/>
  <c r="AQ68" i="3"/>
  <c r="AQ65" i="3"/>
  <c r="AQ64" i="3"/>
  <c r="AQ63" i="3"/>
  <c r="AQ66" i="3"/>
  <c r="AQ62" i="3"/>
  <c r="AQ59" i="3"/>
  <c r="AQ58" i="3"/>
  <c r="AQ57" i="3"/>
  <c r="AQ56" i="3"/>
  <c r="AQ55" i="3"/>
  <c r="AQ54" i="3"/>
  <c r="AQ53" i="3"/>
  <c r="AQ52" i="3"/>
  <c r="AQ49" i="3"/>
  <c r="AQ47" i="3"/>
  <c r="AQ46" i="3"/>
  <c r="AQ45" i="3"/>
  <c r="AQ44" i="3"/>
  <c r="AQ43" i="3"/>
  <c r="AQ42" i="3"/>
  <c r="AQ41" i="3"/>
  <c r="AQ40" i="3"/>
  <c r="AQ39" i="3"/>
  <c r="AQ38" i="3"/>
  <c r="AQ37" i="3"/>
  <c r="AQ36" i="3"/>
  <c r="AQ35" i="3"/>
  <c r="AQ34" i="3"/>
  <c r="AQ33" i="3"/>
  <c r="AQ32" i="3"/>
  <c r="AQ31" i="3"/>
  <c r="AQ30" i="3"/>
  <c r="AQ29" i="3"/>
  <c r="AQ28" i="3"/>
  <c r="AQ27" i="3"/>
  <c r="AQ26" i="3"/>
  <c r="AQ25" i="3"/>
  <c r="AQ24" i="3"/>
  <c r="AQ23" i="3"/>
  <c r="AQ22" i="3"/>
  <c r="AQ21" i="3"/>
  <c r="AQ19" i="3"/>
  <c r="AQ18" i="3"/>
  <c r="AQ17" i="3"/>
  <c r="AQ16" i="3"/>
  <c r="AQ15" i="3"/>
  <c r="AQ14" i="3"/>
  <c r="AQ13" i="3"/>
  <c r="AQ12" i="3"/>
  <c r="AQ11" i="3"/>
  <c r="AQ10" i="3"/>
  <c r="AQ9" i="3"/>
  <c r="BC73" i="3"/>
  <c r="BC72" i="3"/>
  <c r="BC69" i="3"/>
  <c r="BC68" i="3"/>
  <c r="BC71" i="3"/>
  <c r="BC70" i="3"/>
  <c r="BC65" i="3"/>
  <c r="BC64" i="3"/>
  <c r="BC63" i="3"/>
  <c r="BC62" i="3"/>
  <c r="BC59" i="3"/>
  <c r="BC58" i="3"/>
  <c r="BC57" i="3"/>
  <c r="BC56" i="3"/>
  <c r="BC55" i="3"/>
  <c r="BC66" i="3"/>
  <c r="BC54" i="3"/>
  <c r="BC53" i="3"/>
  <c r="BC52" i="3"/>
  <c r="BC49" i="3"/>
  <c r="BC47" i="3"/>
  <c r="BC46" i="3"/>
  <c r="BC45" i="3"/>
  <c r="BC44" i="3"/>
  <c r="BC43" i="3"/>
  <c r="BC42" i="3"/>
  <c r="BC41" i="3"/>
  <c r="BC40" i="3"/>
  <c r="BC39" i="3"/>
  <c r="BC38" i="3"/>
  <c r="BC37" i="3"/>
  <c r="BC36" i="3"/>
  <c r="BC35" i="3"/>
  <c r="BC34" i="3"/>
  <c r="BC33" i="3"/>
  <c r="BC32" i="3"/>
  <c r="BC31" i="3"/>
  <c r="BC30" i="3"/>
  <c r="BC29" i="3"/>
  <c r="BC28" i="3"/>
  <c r="BC27" i="3"/>
  <c r="BC26" i="3"/>
  <c r="BC21" i="3"/>
  <c r="BC19" i="3"/>
  <c r="BC18" i="3"/>
  <c r="BC17" i="3"/>
  <c r="BC16" i="3"/>
  <c r="BC15" i="3"/>
  <c r="BC14" i="3"/>
  <c r="BC13" i="3"/>
  <c r="BC12" i="3"/>
  <c r="BC11" i="3"/>
  <c r="BC10" i="3"/>
  <c r="BC9" i="3"/>
  <c r="BI73" i="3"/>
  <c r="BI72" i="3"/>
  <c r="BI71" i="3"/>
  <c r="BI70" i="3"/>
  <c r="BI69" i="3"/>
  <c r="BI68" i="3"/>
  <c r="BI66" i="3"/>
  <c r="BI65" i="3"/>
  <c r="BI64" i="3"/>
  <c r="BI63" i="3"/>
  <c r="BI62" i="3"/>
  <c r="BI59" i="3"/>
  <c r="BI58" i="3"/>
  <c r="BI57" i="3"/>
  <c r="BI56" i="3"/>
  <c r="BI55" i="3"/>
  <c r="BI54" i="3"/>
  <c r="BI53" i="3"/>
  <c r="BI52" i="3"/>
  <c r="BI49" i="3"/>
  <c r="BI47" i="3"/>
  <c r="BI45" i="3"/>
  <c r="BI43" i="3"/>
  <c r="BI42" i="3"/>
  <c r="BI41" i="3"/>
  <c r="BI40" i="3"/>
  <c r="BI39" i="3"/>
  <c r="BI38" i="3"/>
  <c r="BI37" i="3"/>
  <c r="BI36" i="3"/>
  <c r="BI35" i="3"/>
  <c r="BI34" i="3"/>
  <c r="BI33" i="3"/>
  <c r="BI32" i="3"/>
  <c r="BI31" i="3"/>
  <c r="BI30" i="3"/>
  <c r="BI29" i="3"/>
  <c r="BI28" i="3"/>
  <c r="BI27" i="3"/>
  <c r="BI25" i="3"/>
  <c r="BI24" i="3"/>
  <c r="BI23" i="3"/>
  <c r="BI21" i="3"/>
  <c r="BI18" i="3"/>
  <c r="BI17" i="3"/>
  <c r="BI16" i="3"/>
  <c r="BI15" i="3"/>
  <c r="BI14" i="3"/>
  <c r="BI13" i="3"/>
  <c r="BI12" i="3"/>
  <c r="BI11" i="3"/>
  <c r="BI10" i="3"/>
  <c r="BI9" i="3"/>
  <c r="BO73" i="3"/>
  <c r="BO72" i="3"/>
  <c r="BO68" i="3"/>
  <c r="BO71" i="3"/>
  <c r="BO70" i="3"/>
  <c r="BO69" i="3"/>
  <c r="BO66" i="3"/>
  <c r="BO65" i="3"/>
  <c r="BO64" i="3"/>
  <c r="BO63" i="3"/>
  <c r="BO62" i="3"/>
  <c r="BO59" i="3"/>
  <c r="BO58" i="3"/>
  <c r="BO57" i="3"/>
  <c r="BO56" i="3"/>
  <c r="BO55" i="3"/>
  <c r="BO54" i="3"/>
  <c r="BO53" i="3"/>
  <c r="BO52" i="3"/>
  <c r="BO49" i="3"/>
  <c r="BO47" i="3"/>
  <c r="BO45" i="3"/>
  <c r="BO43" i="3"/>
  <c r="BO42" i="3"/>
  <c r="BO41" i="3"/>
  <c r="BO40" i="3"/>
  <c r="BO39" i="3"/>
  <c r="BO38" i="3"/>
  <c r="BO37" i="3"/>
  <c r="BO36" i="3"/>
  <c r="BO35" i="3"/>
  <c r="BO34" i="3"/>
  <c r="BO33" i="3"/>
  <c r="BO32" i="3"/>
  <c r="BO31" i="3"/>
  <c r="BO30" i="3"/>
  <c r="BO29" i="3"/>
  <c r="BO28" i="3"/>
  <c r="BO25" i="3"/>
  <c r="BO24" i="3"/>
  <c r="BO23" i="3"/>
  <c r="BO21" i="3"/>
  <c r="BO18" i="3"/>
  <c r="BO17" i="3"/>
  <c r="BO16" i="3"/>
  <c r="BO15" i="3"/>
  <c r="BO14" i="3"/>
  <c r="BO13" i="3"/>
  <c r="BO12" i="3"/>
  <c r="BO11" i="3"/>
  <c r="BO10" i="3"/>
  <c r="BO9" i="3"/>
  <c r="BX73" i="3"/>
  <c r="BX72" i="3"/>
  <c r="BX71" i="3"/>
  <c r="BX70" i="3"/>
  <c r="BX69" i="3"/>
  <c r="BX68" i="3"/>
  <c r="BX65" i="3"/>
  <c r="BX64" i="3"/>
  <c r="BX63" i="3"/>
  <c r="BX66" i="3"/>
  <c r="BX62" i="3"/>
  <c r="BX59" i="3"/>
  <c r="BX58" i="3"/>
  <c r="BX57" i="3"/>
  <c r="BX56" i="3"/>
  <c r="BX55" i="3"/>
  <c r="BX54" i="3"/>
  <c r="BX53" i="3"/>
  <c r="BX52" i="3"/>
  <c r="BX49" i="3"/>
  <c r="BX47" i="3"/>
  <c r="BX46" i="3"/>
  <c r="BX39" i="3"/>
  <c r="BX38" i="3"/>
  <c r="BX37" i="3"/>
  <c r="BX36" i="3"/>
  <c r="BX35" i="3"/>
  <c r="BX45" i="3"/>
  <c r="BX42" i="3"/>
  <c r="BX43" i="3"/>
  <c r="BX40" i="3"/>
  <c r="BX33" i="3"/>
  <c r="BX32" i="3"/>
  <c r="BX31" i="3"/>
  <c r="BX30" i="3"/>
  <c r="BX29" i="3"/>
  <c r="BX44" i="3"/>
  <c r="BX41" i="3"/>
  <c r="BX34" i="3"/>
  <c r="BX28" i="3"/>
  <c r="BX26" i="3"/>
  <c r="BX27" i="3"/>
  <c r="BX21" i="3"/>
  <c r="BX19" i="3"/>
  <c r="BX18" i="3"/>
  <c r="BX17" i="3"/>
  <c r="BX16" i="3"/>
  <c r="BX15" i="3"/>
  <c r="BX14" i="3"/>
  <c r="BX13" i="3"/>
  <c r="BX12" i="3"/>
  <c r="BX11" i="3"/>
  <c r="BX10" i="3"/>
  <c r="BX9" i="3"/>
  <c r="CD73" i="3"/>
  <c r="CD72" i="3"/>
  <c r="CD68" i="3"/>
  <c r="CD71" i="3"/>
  <c r="CD70" i="3"/>
  <c r="CD69" i="3"/>
  <c r="CD65" i="3"/>
  <c r="CD64" i="3"/>
  <c r="CD63" i="3"/>
  <c r="CD66" i="3"/>
  <c r="CD62" i="3"/>
  <c r="CD59" i="3"/>
  <c r="CD58" i="3"/>
  <c r="CD57" i="3"/>
  <c r="CD56" i="3"/>
  <c r="CD55" i="3"/>
  <c r="CD54" i="3"/>
  <c r="CD53" i="3"/>
  <c r="CD52" i="3"/>
  <c r="CD49" i="3"/>
  <c r="CD47" i="3"/>
  <c r="CD46" i="3"/>
  <c r="CD45" i="3"/>
  <c r="CD44" i="3"/>
  <c r="CD43" i="3"/>
  <c r="CD42" i="3"/>
  <c r="CD41" i="3"/>
  <c r="CD40" i="3"/>
  <c r="CD39" i="3"/>
  <c r="CD38" i="3"/>
  <c r="CD37" i="3"/>
  <c r="CD36" i="3"/>
  <c r="CD35" i="3"/>
  <c r="CD33" i="3"/>
  <c r="CD32" i="3"/>
  <c r="CD31" i="3"/>
  <c r="CD30" i="3"/>
  <c r="CD29" i="3"/>
  <c r="CD28" i="3"/>
  <c r="CD27" i="3"/>
  <c r="CD26" i="3"/>
  <c r="CD25" i="3"/>
  <c r="CD34" i="3"/>
  <c r="CD24" i="3"/>
  <c r="CD23" i="3"/>
  <c r="CD22" i="3"/>
  <c r="CD21" i="3"/>
  <c r="CD19" i="3"/>
  <c r="CD18" i="3"/>
  <c r="CD17" i="3"/>
  <c r="CD16" i="3"/>
  <c r="CD15" i="3"/>
  <c r="CD14" i="3"/>
  <c r="CD13" i="3"/>
  <c r="CD12" i="3"/>
  <c r="CD11" i="3"/>
  <c r="CD10" i="3"/>
  <c r="CD9" i="3"/>
  <c r="CJ73" i="3"/>
  <c r="CJ72" i="3"/>
  <c r="CJ71" i="3"/>
  <c r="CJ70" i="3"/>
  <c r="CJ69" i="3"/>
  <c r="CJ68" i="3"/>
  <c r="CJ65" i="3"/>
  <c r="CJ64" i="3"/>
  <c r="CJ63" i="3"/>
  <c r="CJ66" i="3"/>
  <c r="CJ62" i="3"/>
  <c r="CJ59" i="3"/>
  <c r="CJ58" i="3"/>
  <c r="CJ57" i="3"/>
  <c r="CJ56" i="3"/>
  <c r="CJ55" i="3"/>
  <c r="CJ54" i="3"/>
  <c r="CJ53" i="3"/>
  <c r="CJ52" i="3"/>
  <c r="CJ49" i="3"/>
  <c r="CJ47" i="3"/>
  <c r="CJ46" i="3"/>
  <c r="CJ45" i="3"/>
  <c r="CJ44" i="3"/>
  <c r="CJ43" i="3"/>
  <c r="CJ42" i="3"/>
  <c r="CJ41" i="3"/>
  <c r="CJ40" i="3"/>
  <c r="CJ39" i="3"/>
  <c r="CJ38" i="3"/>
  <c r="CJ37" i="3"/>
  <c r="CJ36" i="3"/>
  <c r="CJ35" i="3"/>
  <c r="CJ34" i="3"/>
  <c r="CJ33" i="3"/>
  <c r="CJ32" i="3"/>
  <c r="CJ31" i="3"/>
  <c r="CJ30" i="3"/>
  <c r="CJ29" i="3"/>
  <c r="CJ28" i="3"/>
  <c r="CJ27" i="3"/>
  <c r="CJ26" i="3"/>
  <c r="CJ25" i="3"/>
  <c r="CJ24" i="3"/>
  <c r="CJ23" i="3"/>
  <c r="CJ22" i="3"/>
  <c r="CJ21" i="3"/>
  <c r="CJ19" i="3"/>
  <c r="CJ18" i="3"/>
  <c r="CJ17" i="3"/>
  <c r="CJ16" i="3"/>
  <c r="CJ15" i="3"/>
  <c r="CJ14" i="3"/>
  <c r="CJ13" i="3"/>
  <c r="CJ12" i="3"/>
  <c r="CJ11" i="3"/>
  <c r="CJ10" i="3"/>
  <c r="CJ9" i="3"/>
  <c r="CP73" i="3"/>
  <c r="CP72" i="3"/>
  <c r="CP68" i="3"/>
  <c r="CP71" i="3"/>
  <c r="CP70" i="3"/>
  <c r="CP69" i="3"/>
  <c r="CP65" i="3"/>
  <c r="CP64" i="3"/>
  <c r="CP63" i="3"/>
  <c r="CP62" i="3"/>
  <c r="CP59" i="3"/>
  <c r="CP58" i="3"/>
  <c r="CP57" i="3"/>
  <c r="CP56" i="3"/>
  <c r="CP55" i="3"/>
  <c r="CP66" i="3"/>
  <c r="CP54" i="3"/>
  <c r="CP53" i="3"/>
  <c r="CP52" i="3"/>
  <c r="CP49" i="3"/>
  <c r="CP47" i="3"/>
  <c r="CP46" i="3"/>
  <c r="CP45" i="3"/>
  <c r="CP44" i="3"/>
  <c r="CP43" i="3"/>
  <c r="CP42" i="3"/>
  <c r="CP41" i="3"/>
  <c r="CP40" i="3"/>
  <c r="CP39" i="3"/>
  <c r="CP38" i="3"/>
  <c r="CP37" i="3"/>
  <c r="CP36" i="3"/>
  <c r="CP35" i="3"/>
  <c r="CP34" i="3"/>
  <c r="CP33" i="3"/>
  <c r="CP32" i="3"/>
  <c r="CP31" i="3"/>
  <c r="CP30" i="3"/>
  <c r="CP29" i="3"/>
  <c r="CP26" i="3"/>
  <c r="CP28" i="3"/>
  <c r="CP25" i="3"/>
  <c r="CP21" i="3"/>
  <c r="CP19" i="3"/>
  <c r="CP18" i="3"/>
  <c r="CP17" i="3"/>
  <c r="CP16" i="3"/>
  <c r="CP15" i="3"/>
  <c r="CP14" i="3"/>
  <c r="CP13" i="3"/>
  <c r="CP12" i="3"/>
  <c r="CP11" i="3"/>
  <c r="CP10" i="3"/>
  <c r="CP9" i="3"/>
  <c r="CV73" i="3"/>
  <c r="CV72" i="3"/>
  <c r="CV71" i="3"/>
  <c r="CV70" i="3"/>
  <c r="CV69" i="3"/>
  <c r="CV68" i="3"/>
  <c r="CV66" i="3"/>
  <c r="CV65" i="3"/>
  <c r="CV64" i="3"/>
  <c r="CV63" i="3"/>
  <c r="CV62" i="3"/>
  <c r="CV59" i="3"/>
  <c r="CV58" i="3"/>
  <c r="CV57" i="3"/>
  <c r="CV56" i="3"/>
  <c r="CV55" i="3"/>
  <c r="CV54" i="3"/>
  <c r="CV53" i="3"/>
  <c r="CV52" i="3"/>
  <c r="CV49" i="3"/>
  <c r="CV47" i="3"/>
  <c r="CV46" i="3"/>
  <c r="CV45" i="3"/>
  <c r="CV44" i="3"/>
  <c r="CV43" i="3"/>
  <c r="CV42" i="3"/>
  <c r="CV41" i="3"/>
  <c r="CV40" i="3"/>
  <c r="CV39" i="3"/>
  <c r="CV38" i="3"/>
  <c r="CV37" i="3"/>
  <c r="CV36" i="3"/>
  <c r="CV35" i="3"/>
  <c r="CV33" i="3"/>
  <c r="CV32" i="3"/>
  <c r="CV31" i="3"/>
  <c r="CV30" i="3"/>
  <c r="CV29" i="3"/>
  <c r="CV34" i="3"/>
  <c r="CV28" i="3"/>
  <c r="CV26" i="3"/>
  <c r="CV24" i="3"/>
  <c r="CV23" i="3"/>
  <c r="CV21" i="3"/>
  <c r="CV18" i="3"/>
  <c r="CV17" i="3"/>
  <c r="CV16" i="3"/>
  <c r="CV15" i="3"/>
  <c r="CV14" i="3"/>
  <c r="CV13" i="3"/>
  <c r="CV12" i="3"/>
  <c r="CV11" i="3"/>
  <c r="CV10" i="3"/>
  <c r="CV9" i="3"/>
  <c r="DB73" i="3"/>
  <c r="DB72" i="3"/>
  <c r="DB68" i="3"/>
  <c r="DB66" i="3"/>
  <c r="DB71" i="3"/>
  <c r="DB70" i="3"/>
  <c r="DB69" i="3"/>
  <c r="DB65" i="3"/>
  <c r="DB64" i="3"/>
  <c r="DB63" i="3"/>
  <c r="DB62" i="3"/>
  <c r="DB59" i="3"/>
  <c r="DB58" i="3"/>
  <c r="DB57" i="3"/>
  <c r="DB56" i="3"/>
  <c r="DB55" i="3"/>
  <c r="DB54" i="3"/>
  <c r="DB53" i="3"/>
  <c r="DB52" i="3"/>
  <c r="DB49" i="3"/>
  <c r="DB47" i="3"/>
  <c r="DB46" i="3"/>
  <c r="DB45" i="3"/>
  <c r="DB44" i="3"/>
  <c r="DB43" i="3"/>
  <c r="DB42" i="3"/>
  <c r="DB41" i="3"/>
  <c r="DB40" i="3"/>
  <c r="DB39" i="3"/>
  <c r="DB38" i="3"/>
  <c r="DB37" i="3"/>
  <c r="DB36" i="3"/>
  <c r="DB35" i="3"/>
  <c r="DB34" i="3"/>
  <c r="DB33" i="3"/>
  <c r="DB32" i="3"/>
  <c r="DB31" i="3"/>
  <c r="DB30" i="3"/>
  <c r="DB29" i="3"/>
  <c r="DB28" i="3"/>
  <c r="DB27" i="3"/>
  <c r="DB26" i="3"/>
  <c r="DB25" i="3"/>
  <c r="DB24" i="3"/>
  <c r="DB23" i="3"/>
  <c r="DB22" i="3"/>
  <c r="DB21" i="3"/>
  <c r="DB19" i="3"/>
  <c r="DB18" i="3"/>
  <c r="DB17" i="3"/>
  <c r="DB16" i="3"/>
  <c r="DB15" i="3"/>
  <c r="DB14" i="3"/>
  <c r="DB13" i="3"/>
  <c r="DB12" i="3"/>
  <c r="DB11" i="3"/>
  <c r="DB10" i="3"/>
  <c r="DB9" i="3"/>
  <c r="DH73" i="3"/>
  <c r="DH72" i="3"/>
  <c r="DH71" i="3"/>
  <c r="DH70" i="3"/>
  <c r="DH69" i="3"/>
  <c r="DH68" i="3"/>
  <c r="DH66" i="3"/>
  <c r="DH65" i="3"/>
  <c r="DH64" i="3"/>
  <c r="DH63" i="3"/>
  <c r="DH62" i="3"/>
  <c r="DH59" i="3"/>
  <c r="DH58" i="3"/>
  <c r="DH57" i="3"/>
  <c r="DH56" i="3"/>
  <c r="DH55" i="3"/>
  <c r="DH54" i="3"/>
  <c r="DH53" i="3"/>
  <c r="DH52" i="3"/>
  <c r="DH49" i="3"/>
  <c r="DH47" i="3"/>
  <c r="DH46" i="3"/>
  <c r="DH39" i="3"/>
  <c r="DH38" i="3"/>
  <c r="DH37" i="3"/>
  <c r="DH36" i="3"/>
  <c r="DH35" i="3"/>
  <c r="DH43" i="3"/>
  <c r="DH40" i="3"/>
  <c r="DH34" i="3"/>
  <c r="DH44" i="3"/>
  <c r="DH41" i="3"/>
  <c r="DH33" i="3"/>
  <c r="DH32" i="3"/>
  <c r="DH31" i="3"/>
  <c r="DH30" i="3"/>
  <c r="DH29" i="3"/>
  <c r="DH45" i="3"/>
  <c r="DH28" i="3"/>
  <c r="DH42" i="3"/>
  <c r="DH25" i="3"/>
  <c r="DH26" i="3"/>
  <c r="DH21" i="3"/>
  <c r="DH19" i="3"/>
  <c r="DH18" i="3"/>
  <c r="DH17" i="3"/>
  <c r="DH16" i="3"/>
  <c r="DH15" i="3"/>
  <c r="DH14" i="3"/>
  <c r="DH13" i="3"/>
  <c r="DH12" i="3"/>
  <c r="DH11" i="3"/>
  <c r="DH10" i="3"/>
  <c r="DH9" i="3"/>
  <c r="DN73" i="3"/>
  <c r="DN72" i="3"/>
  <c r="DN68" i="3"/>
  <c r="DN66" i="3"/>
  <c r="DN71" i="3"/>
  <c r="DN70" i="3"/>
  <c r="DN69" i="3"/>
  <c r="DN65" i="3"/>
  <c r="DN64" i="3"/>
  <c r="DN63" i="3"/>
  <c r="DN62" i="3"/>
  <c r="DN59" i="3"/>
  <c r="DN58" i="3"/>
  <c r="DN57" i="3"/>
  <c r="DN56" i="3"/>
  <c r="DN55" i="3"/>
  <c r="DN54" i="3"/>
  <c r="DN53" i="3"/>
  <c r="DN52" i="3"/>
  <c r="DN49" i="3"/>
  <c r="DN47" i="3"/>
  <c r="DN46" i="3"/>
  <c r="DN45" i="3"/>
  <c r="DN44" i="3"/>
  <c r="DN43" i="3"/>
  <c r="DN42" i="3"/>
  <c r="DN41" i="3"/>
  <c r="DN40" i="3"/>
  <c r="DN39" i="3"/>
  <c r="DN38" i="3"/>
  <c r="DN37" i="3"/>
  <c r="DN36" i="3"/>
  <c r="DN35" i="3"/>
  <c r="DN33" i="3"/>
  <c r="DN32" i="3"/>
  <c r="DN31" i="3"/>
  <c r="DN30" i="3"/>
  <c r="DN29" i="3"/>
  <c r="DN34" i="3"/>
  <c r="DN28" i="3"/>
  <c r="DN27" i="3"/>
  <c r="DN26" i="3"/>
  <c r="DN25" i="3"/>
  <c r="DN24" i="3"/>
  <c r="DN23" i="3"/>
  <c r="DN22" i="3"/>
  <c r="DN21" i="3"/>
  <c r="DN19" i="3"/>
  <c r="DN18" i="3"/>
  <c r="DN17" i="3"/>
  <c r="DN16" i="3"/>
  <c r="DN15" i="3"/>
  <c r="DN14" i="3"/>
  <c r="DN13" i="3"/>
  <c r="DN12" i="3"/>
  <c r="DN11" i="3"/>
  <c r="DN10" i="3"/>
  <c r="DN9" i="3"/>
  <c r="DT73" i="3"/>
  <c r="DT72" i="3"/>
  <c r="DT71" i="3"/>
  <c r="DT70" i="3"/>
  <c r="DT69" i="3"/>
  <c r="DT68" i="3"/>
  <c r="DT66" i="3"/>
  <c r="DT65" i="3"/>
  <c r="DT64" i="3"/>
  <c r="DT63" i="3"/>
  <c r="DT62" i="3"/>
  <c r="DT59" i="3"/>
  <c r="DT58" i="3"/>
  <c r="DT57" i="3"/>
  <c r="DT56" i="3"/>
  <c r="DT55" i="3"/>
  <c r="DT54" i="3"/>
  <c r="DT53" i="3"/>
  <c r="DT52" i="3"/>
  <c r="DT49" i="3"/>
  <c r="DT47" i="3"/>
  <c r="DT46" i="3"/>
  <c r="DT45" i="3"/>
  <c r="DT44" i="3"/>
  <c r="DT43" i="3"/>
  <c r="DT42" i="3"/>
  <c r="DT41" i="3"/>
  <c r="DT40" i="3"/>
  <c r="DT39" i="3"/>
  <c r="DT38" i="3"/>
  <c r="DT37" i="3"/>
  <c r="DT36" i="3"/>
  <c r="DT35" i="3"/>
  <c r="DT34" i="3"/>
  <c r="DT33" i="3"/>
  <c r="DT32" i="3"/>
  <c r="DT31" i="3"/>
  <c r="DT30" i="3"/>
  <c r="DT29" i="3"/>
  <c r="DT28" i="3"/>
  <c r="DT27" i="3"/>
  <c r="DT26" i="3"/>
  <c r="DT25" i="3"/>
  <c r="DT24" i="3"/>
  <c r="DT23" i="3"/>
  <c r="DT22" i="3"/>
  <c r="DT21" i="3"/>
  <c r="DT19" i="3"/>
  <c r="DT18" i="3"/>
  <c r="DT17" i="3"/>
  <c r="DT16" i="3"/>
  <c r="DT15" i="3"/>
  <c r="DT14" i="3"/>
  <c r="DT13" i="3"/>
  <c r="DT12" i="3"/>
  <c r="DT11" i="3"/>
  <c r="DT10" i="3"/>
  <c r="DT9" i="3"/>
  <c r="DZ73" i="3"/>
  <c r="DZ72" i="3"/>
  <c r="DZ68" i="3"/>
  <c r="DZ66" i="3"/>
  <c r="DZ71" i="3"/>
  <c r="DZ70" i="3"/>
  <c r="DZ69" i="3"/>
  <c r="DZ65" i="3"/>
  <c r="DZ64" i="3"/>
  <c r="DZ63" i="3"/>
  <c r="DZ62" i="3"/>
  <c r="DZ59" i="3"/>
  <c r="DZ58" i="3"/>
  <c r="DZ57" i="3"/>
  <c r="DZ56" i="3"/>
  <c r="DZ55" i="3"/>
  <c r="DZ54" i="3"/>
  <c r="DZ53" i="3"/>
  <c r="DZ52" i="3"/>
  <c r="DZ49" i="3"/>
  <c r="DZ47" i="3"/>
  <c r="DZ46" i="3"/>
  <c r="DZ45" i="3"/>
  <c r="DZ44" i="3"/>
  <c r="DZ43" i="3"/>
  <c r="DZ42" i="3"/>
  <c r="DZ41" i="3"/>
  <c r="DZ40" i="3"/>
  <c r="DZ38" i="3"/>
  <c r="DZ37" i="3"/>
  <c r="DZ36" i="3"/>
  <c r="DZ35" i="3"/>
  <c r="DZ34" i="3"/>
  <c r="DZ39" i="3"/>
  <c r="DZ33" i="3"/>
  <c r="DZ32" i="3"/>
  <c r="DZ31" i="3"/>
  <c r="DZ30" i="3"/>
  <c r="DZ29" i="3"/>
  <c r="DZ28" i="3"/>
  <c r="DZ25" i="3"/>
  <c r="DZ27" i="3"/>
  <c r="DZ24" i="3"/>
  <c r="DZ21" i="3"/>
  <c r="DZ19" i="3"/>
  <c r="DZ18" i="3"/>
  <c r="DZ17" i="3"/>
  <c r="DZ16" i="3"/>
  <c r="DZ15" i="3"/>
  <c r="DZ14" i="3"/>
  <c r="DZ13" i="3"/>
  <c r="DZ12" i="3"/>
  <c r="DZ11" i="3"/>
  <c r="DZ10" i="3"/>
  <c r="DZ9" i="3"/>
  <c r="EF73" i="3"/>
  <c r="EF72" i="3"/>
  <c r="EF71" i="3"/>
  <c r="EF70" i="3"/>
  <c r="EF69" i="3"/>
  <c r="EF68" i="3"/>
  <c r="EF66" i="3"/>
  <c r="EF65" i="3"/>
  <c r="EF64" i="3"/>
  <c r="EF63" i="3"/>
  <c r="EF62" i="3"/>
  <c r="EF59" i="3"/>
  <c r="EF58" i="3"/>
  <c r="EF57" i="3"/>
  <c r="EF56" i="3"/>
  <c r="EF55" i="3"/>
  <c r="EF54" i="3"/>
  <c r="EF53" i="3"/>
  <c r="EF52" i="3"/>
  <c r="EF49" i="3"/>
  <c r="EF47" i="3"/>
  <c r="EF46" i="3"/>
  <c r="EF39" i="3"/>
  <c r="EF45" i="3"/>
  <c r="EF44" i="3"/>
  <c r="EF43" i="3"/>
  <c r="EF42" i="3"/>
  <c r="EF41" i="3"/>
  <c r="EF40" i="3"/>
  <c r="EF38" i="3"/>
  <c r="EF36" i="3"/>
  <c r="EF35" i="3"/>
  <c r="EF31" i="3"/>
  <c r="EF30" i="3"/>
  <c r="EF34" i="3"/>
  <c r="EF28" i="3"/>
  <c r="EF27" i="3"/>
  <c r="EF26" i="3"/>
  <c r="EF25" i="3"/>
  <c r="EF24" i="3"/>
  <c r="EF23" i="3"/>
  <c r="EF22" i="3"/>
  <c r="EF21" i="3"/>
  <c r="EF19" i="3"/>
  <c r="EF18" i="3"/>
  <c r="EF17" i="3"/>
  <c r="EF16" i="3"/>
  <c r="EF15" i="3"/>
  <c r="EF14" i="3"/>
  <c r="EF13" i="3"/>
  <c r="EF12" i="3"/>
  <c r="EF11" i="3"/>
  <c r="EF10" i="3"/>
  <c r="EF9" i="3"/>
  <c r="EL73" i="3"/>
  <c r="EL72" i="3"/>
  <c r="EL68" i="3"/>
  <c r="EL66" i="3"/>
  <c r="EL71" i="3"/>
  <c r="EL70" i="3"/>
  <c r="EL69" i="3"/>
  <c r="EL65" i="3"/>
  <c r="EL64" i="3"/>
  <c r="EL63" i="3"/>
  <c r="EL62" i="3"/>
  <c r="EL59" i="3"/>
  <c r="EL58" i="3"/>
  <c r="EL57" i="3"/>
  <c r="EL56" i="3"/>
  <c r="EL55" i="3"/>
  <c r="EL54" i="3"/>
  <c r="EL53" i="3"/>
  <c r="EL52" i="3"/>
  <c r="EL49" i="3"/>
  <c r="EL47" i="3"/>
  <c r="EL46" i="3"/>
  <c r="EL45" i="3"/>
  <c r="EL44" i="3"/>
  <c r="EL43" i="3"/>
  <c r="EL42" i="3"/>
  <c r="EL41" i="3"/>
  <c r="EL40" i="3"/>
  <c r="EL39" i="3"/>
  <c r="EL38" i="3"/>
  <c r="EL37" i="3"/>
  <c r="EL36" i="3"/>
  <c r="EL35" i="3"/>
  <c r="EL34" i="3"/>
  <c r="EL33" i="3"/>
  <c r="EL32" i="3"/>
  <c r="EL31" i="3"/>
  <c r="EL30" i="3"/>
  <c r="EL29" i="3"/>
  <c r="EL28" i="3"/>
  <c r="EL27" i="3"/>
  <c r="EL26" i="3"/>
  <c r="EL25" i="3"/>
  <c r="EL24" i="3"/>
  <c r="EL23" i="3"/>
  <c r="EL22" i="3"/>
  <c r="EL21" i="3"/>
  <c r="EL19" i="3"/>
  <c r="EL18" i="3"/>
  <c r="EL17" i="3"/>
  <c r="EL16" i="3"/>
  <c r="EL15" i="3"/>
  <c r="EL14" i="3"/>
  <c r="EL13" i="3"/>
  <c r="EL12" i="3"/>
  <c r="EL11" i="3"/>
  <c r="EL10" i="3"/>
  <c r="EL9" i="3"/>
  <c r="ER73" i="3"/>
  <c r="ER72" i="3"/>
  <c r="ER71" i="3"/>
  <c r="ER70" i="3"/>
  <c r="ER69" i="3"/>
  <c r="ER68" i="3"/>
  <c r="ER66" i="3"/>
  <c r="ER65" i="3"/>
  <c r="ER64" i="3"/>
  <c r="ER63" i="3"/>
  <c r="ER62" i="3"/>
  <c r="ER59" i="3"/>
  <c r="ER58" i="3"/>
  <c r="ER57" i="3"/>
  <c r="ER56" i="3"/>
  <c r="ER55" i="3"/>
  <c r="ER54" i="3"/>
  <c r="ER53" i="3"/>
  <c r="ER52" i="3"/>
  <c r="ER49" i="3"/>
  <c r="ER47" i="3"/>
  <c r="ER46" i="3"/>
  <c r="ER39" i="3"/>
  <c r="ER38" i="3"/>
  <c r="ER37" i="3"/>
  <c r="ER36" i="3"/>
  <c r="ER35" i="3"/>
  <c r="ER43" i="3"/>
  <c r="ER40" i="3"/>
  <c r="ER44" i="3"/>
  <c r="ER41" i="3"/>
  <c r="ER34" i="3"/>
  <c r="ER33" i="3"/>
  <c r="ER32" i="3"/>
  <c r="ER31" i="3"/>
  <c r="ER30" i="3"/>
  <c r="ER29" i="3"/>
  <c r="ER28" i="3"/>
  <c r="ER45" i="3"/>
  <c r="ER42" i="3"/>
  <c r="ER27" i="3"/>
  <c r="ER24" i="3"/>
  <c r="ER25" i="3"/>
  <c r="ER21" i="3"/>
  <c r="ER19" i="3"/>
  <c r="ER18" i="3"/>
  <c r="ER17" i="3"/>
  <c r="ER16" i="3"/>
  <c r="ER15" i="3"/>
  <c r="ER14" i="3"/>
  <c r="ER13" i="3"/>
  <c r="ER12" i="3"/>
  <c r="ER11" i="3"/>
  <c r="ER10" i="3"/>
  <c r="ER9" i="3"/>
  <c r="EX73" i="3"/>
  <c r="EX72" i="3"/>
  <c r="EX68" i="3"/>
  <c r="EX66" i="3"/>
  <c r="EX71" i="3"/>
  <c r="EX70" i="3"/>
  <c r="EX69" i="3"/>
  <c r="EX65" i="3"/>
  <c r="EX64" i="3"/>
  <c r="EX63" i="3"/>
  <c r="EX62" i="3"/>
  <c r="EX59" i="3"/>
  <c r="EX58" i="3"/>
  <c r="EX57" i="3"/>
  <c r="EX56" i="3"/>
  <c r="EX55" i="3"/>
  <c r="EX54" i="3"/>
  <c r="EX53" i="3"/>
  <c r="EX52" i="3"/>
  <c r="EX49" i="3"/>
  <c r="EX47" i="3"/>
  <c r="EX46" i="3"/>
  <c r="EX39" i="3"/>
  <c r="EX45" i="3"/>
  <c r="EX44" i="3"/>
  <c r="EX43" i="3"/>
  <c r="EX42" i="3"/>
  <c r="EX41" i="3"/>
  <c r="EX40" i="3"/>
  <c r="EX38" i="3"/>
  <c r="EX37" i="3"/>
  <c r="EX36" i="3"/>
  <c r="EX35" i="3"/>
  <c r="EX33" i="3"/>
  <c r="EX32" i="3"/>
  <c r="EX31" i="3"/>
  <c r="EX30" i="3"/>
  <c r="EX29" i="3"/>
  <c r="EX28" i="3"/>
  <c r="EX34" i="3"/>
  <c r="EX27" i="3"/>
  <c r="EX26" i="3"/>
  <c r="EX25" i="3"/>
  <c r="EX24" i="3"/>
  <c r="EX23" i="3"/>
  <c r="EX22" i="3"/>
  <c r="EX21" i="3"/>
  <c r="EX19" i="3"/>
  <c r="EX18" i="3"/>
  <c r="EX17" i="3"/>
  <c r="EX16" i="3"/>
  <c r="EX15" i="3"/>
  <c r="EX14" i="3"/>
  <c r="EX13" i="3"/>
  <c r="EX12" i="3"/>
  <c r="EX11" i="3"/>
  <c r="EX10" i="3"/>
  <c r="EX9" i="3"/>
  <c r="G9" i="3"/>
  <c r="O9" i="3"/>
  <c r="AA9" i="3"/>
  <c r="AM9" i="3"/>
  <c r="BE9" i="3"/>
  <c r="BT9" i="3"/>
  <c r="CF9" i="3"/>
  <c r="CR9" i="3"/>
  <c r="DD9" i="3"/>
  <c r="DV9" i="3"/>
  <c r="EN9" i="3"/>
  <c r="I10" i="3"/>
  <c r="AA10" i="3"/>
  <c r="AY10" i="3"/>
  <c r="BT10" i="3"/>
  <c r="CL10" i="3"/>
  <c r="DD10" i="3"/>
  <c r="DV10" i="3"/>
  <c r="EN10" i="3"/>
  <c r="I11" i="3"/>
  <c r="AA11" i="3"/>
  <c r="AY11" i="3"/>
  <c r="BT11" i="3"/>
  <c r="CL11" i="3"/>
  <c r="DD11" i="3"/>
  <c r="DV11" i="3"/>
  <c r="EN11" i="3"/>
  <c r="I12" i="3"/>
  <c r="AA12" i="3"/>
  <c r="AY12" i="3"/>
  <c r="BT12" i="3"/>
  <c r="CL12" i="3"/>
  <c r="DD12" i="3"/>
  <c r="DV12" i="3"/>
  <c r="EN12" i="3"/>
  <c r="I13" i="3"/>
  <c r="AA13" i="3"/>
  <c r="AY13" i="3"/>
  <c r="BT13" i="3"/>
  <c r="CL13" i="3"/>
  <c r="DD13" i="3"/>
  <c r="DV13" i="3"/>
  <c r="EN13" i="3"/>
  <c r="I14" i="3"/>
  <c r="AA14" i="3"/>
  <c r="AY14" i="3"/>
  <c r="BT14" i="3"/>
  <c r="CL14" i="3"/>
  <c r="DD14" i="3"/>
  <c r="DV14" i="3"/>
  <c r="EN14" i="3"/>
  <c r="I15" i="3"/>
  <c r="AA15" i="3"/>
  <c r="AY15" i="3"/>
  <c r="BT15" i="3"/>
  <c r="CL15" i="3"/>
  <c r="DD15" i="3"/>
  <c r="DV15" i="3"/>
  <c r="EN15" i="3"/>
  <c r="I16" i="3"/>
  <c r="AA16" i="3"/>
  <c r="AY16" i="3"/>
  <c r="BT16" i="3"/>
  <c r="CL16" i="3"/>
  <c r="DD16" i="3"/>
  <c r="DV16" i="3"/>
  <c r="EN16" i="3"/>
  <c r="I17" i="3"/>
  <c r="AA17" i="3"/>
  <c r="AY17" i="3"/>
  <c r="BT17" i="3"/>
  <c r="CL17" i="3"/>
  <c r="DD17" i="3"/>
  <c r="DV17" i="3"/>
  <c r="EN17" i="3"/>
  <c r="I18" i="3"/>
  <c r="AA18" i="3"/>
  <c r="AY18" i="3"/>
  <c r="BT18" i="3"/>
  <c r="CL18" i="3"/>
  <c r="DD18" i="3"/>
  <c r="DV18" i="3"/>
  <c r="EN18" i="3"/>
  <c r="I19" i="3"/>
  <c r="AY19" i="3"/>
  <c r="BT19" i="3"/>
  <c r="CL19" i="3"/>
  <c r="DD19" i="3"/>
  <c r="DV19" i="3"/>
  <c r="EN19" i="3"/>
  <c r="I21" i="3"/>
  <c r="AY21" i="3"/>
  <c r="BT21" i="3"/>
  <c r="CL21" i="3"/>
  <c r="DD21" i="3"/>
  <c r="DV21" i="3"/>
  <c r="EN21" i="3"/>
  <c r="I22" i="3"/>
  <c r="BX22" i="3"/>
  <c r="DZ22" i="3"/>
  <c r="AE23" i="3"/>
  <c r="CP23" i="3"/>
  <c r="ER23" i="3"/>
  <c r="BC24" i="3"/>
  <c r="DL24" i="3"/>
  <c r="M26" i="3"/>
  <c r="CI26" i="3"/>
  <c r="EV26" i="3"/>
  <c r="BT27" i="3"/>
  <c r="EN27" i="3"/>
  <c r="EE28" i="3"/>
  <c r="W33" i="3"/>
  <c r="H73" i="3"/>
  <c r="H72" i="3"/>
  <c r="H71" i="3"/>
  <c r="H70" i="3"/>
  <c r="H69" i="3"/>
  <c r="H68" i="3"/>
  <c r="H66" i="3"/>
  <c r="H65" i="3"/>
  <c r="H64" i="3"/>
  <c r="H54" i="3"/>
  <c r="H53" i="3"/>
  <c r="H52" i="3"/>
  <c r="H49" i="3"/>
  <c r="H47" i="3"/>
  <c r="H63" i="3"/>
  <c r="H62" i="3"/>
  <c r="H59" i="3"/>
  <c r="H58" i="3"/>
  <c r="H57" i="3"/>
  <c r="H56" i="3"/>
  <c r="H55" i="3"/>
  <c r="H44" i="3"/>
  <c r="H38" i="3"/>
  <c r="H37" i="3"/>
  <c r="H36" i="3"/>
  <c r="H35" i="3"/>
  <c r="H34" i="3"/>
  <c r="H33" i="3"/>
  <c r="H32" i="3"/>
  <c r="H31" i="3"/>
  <c r="H30" i="3"/>
  <c r="H26" i="3"/>
  <c r="N73" i="3"/>
  <c r="N69" i="3"/>
  <c r="N68" i="3"/>
  <c r="N72" i="3"/>
  <c r="N71" i="3"/>
  <c r="N70" i="3"/>
  <c r="N66" i="3"/>
  <c r="N65" i="3"/>
  <c r="N64" i="3"/>
  <c r="N54" i="3"/>
  <c r="N53" i="3"/>
  <c r="N52" i="3"/>
  <c r="N49" i="3"/>
  <c r="N46" i="3"/>
  <c r="N63" i="3"/>
  <c r="N62" i="3"/>
  <c r="N59" i="3"/>
  <c r="N58" i="3"/>
  <c r="N57" i="3"/>
  <c r="N56" i="3"/>
  <c r="N55" i="3"/>
  <c r="N45" i="3"/>
  <c r="N43" i="3"/>
  <c r="N41" i="3"/>
  <c r="N40" i="3"/>
  <c r="N39" i="3"/>
  <c r="N38" i="3"/>
  <c r="N37" i="3"/>
  <c r="N36" i="3"/>
  <c r="N35" i="3"/>
  <c r="N34" i="3"/>
  <c r="N33" i="3"/>
  <c r="N32" i="3"/>
  <c r="N31" i="3"/>
  <c r="N30" i="3"/>
  <c r="N29" i="3"/>
  <c r="N28" i="3"/>
  <c r="N25" i="3"/>
  <c r="N24" i="3"/>
  <c r="N23" i="3"/>
  <c r="T73" i="3"/>
  <c r="T72" i="3"/>
  <c r="T71" i="3"/>
  <c r="T70" i="3"/>
  <c r="T69" i="3"/>
  <c r="T68" i="3"/>
  <c r="T66" i="3"/>
  <c r="T65" i="3"/>
  <c r="T64" i="3"/>
  <c r="T63" i="3"/>
  <c r="T62" i="3"/>
  <c r="T59" i="3"/>
  <c r="T58" i="3"/>
  <c r="T57" i="3"/>
  <c r="T56" i="3"/>
  <c r="T55" i="3"/>
  <c r="T54" i="3"/>
  <c r="T53" i="3"/>
  <c r="T52" i="3"/>
  <c r="T49" i="3"/>
  <c r="T47" i="3"/>
  <c r="T46" i="3"/>
  <c r="T45" i="3"/>
  <c r="T44" i="3"/>
  <c r="T43" i="3"/>
  <c r="T42" i="3"/>
  <c r="T41" i="3"/>
  <c r="T40" i="3"/>
  <c r="T39" i="3"/>
  <c r="T38" i="3"/>
  <c r="T37" i="3"/>
  <c r="T36" i="3"/>
  <c r="T35" i="3"/>
  <c r="T34" i="3"/>
  <c r="T33" i="3"/>
  <c r="T32" i="3"/>
  <c r="T31" i="3"/>
  <c r="T30" i="3"/>
  <c r="T29" i="3"/>
  <c r="T24" i="3"/>
  <c r="T23" i="3"/>
  <c r="T26" i="3"/>
  <c r="T28" i="3"/>
  <c r="T25" i="3"/>
  <c r="Z73" i="3"/>
  <c r="Z69" i="3"/>
  <c r="Z68" i="3"/>
  <c r="Z66" i="3"/>
  <c r="Z72" i="3"/>
  <c r="Z71" i="3"/>
  <c r="Z70" i="3"/>
  <c r="Z65" i="3"/>
  <c r="Z64" i="3"/>
  <c r="Z63" i="3"/>
  <c r="Z62" i="3"/>
  <c r="Z59" i="3"/>
  <c r="Z58" i="3"/>
  <c r="Z57" i="3"/>
  <c r="Z56" i="3"/>
  <c r="Z55" i="3"/>
  <c r="Z54" i="3"/>
  <c r="Z53" i="3"/>
  <c r="Z52" i="3"/>
  <c r="Z49" i="3"/>
  <c r="Z46" i="3"/>
  <c r="Z44" i="3"/>
  <c r="Z40" i="3"/>
  <c r="Z37" i="3"/>
  <c r="Z36" i="3"/>
  <c r="Z35" i="3"/>
  <c r="Z34" i="3"/>
  <c r="Z33" i="3"/>
  <c r="Z32" i="3"/>
  <c r="Z31" i="3"/>
  <c r="Z30" i="3"/>
  <c r="Z29" i="3"/>
  <c r="Z24" i="3"/>
  <c r="Z23" i="3"/>
  <c r="Z27" i="3"/>
  <c r="Z26" i="3"/>
  <c r="AF73" i="3"/>
  <c r="AF72" i="3"/>
  <c r="AF71" i="3"/>
  <c r="AF70" i="3"/>
  <c r="AF69" i="3"/>
  <c r="AF68" i="3"/>
  <c r="AF66" i="3"/>
  <c r="AF65" i="3"/>
  <c r="AF64" i="3"/>
  <c r="AF63" i="3"/>
  <c r="AF62" i="3"/>
  <c r="AF59" i="3"/>
  <c r="AF58" i="3"/>
  <c r="AF57" i="3"/>
  <c r="AF56" i="3"/>
  <c r="AF55" i="3"/>
  <c r="AF54" i="3"/>
  <c r="AF53" i="3"/>
  <c r="AF52" i="3"/>
  <c r="AF49" i="3"/>
  <c r="AF47" i="3"/>
  <c r="AF46" i="3"/>
  <c r="AF45" i="3"/>
  <c r="AF44" i="3"/>
  <c r="AF43" i="3"/>
  <c r="AF42" i="3"/>
  <c r="AF41" i="3"/>
  <c r="AF40" i="3"/>
  <c r="AF39" i="3"/>
  <c r="AF38" i="3"/>
  <c r="AF37" i="3"/>
  <c r="AF34" i="3"/>
  <c r="AF28" i="3"/>
  <c r="AF27" i="3"/>
  <c r="AF26" i="3"/>
  <c r="AF25" i="3"/>
  <c r="AF24" i="3"/>
  <c r="AF23" i="3"/>
  <c r="AF22" i="3"/>
  <c r="AL73" i="3"/>
  <c r="AL69" i="3"/>
  <c r="AL68" i="3"/>
  <c r="AL66" i="3"/>
  <c r="AL72" i="3"/>
  <c r="AL71" i="3"/>
  <c r="AL70" i="3"/>
  <c r="AL65" i="3"/>
  <c r="AL64" i="3"/>
  <c r="AL54" i="3"/>
  <c r="AL53" i="3"/>
  <c r="AL52" i="3"/>
  <c r="AL49" i="3"/>
  <c r="AL47" i="3"/>
  <c r="AL46" i="3"/>
  <c r="AL62" i="3"/>
  <c r="AL57" i="3"/>
  <c r="AL63" i="3"/>
  <c r="AL58" i="3"/>
  <c r="AL55" i="3"/>
  <c r="AL59" i="3"/>
  <c r="AL56" i="3"/>
  <c r="AL45" i="3"/>
  <c r="AL44" i="3"/>
  <c r="AL43" i="3"/>
  <c r="AL42" i="3"/>
  <c r="AL41" i="3"/>
  <c r="AL40" i="3"/>
  <c r="AL39" i="3"/>
  <c r="AL38" i="3"/>
  <c r="AL37" i="3"/>
  <c r="AL36" i="3"/>
  <c r="AL35" i="3"/>
  <c r="AL33" i="3"/>
  <c r="AL32" i="3"/>
  <c r="AL31" i="3"/>
  <c r="AL30" i="3"/>
  <c r="AL29" i="3"/>
  <c r="AL34" i="3"/>
  <c r="AL28" i="3"/>
  <c r="AL24" i="3"/>
  <c r="AL23" i="3"/>
  <c r="AL22" i="3"/>
  <c r="AL25" i="3"/>
  <c r="AL26" i="3"/>
  <c r="AR73" i="3"/>
  <c r="AR72" i="3"/>
  <c r="AR71" i="3"/>
  <c r="AR70" i="3"/>
  <c r="AR69" i="3"/>
  <c r="AR68" i="3"/>
  <c r="AR66" i="3"/>
  <c r="AR65" i="3"/>
  <c r="AR64" i="3"/>
  <c r="AR63" i="3"/>
  <c r="AR54" i="3"/>
  <c r="AR53" i="3"/>
  <c r="AR52" i="3"/>
  <c r="AR49" i="3"/>
  <c r="AR47" i="3"/>
  <c r="AR46" i="3"/>
  <c r="AR62" i="3"/>
  <c r="AR59" i="3"/>
  <c r="AR58" i="3"/>
  <c r="AR57" i="3"/>
  <c r="AR56" i="3"/>
  <c r="AR55" i="3"/>
  <c r="AR45" i="3"/>
  <c r="AR44" i="3"/>
  <c r="AR43" i="3"/>
  <c r="AR42" i="3"/>
  <c r="AR41" i="3"/>
  <c r="AR40" i="3"/>
  <c r="AR39" i="3"/>
  <c r="AR38" i="3"/>
  <c r="AR37" i="3"/>
  <c r="AR36" i="3"/>
  <c r="AR35" i="3"/>
  <c r="AR33" i="3"/>
  <c r="AR32" i="3"/>
  <c r="AR31" i="3"/>
  <c r="AR30" i="3"/>
  <c r="AR29" i="3"/>
  <c r="AR34" i="3"/>
  <c r="AR28" i="3"/>
  <c r="AR27" i="3"/>
  <c r="AR26" i="3"/>
  <c r="AR25" i="3"/>
  <c r="AR24" i="3"/>
  <c r="AR23" i="3"/>
  <c r="AR22" i="3"/>
  <c r="BD73" i="3"/>
  <c r="BD69" i="3"/>
  <c r="BD68" i="3"/>
  <c r="BD66" i="3"/>
  <c r="BD71" i="3"/>
  <c r="BD70" i="3"/>
  <c r="BD72" i="3"/>
  <c r="BD65" i="3"/>
  <c r="BD64" i="3"/>
  <c r="BD63" i="3"/>
  <c r="BD54" i="3"/>
  <c r="BD53" i="3"/>
  <c r="BD52" i="3"/>
  <c r="BD49" i="3"/>
  <c r="BD47" i="3"/>
  <c r="BD46" i="3"/>
  <c r="BD62" i="3"/>
  <c r="BD59" i="3"/>
  <c r="BD58" i="3"/>
  <c r="BD57" i="3"/>
  <c r="BD56" i="3"/>
  <c r="BD55" i="3"/>
  <c r="BD45" i="3"/>
  <c r="BD44" i="3"/>
  <c r="BD43" i="3"/>
  <c r="BD42" i="3"/>
  <c r="BD41" i="3"/>
  <c r="BD40" i="3"/>
  <c r="BD39" i="3"/>
  <c r="BD38" i="3"/>
  <c r="BD37" i="3"/>
  <c r="BD36" i="3"/>
  <c r="BD35" i="3"/>
  <c r="BD34" i="3"/>
  <c r="BD33" i="3"/>
  <c r="BD32" i="3"/>
  <c r="BD31" i="3"/>
  <c r="BD30" i="3"/>
  <c r="BD29" i="3"/>
  <c r="BD28" i="3"/>
  <c r="BD27" i="3"/>
  <c r="BD26" i="3"/>
  <c r="BD25" i="3"/>
  <c r="BD24" i="3"/>
  <c r="BD23" i="3"/>
  <c r="BD22" i="3"/>
  <c r="BJ73" i="3"/>
  <c r="BJ72" i="3"/>
  <c r="BJ71" i="3"/>
  <c r="BJ70" i="3"/>
  <c r="BJ69" i="3"/>
  <c r="BJ68" i="3"/>
  <c r="BJ66" i="3"/>
  <c r="BJ65" i="3"/>
  <c r="BJ64" i="3"/>
  <c r="BJ63" i="3"/>
  <c r="BJ62" i="3"/>
  <c r="BJ59" i="3"/>
  <c r="BJ58" i="3"/>
  <c r="BJ57" i="3"/>
  <c r="BJ56" i="3"/>
  <c r="BJ55" i="3"/>
  <c r="BJ54" i="3"/>
  <c r="BJ53" i="3"/>
  <c r="BJ52" i="3"/>
  <c r="BJ49" i="3"/>
  <c r="BJ46" i="3"/>
  <c r="BJ44" i="3"/>
  <c r="BJ42" i="3"/>
  <c r="BJ38" i="3"/>
  <c r="BJ37" i="3"/>
  <c r="BJ36" i="3"/>
  <c r="BJ35" i="3"/>
  <c r="BJ34" i="3"/>
  <c r="BJ33" i="3"/>
  <c r="BJ32" i="3"/>
  <c r="BJ31" i="3"/>
  <c r="BJ30" i="3"/>
  <c r="BJ29" i="3"/>
  <c r="BJ24" i="3"/>
  <c r="BJ23" i="3"/>
  <c r="BJ22" i="3"/>
  <c r="BJ27" i="3"/>
  <c r="BP73" i="3"/>
  <c r="BP72" i="3"/>
  <c r="BP68" i="3"/>
  <c r="BP66" i="3"/>
  <c r="BP71" i="3"/>
  <c r="BP70" i="3"/>
  <c r="BP69" i="3"/>
  <c r="BP65" i="3"/>
  <c r="BP64" i="3"/>
  <c r="BP63" i="3"/>
  <c r="BP62" i="3"/>
  <c r="BP59" i="3"/>
  <c r="BP58" i="3"/>
  <c r="BP57" i="3"/>
  <c r="BP56" i="3"/>
  <c r="BP55" i="3"/>
  <c r="BP54" i="3"/>
  <c r="BP53" i="3"/>
  <c r="BP52" i="3"/>
  <c r="BP49" i="3"/>
  <c r="BP46" i="3"/>
  <c r="BP45" i="3"/>
  <c r="BP44" i="3"/>
  <c r="BP42" i="3"/>
  <c r="BP41" i="3"/>
  <c r="BP38" i="3"/>
  <c r="BP37" i="3"/>
  <c r="BP36" i="3"/>
  <c r="BP35" i="3"/>
  <c r="BP34" i="3"/>
  <c r="BP33" i="3"/>
  <c r="BP32" i="3"/>
  <c r="BP31" i="3"/>
  <c r="BP30" i="3"/>
  <c r="BP29" i="3"/>
  <c r="BP24" i="3"/>
  <c r="BP23" i="3"/>
  <c r="BP22" i="3"/>
  <c r="BP27" i="3"/>
  <c r="BP26" i="3"/>
  <c r="BY73" i="3"/>
  <c r="BY72" i="3"/>
  <c r="BY71" i="3"/>
  <c r="BY70" i="3"/>
  <c r="BY69" i="3"/>
  <c r="BY68" i="3"/>
  <c r="BY66" i="3"/>
  <c r="BY65" i="3"/>
  <c r="BY64" i="3"/>
  <c r="BY63" i="3"/>
  <c r="BY62" i="3"/>
  <c r="BY59" i="3"/>
  <c r="BY58" i="3"/>
  <c r="BY57" i="3"/>
  <c r="BY56" i="3"/>
  <c r="BY55" i="3"/>
  <c r="BY54" i="3"/>
  <c r="BY53" i="3"/>
  <c r="BY52" i="3"/>
  <c r="BY49" i="3"/>
  <c r="BY47" i="3"/>
  <c r="BY46" i="3"/>
  <c r="BY45" i="3"/>
  <c r="BY44" i="3"/>
  <c r="BY43" i="3"/>
  <c r="BY42" i="3"/>
  <c r="BY41" i="3"/>
  <c r="BY40" i="3"/>
  <c r="BY39" i="3"/>
  <c r="BY38" i="3"/>
  <c r="BY37" i="3"/>
  <c r="BY36" i="3"/>
  <c r="BY35" i="3"/>
  <c r="BY33" i="3"/>
  <c r="BY32" i="3"/>
  <c r="BY31" i="3"/>
  <c r="BY30" i="3"/>
  <c r="BY29" i="3"/>
  <c r="BY34" i="3"/>
  <c r="BY28" i="3"/>
  <c r="BY27" i="3"/>
  <c r="BY26" i="3"/>
  <c r="BY25" i="3"/>
  <c r="BY24" i="3"/>
  <c r="BY23" i="3"/>
  <c r="BY22" i="3"/>
  <c r="CE73" i="3"/>
  <c r="CE72" i="3"/>
  <c r="CE68" i="3"/>
  <c r="CE66" i="3"/>
  <c r="CE71" i="3"/>
  <c r="CE70" i="3"/>
  <c r="CE69" i="3"/>
  <c r="CE65" i="3"/>
  <c r="CE64" i="3"/>
  <c r="CE63" i="3"/>
  <c r="CE54" i="3"/>
  <c r="CE53" i="3"/>
  <c r="CE52" i="3"/>
  <c r="CE49" i="3"/>
  <c r="CE47" i="3"/>
  <c r="CE46" i="3"/>
  <c r="CE58" i="3"/>
  <c r="CE55" i="3"/>
  <c r="CE59" i="3"/>
  <c r="CE56" i="3"/>
  <c r="CE45" i="3"/>
  <c r="CE44" i="3"/>
  <c r="CE43" i="3"/>
  <c r="CE42" i="3"/>
  <c r="CE41" i="3"/>
  <c r="CE40" i="3"/>
  <c r="CE62" i="3"/>
  <c r="CE57" i="3"/>
  <c r="CE39" i="3"/>
  <c r="CE38" i="3"/>
  <c r="CE37" i="3"/>
  <c r="CE36" i="3"/>
  <c r="CE35" i="3"/>
  <c r="CE33" i="3"/>
  <c r="CE32" i="3"/>
  <c r="CE31" i="3"/>
  <c r="CE30" i="3"/>
  <c r="CE29" i="3"/>
  <c r="CE34" i="3"/>
  <c r="CE28" i="3"/>
  <c r="CE24" i="3"/>
  <c r="CE23" i="3"/>
  <c r="CE22" i="3"/>
  <c r="CE27" i="3"/>
  <c r="CE25" i="3"/>
  <c r="CK73" i="3"/>
  <c r="CK72" i="3"/>
  <c r="CK71" i="3"/>
  <c r="CK70" i="3"/>
  <c r="CK69" i="3"/>
  <c r="CK68" i="3"/>
  <c r="CK66" i="3"/>
  <c r="CK65" i="3"/>
  <c r="CK64" i="3"/>
  <c r="CK63" i="3"/>
  <c r="CK54" i="3"/>
  <c r="CK53" i="3"/>
  <c r="CK52" i="3"/>
  <c r="CK49" i="3"/>
  <c r="CK47" i="3"/>
  <c r="CK46" i="3"/>
  <c r="CK62" i="3"/>
  <c r="CK59" i="3"/>
  <c r="CK58" i="3"/>
  <c r="CK57" i="3"/>
  <c r="CK56" i="3"/>
  <c r="CK55" i="3"/>
  <c r="CK45" i="3"/>
  <c r="CK44" i="3"/>
  <c r="CK43" i="3"/>
  <c r="CK42" i="3"/>
  <c r="CK41" i="3"/>
  <c r="CK40" i="3"/>
  <c r="CK39" i="3"/>
  <c r="CK38" i="3"/>
  <c r="CK37" i="3"/>
  <c r="CK36" i="3"/>
  <c r="CK35" i="3"/>
  <c r="CK33" i="3"/>
  <c r="CK32" i="3"/>
  <c r="CK31" i="3"/>
  <c r="CK30" i="3"/>
  <c r="CK29" i="3"/>
  <c r="CK34" i="3"/>
  <c r="CK28" i="3"/>
  <c r="CK27" i="3"/>
  <c r="CK26" i="3"/>
  <c r="CK25" i="3"/>
  <c r="CK24" i="3"/>
  <c r="CK23" i="3"/>
  <c r="CK22" i="3"/>
  <c r="CQ73" i="3"/>
  <c r="CQ72" i="3"/>
  <c r="CQ68" i="3"/>
  <c r="CQ66" i="3"/>
  <c r="CQ71" i="3"/>
  <c r="CQ70" i="3"/>
  <c r="CQ69" i="3"/>
  <c r="CQ65" i="3"/>
  <c r="CQ64" i="3"/>
  <c r="CQ63" i="3"/>
  <c r="CQ54" i="3"/>
  <c r="CQ53" i="3"/>
  <c r="CQ52" i="3"/>
  <c r="CQ49" i="3"/>
  <c r="CQ47" i="3"/>
  <c r="CQ46" i="3"/>
  <c r="CQ62" i="3"/>
  <c r="CQ59" i="3"/>
  <c r="CQ58" i="3"/>
  <c r="CQ57" i="3"/>
  <c r="CQ56" i="3"/>
  <c r="CQ55" i="3"/>
  <c r="CQ45" i="3"/>
  <c r="CQ44" i="3"/>
  <c r="CQ43" i="3"/>
  <c r="CQ42" i="3"/>
  <c r="CQ41" i="3"/>
  <c r="CQ40" i="3"/>
  <c r="CQ39" i="3"/>
  <c r="CQ38" i="3"/>
  <c r="CQ37" i="3"/>
  <c r="CQ36" i="3"/>
  <c r="CQ35" i="3"/>
  <c r="CQ34" i="3"/>
  <c r="CQ33" i="3"/>
  <c r="CQ32" i="3"/>
  <c r="CQ31" i="3"/>
  <c r="CQ30" i="3"/>
  <c r="CQ29" i="3"/>
  <c r="CQ28" i="3"/>
  <c r="CQ27" i="3"/>
  <c r="CQ26" i="3"/>
  <c r="CQ25" i="3"/>
  <c r="CQ24" i="3"/>
  <c r="CQ23" i="3"/>
  <c r="CQ22" i="3"/>
  <c r="CW73" i="3"/>
  <c r="CW72" i="3"/>
  <c r="CW71" i="3"/>
  <c r="CW70" i="3"/>
  <c r="CW69" i="3"/>
  <c r="CW68" i="3"/>
  <c r="CW66" i="3"/>
  <c r="CW65" i="3"/>
  <c r="CW64" i="3"/>
  <c r="CW63" i="3"/>
  <c r="CW62" i="3"/>
  <c r="CW59" i="3"/>
  <c r="CW58" i="3"/>
  <c r="CW57" i="3"/>
  <c r="CW56" i="3"/>
  <c r="CW55" i="3"/>
  <c r="CW54" i="3"/>
  <c r="CW53" i="3"/>
  <c r="CW52" i="3"/>
  <c r="CW49" i="3"/>
  <c r="CW47" i="3"/>
  <c r="CW46" i="3"/>
  <c r="CW45" i="3"/>
  <c r="CW44" i="3"/>
  <c r="CW43" i="3"/>
  <c r="CW42" i="3"/>
  <c r="CW41" i="3"/>
  <c r="CW40" i="3"/>
  <c r="CW39" i="3"/>
  <c r="CW38" i="3"/>
  <c r="CW37" i="3"/>
  <c r="CW36" i="3"/>
  <c r="CW35" i="3"/>
  <c r="CW33" i="3"/>
  <c r="CW32" i="3"/>
  <c r="CW31" i="3"/>
  <c r="CW30" i="3"/>
  <c r="CW29" i="3"/>
  <c r="CW34" i="3"/>
  <c r="CW22" i="3"/>
  <c r="CW28" i="3"/>
  <c r="CW24" i="3"/>
  <c r="CW26" i="3"/>
  <c r="DC73" i="3"/>
  <c r="DC72" i="3"/>
  <c r="DC68" i="3"/>
  <c r="DC66" i="3"/>
  <c r="DC71" i="3"/>
  <c r="DC70" i="3"/>
  <c r="DC69" i="3"/>
  <c r="DC65" i="3"/>
  <c r="DC64" i="3"/>
  <c r="DC63" i="3"/>
  <c r="DC62" i="3"/>
  <c r="DC59" i="3"/>
  <c r="DC58" i="3"/>
  <c r="DC57" i="3"/>
  <c r="DC56" i="3"/>
  <c r="DC55" i="3"/>
  <c r="DC54" i="3"/>
  <c r="DC53" i="3"/>
  <c r="DC52" i="3"/>
  <c r="DC49" i="3"/>
  <c r="DC47" i="3"/>
  <c r="DC46" i="3"/>
  <c r="DC45" i="3"/>
  <c r="DC44" i="3"/>
  <c r="DC43" i="3"/>
  <c r="DC42" i="3"/>
  <c r="DC41" i="3"/>
  <c r="DC40" i="3"/>
  <c r="DC39" i="3"/>
  <c r="DC38" i="3"/>
  <c r="DC37" i="3"/>
  <c r="DC36" i="3"/>
  <c r="DC35" i="3"/>
  <c r="DC33" i="3"/>
  <c r="DC32" i="3"/>
  <c r="DC31" i="3"/>
  <c r="DC30" i="3"/>
  <c r="DC29" i="3"/>
  <c r="DC34" i="3"/>
  <c r="DC23" i="3"/>
  <c r="DC22" i="3"/>
  <c r="DC28" i="3"/>
  <c r="DC27" i="3"/>
  <c r="DC26" i="3"/>
  <c r="DC25" i="3"/>
  <c r="DC24" i="3"/>
  <c r="DI73" i="3"/>
  <c r="DI72" i="3"/>
  <c r="DI71" i="3"/>
  <c r="DI70" i="3"/>
  <c r="DI69" i="3"/>
  <c r="DI68" i="3"/>
  <c r="DI66" i="3"/>
  <c r="DI65" i="3"/>
  <c r="DI64" i="3"/>
  <c r="DI63" i="3"/>
  <c r="DI62" i="3"/>
  <c r="DI59" i="3"/>
  <c r="DI58" i="3"/>
  <c r="DI57" i="3"/>
  <c r="DI56" i="3"/>
  <c r="DI55" i="3"/>
  <c r="DI54" i="3"/>
  <c r="DI53" i="3"/>
  <c r="DI52" i="3"/>
  <c r="DI49" i="3"/>
  <c r="DI47" i="3"/>
  <c r="DI46" i="3"/>
  <c r="DI45" i="3"/>
  <c r="DI44" i="3"/>
  <c r="DI43" i="3"/>
  <c r="DI42" i="3"/>
  <c r="DI41" i="3"/>
  <c r="DI40" i="3"/>
  <c r="DI39" i="3"/>
  <c r="DI38" i="3"/>
  <c r="DI37" i="3"/>
  <c r="DI36" i="3"/>
  <c r="DI35" i="3"/>
  <c r="DI34" i="3"/>
  <c r="DI33" i="3"/>
  <c r="DI32" i="3"/>
  <c r="DI31" i="3"/>
  <c r="DI30" i="3"/>
  <c r="DI29" i="3"/>
  <c r="DI28" i="3"/>
  <c r="DI27" i="3"/>
  <c r="DI26" i="3"/>
  <c r="DI25" i="3"/>
  <c r="DI24" i="3"/>
  <c r="DI23" i="3"/>
  <c r="DI22" i="3"/>
  <c r="DO73" i="3"/>
  <c r="DO72" i="3"/>
  <c r="DO68" i="3"/>
  <c r="DO66" i="3"/>
  <c r="DO71" i="3"/>
  <c r="DO70" i="3"/>
  <c r="DO69" i="3"/>
  <c r="DO65" i="3"/>
  <c r="DO64" i="3"/>
  <c r="DO63" i="3"/>
  <c r="DO54" i="3"/>
  <c r="DO53" i="3"/>
  <c r="DO52" i="3"/>
  <c r="DO49" i="3"/>
  <c r="DO47" i="3"/>
  <c r="DO46" i="3"/>
  <c r="DO58" i="3"/>
  <c r="DO55" i="3"/>
  <c r="DO59" i="3"/>
  <c r="DO56" i="3"/>
  <c r="DO62" i="3"/>
  <c r="DO57" i="3"/>
  <c r="DO45" i="3"/>
  <c r="DO44" i="3"/>
  <c r="DO43" i="3"/>
  <c r="DO42" i="3"/>
  <c r="DO41" i="3"/>
  <c r="DO40" i="3"/>
  <c r="DO39" i="3"/>
  <c r="DO38" i="3"/>
  <c r="DO37" i="3"/>
  <c r="DO36" i="3"/>
  <c r="DO35" i="3"/>
  <c r="DO33" i="3"/>
  <c r="DO32" i="3"/>
  <c r="DO31" i="3"/>
  <c r="DO30" i="3"/>
  <c r="DO29" i="3"/>
  <c r="DO34" i="3"/>
  <c r="DO28" i="3"/>
  <c r="DO23" i="3"/>
  <c r="DO22" i="3"/>
  <c r="DO26" i="3"/>
  <c r="DO27" i="3"/>
  <c r="DO24" i="3"/>
  <c r="DU73" i="3"/>
  <c r="DU72" i="3"/>
  <c r="DU71" i="3"/>
  <c r="DU70" i="3"/>
  <c r="DU69" i="3"/>
  <c r="DU68" i="3"/>
  <c r="DU66" i="3"/>
  <c r="DU65" i="3"/>
  <c r="DU64" i="3"/>
  <c r="DU63" i="3"/>
  <c r="DU54" i="3"/>
  <c r="DU53" i="3"/>
  <c r="DU52" i="3"/>
  <c r="DU49" i="3"/>
  <c r="DU47" i="3"/>
  <c r="DU46" i="3"/>
  <c r="DU62" i="3"/>
  <c r="DU59" i="3"/>
  <c r="DU58" i="3"/>
  <c r="DU57" i="3"/>
  <c r="DU56" i="3"/>
  <c r="DU55" i="3"/>
  <c r="DU45" i="3"/>
  <c r="DU44" i="3"/>
  <c r="DU43" i="3"/>
  <c r="DU42" i="3"/>
  <c r="DU41" i="3"/>
  <c r="DU40" i="3"/>
  <c r="DU39" i="3"/>
  <c r="DU38" i="3"/>
  <c r="DU37" i="3"/>
  <c r="DU36" i="3"/>
  <c r="DU35" i="3"/>
  <c r="DU33" i="3"/>
  <c r="DU32" i="3"/>
  <c r="DU31" i="3"/>
  <c r="DU30" i="3"/>
  <c r="DU29" i="3"/>
  <c r="DU28" i="3"/>
  <c r="DU27" i="3"/>
  <c r="DU26" i="3"/>
  <c r="DU25" i="3"/>
  <c r="DU24" i="3"/>
  <c r="DU23" i="3"/>
  <c r="DU22" i="3"/>
  <c r="EA73" i="3"/>
  <c r="EA72" i="3"/>
  <c r="EA68" i="3"/>
  <c r="EA66" i="3"/>
  <c r="EA71" i="3"/>
  <c r="EA70" i="3"/>
  <c r="EA69" i="3"/>
  <c r="EA65" i="3"/>
  <c r="EA64" i="3"/>
  <c r="EA63" i="3"/>
  <c r="EA54" i="3"/>
  <c r="EA53" i="3"/>
  <c r="EA52" i="3"/>
  <c r="EA49" i="3"/>
  <c r="EA47" i="3"/>
  <c r="EA46" i="3"/>
  <c r="EA62" i="3"/>
  <c r="EA59" i="3"/>
  <c r="EA58" i="3"/>
  <c r="EA57" i="3"/>
  <c r="EA56" i="3"/>
  <c r="EA55" i="3"/>
  <c r="EA45" i="3"/>
  <c r="EA44" i="3"/>
  <c r="EA43" i="3"/>
  <c r="EA42" i="3"/>
  <c r="EA41" i="3"/>
  <c r="EA40" i="3"/>
  <c r="EA38" i="3"/>
  <c r="EA37" i="3"/>
  <c r="EA36" i="3"/>
  <c r="EA35" i="3"/>
  <c r="EA39" i="3"/>
  <c r="EA34" i="3"/>
  <c r="EA33" i="3"/>
  <c r="EA32" i="3"/>
  <c r="EA31" i="3"/>
  <c r="EA30" i="3"/>
  <c r="EA29" i="3"/>
  <c r="EA28" i="3"/>
  <c r="EA27" i="3"/>
  <c r="EA26" i="3"/>
  <c r="EA25" i="3"/>
  <c r="EA24" i="3"/>
  <c r="EA23" i="3"/>
  <c r="EA22" i="3"/>
  <c r="EG73" i="3"/>
  <c r="EG72" i="3"/>
  <c r="EG71" i="3"/>
  <c r="EG70" i="3"/>
  <c r="EG69" i="3"/>
  <c r="EG68" i="3"/>
  <c r="EG66" i="3"/>
  <c r="EG65" i="3"/>
  <c r="EG64" i="3"/>
  <c r="EG63" i="3"/>
  <c r="EG62" i="3"/>
  <c r="EG59" i="3"/>
  <c r="EG58" i="3"/>
  <c r="EG57" i="3"/>
  <c r="EG56" i="3"/>
  <c r="EG55" i="3"/>
  <c r="EG54" i="3"/>
  <c r="EG53" i="3"/>
  <c r="EG52" i="3"/>
  <c r="EG49" i="3"/>
  <c r="EG47" i="3"/>
  <c r="EG46" i="3"/>
  <c r="EG45" i="3"/>
  <c r="EG44" i="3"/>
  <c r="EG43" i="3"/>
  <c r="EG42" i="3"/>
  <c r="EG41" i="3"/>
  <c r="EG40" i="3"/>
  <c r="EG38" i="3"/>
  <c r="EG36" i="3"/>
  <c r="EG35" i="3"/>
  <c r="EG39" i="3"/>
  <c r="EG31" i="3"/>
  <c r="EG30" i="3"/>
  <c r="EG28" i="3"/>
  <c r="EG34" i="3"/>
  <c r="EG23" i="3"/>
  <c r="EG22" i="3"/>
  <c r="EG26" i="3"/>
  <c r="EG25" i="3"/>
  <c r="EM73" i="3"/>
  <c r="EM72" i="3"/>
  <c r="EM68" i="3"/>
  <c r="EM66" i="3"/>
  <c r="EM71" i="3"/>
  <c r="EM70" i="3"/>
  <c r="EM69" i="3"/>
  <c r="EM65" i="3"/>
  <c r="EM64" i="3"/>
  <c r="EM63" i="3"/>
  <c r="EM62" i="3"/>
  <c r="EM59" i="3"/>
  <c r="EM58" i="3"/>
  <c r="EM57" i="3"/>
  <c r="EM56" i="3"/>
  <c r="EM55" i="3"/>
  <c r="EM54" i="3"/>
  <c r="EM53" i="3"/>
  <c r="EM52" i="3"/>
  <c r="EM49" i="3"/>
  <c r="EM47" i="3"/>
  <c r="EM46" i="3"/>
  <c r="EM45" i="3"/>
  <c r="EM44" i="3"/>
  <c r="EM43" i="3"/>
  <c r="EM42" i="3"/>
  <c r="EM41" i="3"/>
  <c r="EM40" i="3"/>
  <c r="EM39" i="3"/>
  <c r="EM38" i="3"/>
  <c r="EM37" i="3"/>
  <c r="EM36" i="3"/>
  <c r="EM35" i="3"/>
  <c r="EM33" i="3"/>
  <c r="EM32" i="3"/>
  <c r="EM31" i="3"/>
  <c r="EM30" i="3"/>
  <c r="EM29" i="3"/>
  <c r="EM28" i="3"/>
  <c r="EM34" i="3"/>
  <c r="EM23" i="3"/>
  <c r="EM22" i="3"/>
  <c r="EM27" i="3"/>
  <c r="EM26" i="3"/>
  <c r="EM25" i="3"/>
  <c r="EM24" i="3"/>
  <c r="ES73" i="3"/>
  <c r="ES72" i="3"/>
  <c r="ES71" i="3"/>
  <c r="ES70" i="3"/>
  <c r="ES69" i="3"/>
  <c r="ES68" i="3"/>
  <c r="ES66" i="3"/>
  <c r="ES65" i="3"/>
  <c r="ES64" i="3"/>
  <c r="ES63" i="3"/>
  <c r="ES62" i="3"/>
  <c r="ES59" i="3"/>
  <c r="ES58" i="3"/>
  <c r="ES57" i="3"/>
  <c r="ES56" i="3"/>
  <c r="ES55" i="3"/>
  <c r="ES54" i="3"/>
  <c r="ES53" i="3"/>
  <c r="ES52" i="3"/>
  <c r="ES49" i="3"/>
  <c r="ES47" i="3"/>
  <c r="ES46" i="3"/>
  <c r="ES45" i="3"/>
  <c r="ES44" i="3"/>
  <c r="ES43" i="3"/>
  <c r="ES42" i="3"/>
  <c r="ES41" i="3"/>
  <c r="ES40" i="3"/>
  <c r="ES39" i="3"/>
  <c r="ES38" i="3"/>
  <c r="ES37" i="3"/>
  <c r="ES36" i="3"/>
  <c r="ES35" i="3"/>
  <c r="ES34" i="3"/>
  <c r="ES33" i="3"/>
  <c r="ES32" i="3"/>
  <c r="ES31" i="3"/>
  <c r="ES30" i="3"/>
  <c r="ES29" i="3"/>
  <c r="ES28" i="3"/>
  <c r="ES27" i="3"/>
  <c r="ES26" i="3"/>
  <c r="ES25" i="3"/>
  <c r="ES24" i="3"/>
  <c r="ES23" i="3"/>
  <c r="ES22" i="3"/>
  <c r="EY73" i="3"/>
  <c r="EY72" i="3"/>
  <c r="EY68" i="3"/>
  <c r="EY66" i="3"/>
  <c r="EY71" i="3"/>
  <c r="EY70" i="3"/>
  <c r="EY69" i="3"/>
  <c r="EY65" i="3"/>
  <c r="EY64" i="3"/>
  <c r="EY63" i="3"/>
  <c r="EY53" i="3"/>
  <c r="EY52" i="3"/>
  <c r="EY49" i="3"/>
  <c r="EY47" i="3"/>
  <c r="EY46" i="3"/>
  <c r="EY59" i="3"/>
  <c r="EY56" i="3"/>
  <c r="EY62" i="3"/>
  <c r="EY57" i="3"/>
  <c r="EY54" i="3"/>
  <c r="EY45" i="3"/>
  <c r="EY44" i="3"/>
  <c r="EY43" i="3"/>
  <c r="EY42" i="3"/>
  <c r="EY41" i="3"/>
  <c r="EY40" i="3"/>
  <c r="EY58" i="3"/>
  <c r="EY39" i="3"/>
  <c r="EY55" i="3"/>
  <c r="EY38" i="3"/>
  <c r="EY37" i="3"/>
  <c r="EY36" i="3"/>
  <c r="EY35" i="3"/>
  <c r="EY33" i="3"/>
  <c r="EY32" i="3"/>
  <c r="EY31" i="3"/>
  <c r="EY30" i="3"/>
  <c r="EY29" i="3"/>
  <c r="EY28" i="3"/>
  <c r="EY34" i="3"/>
  <c r="EY27" i="3"/>
  <c r="EY23" i="3"/>
  <c r="EY22" i="3"/>
  <c r="EY25" i="3"/>
  <c r="EY26" i="3"/>
  <c r="H9" i="3"/>
  <c r="P9" i="3"/>
  <c r="AB9" i="3"/>
  <c r="AN9" i="3"/>
  <c r="BF9" i="3"/>
  <c r="BU9" i="3"/>
  <c r="CG9" i="3"/>
  <c r="CS9" i="3"/>
  <c r="DI9" i="3"/>
  <c r="EA9" i="3"/>
  <c r="ES9" i="3"/>
  <c r="N10" i="3"/>
  <c r="AF10" i="3"/>
  <c r="BD10" i="3"/>
  <c r="BY10" i="3"/>
  <c r="CQ10" i="3"/>
  <c r="DI10" i="3"/>
  <c r="EA10" i="3"/>
  <c r="ES10" i="3"/>
  <c r="N11" i="3"/>
  <c r="AF11" i="3"/>
  <c r="BD11" i="3"/>
  <c r="BY11" i="3"/>
  <c r="CQ11" i="3"/>
  <c r="DI11" i="3"/>
  <c r="EA11" i="3"/>
  <c r="ES11" i="3"/>
  <c r="N12" i="3"/>
  <c r="AF12" i="3"/>
  <c r="BD12" i="3"/>
  <c r="BY12" i="3"/>
  <c r="CQ12" i="3"/>
  <c r="DI12" i="3"/>
  <c r="EA12" i="3"/>
  <c r="ES12" i="3"/>
  <c r="N13" i="3"/>
  <c r="AF13" i="3"/>
  <c r="BD13" i="3"/>
  <c r="BY13" i="3"/>
  <c r="CQ13" i="3"/>
  <c r="DI13" i="3"/>
  <c r="EA13" i="3"/>
  <c r="ES13" i="3"/>
  <c r="N14" i="3"/>
  <c r="AF14" i="3"/>
  <c r="BD14" i="3"/>
  <c r="BY14" i="3"/>
  <c r="CQ14" i="3"/>
  <c r="DI14" i="3"/>
  <c r="EA14" i="3"/>
  <c r="ES14" i="3"/>
  <c r="N15" i="3"/>
  <c r="AF15" i="3"/>
  <c r="BD15" i="3"/>
  <c r="BY15" i="3"/>
  <c r="CQ15" i="3"/>
  <c r="DI15" i="3"/>
  <c r="EA15" i="3"/>
  <c r="ES15" i="3"/>
  <c r="N16" i="3"/>
  <c r="AF16" i="3"/>
  <c r="BD16" i="3"/>
  <c r="BY16" i="3"/>
  <c r="CQ16" i="3"/>
  <c r="DI16" i="3"/>
  <c r="EA16" i="3"/>
  <c r="ES16" i="3"/>
  <c r="N17" i="3"/>
  <c r="AF17" i="3"/>
  <c r="BD17" i="3"/>
  <c r="BY17" i="3"/>
  <c r="CQ17" i="3"/>
  <c r="DI17" i="3"/>
  <c r="EA17" i="3"/>
  <c r="ES17" i="3"/>
  <c r="AF18" i="3"/>
  <c r="BD18" i="3"/>
  <c r="BY18" i="3"/>
  <c r="CQ18" i="3"/>
  <c r="DI18" i="3"/>
  <c r="EA18" i="3"/>
  <c r="ES18" i="3"/>
  <c r="AF19" i="3"/>
  <c r="BD19" i="3"/>
  <c r="BY19" i="3"/>
  <c r="CQ19" i="3"/>
  <c r="DI19" i="3"/>
  <c r="EA19" i="3"/>
  <c r="ES19" i="3"/>
  <c r="N21" i="3"/>
  <c r="AF21" i="3"/>
  <c r="BD21" i="3"/>
  <c r="BY21" i="3"/>
  <c r="CQ21" i="3"/>
  <c r="DI21" i="3"/>
  <c r="EA21" i="3"/>
  <c r="ES21" i="3"/>
  <c r="N22" i="3"/>
  <c r="AH22" i="3"/>
  <c r="CM22" i="3"/>
  <c r="EO22" i="3"/>
  <c r="AZ23" i="3"/>
  <c r="DE23" i="3"/>
  <c r="J24" i="3"/>
  <c r="BU24" i="3"/>
  <c r="ED24" i="3"/>
  <c r="AY25" i="3"/>
  <c r="DO25" i="3"/>
  <c r="AE26" i="3"/>
  <c r="DA26" i="3"/>
  <c r="Q27" i="3"/>
  <c r="CL27" i="3"/>
  <c r="EJ29" i="3"/>
  <c r="BW34" i="3"/>
  <c r="E48" i="4"/>
  <c r="E47" i="4"/>
  <c r="E46" i="4"/>
  <c r="E45" i="4"/>
  <c r="E44" i="4"/>
  <c r="E43" i="4"/>
  <c r="E42" i="4"/>
  <c r="E41" i="4"/>
  <c r="E40" i="4"/>
  <c r="E39" i="4"/>
  <c r="E38" i="4"/>
  <c r="E37" i="4"/>
  <c r="E36" i="4"/>
  <c r="E35" i="4"/>
  <c r="E34" i="4"/>
  <c r="E33" i="4"/>
  <c r="E32" i="4"/>
  <c r="E31" i="4"/>
  <c r="E30" i="4"/>
  <c r="E29" i="4"/>
  <c r="E28" i="4"/>
  <c r="E27" i="4"/>
  <c r="E26" i="4"/>
  <c r="E25" i="4"/>
  <c r="E24" i="4"/>
  <c r="E23" i="4"/>
  <c r="E22" i="4"/>
  <c r="E20" i="4"/>
  <c r="E19" i="4"/>
  <c r="Q46" i="4"/>
  <c r="Q42" i="4"/>
  <c r="Q29" i="4"/>
  <c r="Q24" i="4"/>
  <c r="Q23" i="4"/>
  <c r="Q22" i="4"/>
  <c r="X48" i="4"/>
  <c r="X47" i="3" s="1"/>
  <c r="X44" i="4"/>
  <c r="X46" i="4"/>
  <c r="X45" i="3" s="1"/>
  <c r="X39" i="4"/>
  <c r="X38" i="3" s="1"/>
  <c r="X29" i="4"/>
  <c r="X28" i="3" s="1"/>
  <c r="X43" i="4"/>
  <c r="X42" i="3" s="1"/>
  <c r="X26" i="4"/>
  <c r="X42" i="4"/>
  <c r="X41" i="3" s="1"/>
  <c r="X40" i="4"/>
  <c r="X39" i="3" s="1"/>
  <c r="X41" i="4"/>
  <c r="X40" i="3" s="1"/>
  <c r="X25" i="4"/>
  <c r="X24" i="3" s="1"/>
  <c r="X22" i="4"/>
  <c r="X21" i="3" s="1"/>
  <c r="AD37" i="4"/>
  <c r="AD36" i="3" s="1"/>
  <c r="AD33" i="4"/>
  <c r="AD32" i="3" s="1"/>
  <c r="AD35" i="4"/>
  <c r="FM34" i="3" s="1"/>
  <c r="AD30" i="4"/>
  <c r="AD29" i="3" s="1"/>
  <c r="AD36" i="4"/>
  <c r="FM35" i="3" s="1"/>
  <c r="AD32" i="4"/>
  <c r="AD31" i="3" s="1"/>
  <c r="AD10" i="4"/>
  <c r="FM9" i="3" s="1"/>
  <c r="AD38" i="4"/>
  <c r="AD37" i="3" s="1"/>
  <c r="AD31" i="4"/>
  <c r="AD30" i="3" s="1"/>
  <c r="AD34" i="4"/>
  <c r="FM33" i="3" s="1"/>
  <c r="BB27" i="4"/>
  <c r="BB32" i="4"/>
  <c r="BB13" i="4"/>
  <c r="BB11" i="4"/>
  <c r="BB24" i="4"/>
  <c r="BB16" i="4"/>
  <c r="BB20" i="4"/>
  <c r="BB12" i="4"/>
  <c r="BH32" i="4"/>
  <c r="FM31" i="3" s="1"/>
  <c r="BH24" i="4"/>
  <c r="BH12" i="4"/>
  <c r="FM11" i="3" s="1"/>
  <c r="BH27" i="4"/>
  <c r="BH26" i="3" s="1"/>
  <c r="BH23" i="4"/>
  <c r="BH11" i="4"/>
  <c r="FM10" i="3" s="1"/>
  <c r="BH22" i="4"/>
  <c r="BH13" i="4"/>
  <c r="BH16" i="4"/>
  <c r="FM15" i="3" s="1"/>
  <c r="BH15" i="4"/>
  <c r="BN27" i="4"/>
  <c r="BN22" i="4"/>
  <c r="BN21" i="3" s="1"/>
  <c r="BN15" i="4"/>
  <c r="BN14" i="3" s="1"/>
  <c r="BN12" i="4"/>
  <c r="BN11" i="3" s="1"/>
  <c r="BN11" i="4"/>
  <c r="FL10" i="3" s="1"/>
  <c r="BN23" i="4"/>
  <c r="FL22" i="3" s="1"/>
  <c r="BN32" i="4"/>
  <c r="BN31" i="3" s="1"/>
  <c r="BN24" i="4"/>
  <c r="FL23" i="3" s="1"/>
  <c r="BN13" i="4"/>
  <c r="BN12" i="3" s="1"/>
  <c r="CU24" i="4"/>
  <c r="CU23" i="3" s="1"/>
  <c r="CU20" i="4"/>
  <c r="CU19" i="3" s="1"/>
  <c r="CU28" i="4"/>
  <c r="CU27" i="3" s="1"/>
  <c r="CU27" i="4"/>
  <c r="CU26" i="3" s="1"/>
  <c r="DA33" i="4"/>
  <c r="DA10" i="4"/>
  <c r="DA23" i="4"/>
  <c r="DA13" i="4"/>
  <c r="DG42" i="4"/>
  <c r="DG29" i="4"/>
  <c r="DG46" i="4"/>
  <c r="DG18" i="4"/>
  <c r="DG14" i="4"/>
  <c r="DG22" i="4"/>
  <c r="EE38" i="4"/>
  <c r="EE37" i="3" s="1"/>
  <c r="EE34" i="4"/>
  <c r="EE33" i="3" s="1"/>
  <c r="EE33" i="4"/>
  <c r="EE32" i="3" s="1"/>
  <c r="EE10" i="4"/>
  <c r="EE9" i="3" s="1"/>
  <c r="EE30" i="4"/>
  <c r="EE29" i="3" s="1"/>
  <c r="L27" i="4"/>
  <c r="L26" i="3" s="1"/>
  <c r="L23" i="4"/>
  <c r="L22" i="3" s="1"/>
  <c r="L10" i="4"/>
  <c r="L9" i="3" s="1"/>
  <c r="L24" i="4"/>
  <c r="L23" i="3" s="1"/>
  <c r="L13" i="4"/>
  <c r="L12" i="3" s="1"/>
  <c r="L11" i="4"/>
  <c r="L10" i="3" s="1"/>
  <c r="L16" i="4"/>
  <c r="L15" i="3" s="1"/>
  <c r="L15" i="4"/>
  <c r="L14" i="3" s="1"/>
  <c r="L32" i="4"/>
  <c r="L31" i="3" s="1"/>
  <c r="L20" i="4"/>
  <c r="L19" i="3" s="1"/>
  <c r="L12" i="4"/>
  <c r="R46" i="4"/>
  <c r="R29" i="4"/>
  <c r="R48" i="4"/>
  <c r="R28" i="4"/>
  <c r="R20" i="4"/>
  <c r="R26" i="4"/>
  <c r="R42" i="4"/>
  <c r="R40" i="4"/>
  <c r="R23" i="4"/>
  <c r="R22" i="4"/>
  <c r="Y48" i="4"/>
  <c r="Y47" i="3" s="1"/>
  <c r="Y47" i="4"/>
  <c r="Y46" i="3" s="1"/>
  <c r="Y45" i="4"/>
  <c r="Y44" i="3" s="1"/>
  <c r="Y43" i="4"/>
  <c r="Y42" i="3" s="1"/>
  <c r="Y30" i="4"/>
  <c r="Y29" i="3" s="1"/>
  <c r="Y28" i="4"/>
  <c r="Y27" i="3" s="1"/>
  <c r="Y27" i="4"/>
  <c r="Y26" i="3" s="1"/>
  <c r="Y19" i="4"/>
  <c r="Y20" i="4"/>
  <c r="Y19" i="3" s="1"/>
  <c r="Y24" i="4"/>
  <c r="Y23" i="3" s="1"/>
  <c r="Y23" i="4"/>
  <c r="Y22" i="3" s="1"/>
  <c r="AE38" i="4"/>
  <c r="AE37" i="3" s="1"/>
  <c r="AE37" i="4"/>
  <c r="AE36" i="4"/>
  <c r="AE35" i="3" s="1"/>
  <c r="AE35" i="4"/>
  <c r="AE34" i="3" s="1"/>
  <c r="AE34" i="4"/>
  <c r="AE33" i="3" s="1"/>
  <c r="AE33" i="4"/>
  <c r="AE32" i="3" s="1"/>
  <c r="AE32" i="4"/>
  <c r="AE31" i="4"/>
  <c r="AE30" i="3" s="1"/>
  <c r="AE30" i="4"/>
  <c r="AE29" i="3" s="1"/>
  <c r="BC45" i="4"/>
  <c r="BC43" i="4"/>
  <c r="BC27" i="4"/>
  <c r="BC24" i="4"/>
  <c r="BC20" i="4"/>
  <c r="BI47" i="4"/>
  <c r="FM46" i="3" s="1"/>
  <c r="BI45" i="4"/>
  <c r="FM44" i="3" s="1"/>
  <c r="BI28" i="4"/>
  <c r="FM27" i="3" s="1"/>
  <c r="BI27" i="4"/>
  <c r="BI26" i="3" s="1"/>
  <c r="BI23" i="4"/>
  <c r="BI22" i="3" s="1"/>
  <c r="BI20" i="4"/>
  <c r="FM19" i="3" s="1"/>
  <c r="BO47" i="4"/>
  <c r="BO46" i="3" s="1"/>
  <c r="BO45" i="4"/>
  <c r="FL44" i="3" s="1"/>
  <c r="BO28" i="4"/>
  <c r="BO27" i="3" s="1"/>
  <c r="BO27" i="4"/>
  <c r="BO26" i="3" s="1"/>
  <c r="BO20" i="4"/>
  <c r="FL19" i="3" s="1"/>
  <c r="BO23" i="4"/>
  <c r="BO22" i="3" s="1"/>
  <c r="BX48" i="4"/>
  <c r="BX45" i="4"/>
  <c r="BX43" i="4"/>
  <c r="BX27" i="4"/>
  <c r="BX23" i="4"/>
  <c r="CJ47" i="4"/>
  <c r="CJ46" i="4"/>
  <c r="CJ42" i="4"/>
  <c r="CJ30" i="4"/>
  <c r="CJ28" i="4"/>
  <c r="CJ24" i="4"/>
  <c r="CJ19" i="4"/>
  <c r="CJ20" i="4"/>
  <c r="CP47" i="4"/>
  <c r="CP45" i="4"/>
  <c r="CP28" i="4"/>
  <c r="CP27" i="4"/>
  <c r="CP24" i="4"/>
  <c r="CP23" i="4"/>
  <c r="CP20" i="4"/>
  <c r="CV28" i="4"/>
  <c r="CV27" i="3" s="1"/>
  <c r="CV26" i="4"/>
  <c r="CV25" i="3" s="1"/>
  <c r="CV24" i="4"/>
  <c r="CV20" i="4"/>
  <c r="CV19" i="3" s="1"/>
  <c r="CV23" i="4"/>
  <c r="CV22" i="3" s="1"/>
  <c r="EF38" i="4"/>
  <c r="EF37" i="3" s="1"/>
  <c r="EF34" i="4"/>
  <c r="EF33" i="3" s="1"/>
  <c r="EF33" i="4"/>
  <c r="EF32" i="3" s="1"/>
  <c r="EF30" i="4"/>
  <c r="EF29" i="3" s="1"/>
  <c r="G48" i="4"/>
  <c r="G47" i="3" s="1"/>
  <c r="G47" i="4"/>
  <c r="G46" i="3" s="1"/>
  <c r="G46" i="4"/>
  <c r="G45" i="3" s="1"/>
  <c r="G45" i="4"/>
  <c r="G44" i="3" s="1"/>
  <c r="G44" i="4"/>
  <c r="G43" i="3" s="1"/>
  <c r="G43" i="4"/>
  <c r="G42" i="3" s="1"/>
  <c r="G42" i="4"/>
  <c r="G41" i="3" s="1"/>
  <c r="G41" i="4"/>
  <c r="G40" i="3" s="1"/>
  <c r="G40" i="4"/>
  <c r="G39" i="3" s="1"/>
  <c r="G39" i="4"/>
  <c r="G38" i="3" s="1"/>
  <c r="G30" i="4"/>
  <c r="G29" i="4"/>
  <c r="G28" i="3" s="1"/>
  <c r="G28" i="4"/>
  <c r="G27" i="3" s="1"/>
  <c r="G27" i="4"/>
  <c r="G26" i="3" s="1"/>
  <c r="G26" i="4"/>
  <c r="G25" i="3" s="1"/>
  <c r="G25" i="4"/>
  <c r="G24" i="3" s="1"/>
  <c r="M48" i="4"/>
  <c r="M47" i="3" s="1"/>
  <c r="M46" i="4"/>
  <c r="M45" i="3" s="1"/>
  <c r="M44" i="4"/>
  <c r="M43" i="3" s="1"/>
  <c r="M43" i="4"/>
  <c r="M42" i="3" s="1"/>
  <c r="M42" i="4"/>
  <c r="M41" i="3" s="1"/>
  <c r="M41" i="4"/>
  <c r="M40" i="3" s="1"/>
  <c r="M40" i="4"/>
  <c r="M39" i="3" s="1"/>
  <c r="M39" i="4"/>
  <c r="M38" i="3" s="1"/>
  <c r="M29" i="4"/>
  <c r="M28" i="3" s="1"/>
  <c r="M26" i="4"/>
  <c r="M25" i="3" s="1"/>
  <c r="M25" i="4"/>
  <c r="M24" i="3" s="1"/>
  <c r="S48" i="4"/>
  <c r="S47" i="4"/>
  <c r="S45" i="4"/>
  <c r="S30" i="4"/>
  <c r="S28" i="4"/>
  <c r="S27" i="4"/>
  <c r="Z48" i="4"/>
  <c r="Z47" i="3" s="1"/>
  <c r="Z46" i="4"/>
  <c r="Z45" i="3" s="1"/>
  <c r="Z39" i="4"/>
  <c r="Z38" i="3" s="1"/>
  <c r="Z29" i="4"/>
  <c r="Z28" i="3" s="1"/>
  <c r="Z43" i="4"/>
  <c r="Z42" i="3" s="1"/>
  <c r="Z42" i="4"/>
  <c r="Z41" i="3" s="1"/>
  <c r="Z25" i="4"/>
  <c r="Z26" i="4"/>
  <c r="Z25" i="3" s="1"/>
  <c r="Z22" i="4"/>
  <c r="Z21" i="3" s="1"/>
  <c r="AF38" i="4"/>
  <c r="AF36" i="4"/>
  <c r="AF35" i="3" s="1"/>
  <c r="AF30" i="4"/>
  <c r="AF29" i="3" s="1"/>
  <c r="AF34" i="4"/>
  <c r="AF33" i="3" s="1"/>
  <c r="AF32" i="4"/>
  <c r="AF31" i="3" s="1"/>
  <c r="AF31" i="4"/>
  <c r="AF30" i="3" s="1"/>
  <c r="BD48" i="4"/>
  <c r="BD39" i="4"/>
  <c r="BD43" i="4"/>
  <c r="BD20" i="4"/>
  <c r="BJ41" i="4"/>
  <c r="BJ40" i="3" s="1"/>
  <c r="BJ26" i="4"/>
  <c r="BJ25" i="3" s="1"/>
  <c r="BJ42" i="4"/>
  <c r="BJ41" i="3" s="1"/>
  <c r="BJ29" i="4"/>
  <c r="BJ28" i="3" s="1"/>
  <c r="BJ20" i="4"/>
  <c r="BJ19" i="3" s="1"/>
  <c r="BP48" i="4"/>
  <c r="BP47" i="3" s="1"/>
  <c r="BP20" i="4"/>
  <c r="BP19" i="3" s="1"/>
  <c r="CE48" i="4"/>
  <c r="CE39" i="4"/>
  <c r="CE46" i="4"/>
  <c r="CE24" i="4"/>
  <c r="CK42" i="4"/>
  <c r="CK30" i="4"/>
  <c r="CK20" i="4"/>
  <c r="CK19" i="4"/>
  <c r="CQ42" i="4"/>
  <c r="CQ28" i="4"/>
  <c r="CQ22" i="4"/>
  <c r="CQ20" i="4"/>
  <c r="CW24" i="4"/>
  <c r="CW23" i="3" s="1"/>
  <c r="CW28" i="4"/>
  <c r="CW27" i="3" s="1"/>
  <c r="CW26" i="4"/>
  <c r="CW25" i="3" s="1"/>
  <c r="CW22" i="4"/>
  <c r="CW21" i="3" s="1"/>
  <c r="CW20" i="4"/>
  <c r="CW19" i="3" s="1"/>
  <c r="EG33" i="4"/>
  <c r="EG30" i="4"/>
  <c r="T46" i="4"/>
  <c r="T29" i="4"/>
  <c r="T48" i="4"/>
  <c r="T42" i="4"/>
  <c r="T28" i="4"/>
  <c r="T26" i="4"/>
  <c r="T23" i="4"/>
  <c r="T22" i="4"/>
  <c r="T20" i="4"/>
  <c r="V11" i="4"/>
  <c r="V10" i="3" s="1"/>
  <c r="V13" i="4"/>
  <c r="V12" i="3" s="1"/>
  <c r="D20" i="4"/>
  <c r="S20" i="4"/>
  <c r="CG20" i="4"/>
  <c r="G23" i="4"/>
  <c r="G22" i="3" s="1"/>
  <c r="P24" i="4"/>
  <c r="P23" i="3" s="1"/>
  <c r="AH24" i="4"/>
  <c r="AH23" i="3" s="1"/>
  <c r="CE25" i="4"/>
  <c r="D33" i="4"/>
  <c r="D34" i="4"/>
  <c r="EG34" i="4"/>
  <c r="EI36" i="4"/>
  <c r="EI35" i="3" s="1"/>
  <c r="BP41" i="4"/>
  <c r="BP40" i="3" s="1"/>
  <c r="BP42" i="4"/>
  <c r="FL41" i="3" s="1"/>
  <c r="CK46" i="4"/>
  <c r="H47" i="4"/>
  <c r="H46" i="3" s="1"/>
  <c r="CK47" i="4"/>
  <c r="H27" i="4"/>
  <c r="H25" i="4"/>
  <c r="H24" i="3" s="1"/>
  <c r="H45" i="4"/>
  <c r="H44" i="4"/>
  <c r="H43" i="3" s="1"/>
  <c r="H46" i="4"/>
  <c r="H45" i="3" s="1"/>
  <c r="H43" i="4"/>
  <c r="H42" i="3" s="1"/>
  <c r="H41" i="4"/>
  <c r="H40" i="3" s="1"/>
  <c r="H40" i="4"/>
  <c r="H39" i="3" s="1"/>
  <c r="H30" i="4"/>
  <c r="H29" i="3" s="1"/>
  <c r="H29" i="4"/>
  <c r="H28" i="3" s="1"/>
  <c r="H24" i="4"/>
  <c r="H23" i="3" s="1"/>
  <c r="H23" i="4"/>
  <c r="H22" i="3" s="1"/>
  <c r="H22" i="4"/>
  <c r="H21" i="3" s="1"/>
  <c r="H20" i="4"/>
  <c r="H19" i="3" s="1"/>
  <c r="H19" i="4"/>
  <c r="N27" i="4"/>
  <c r="N26" i="3" s="1"/>
  <c r="N45" i="4"/>
  <c r="N44" i="3" s="1"/>
  <c r="N30" i="4"/>
  <c r="N24" i="4"/>
  <c r="N23" i="4"/>
  <c r="N20" i="4"/>
  <c r="N19" i="3" s="1"/>
  <c r="N19" i="4"/>
  <c r="N18" i="3" s="1"/>
  <c r="U48" i="4"/>
  <c r="U47" i="4"/>
  <c r="U45" i="4"/>
  <c r="U30" i="4"/>
  <c r="U28" i="4"/>
  <c r="U27" i="4"/>
  <c r="U24" i="4"/>
  <c r="U23" i="4"/>
  <c r="U20" i="4"/>
  <c r="U19" i="4"/>
  <c r="AA29" i="4"/>
  <c r="AA28" i="3" s="1"/>
  <c r="AA28" i="4"/>
  <c r="AA27" i="3" s="1"/>
  <c r="AA27" i="4"/>
  <c r="AA26" i="3" s="1"/>
  <c r="AA26" i="4"/>
  <c r="AA25" i="3" s="1"/>
  <c r="AA24" i="4"/>
  <c r="AA23" i="3" s="1"/>
  <c r="AA23" i="4"/>
  <c r="AA22" i="3" s="1"/>
  <c r="AA22" i="4"/>
  <c r="AA21" i="3" s="1"/>
  <c r="AA20" i="4"/>
  <c r="AA19" i="3" s="1"/>
  <c r="AG28" i="4"/>
  <c r="AG27" i="3" s="1"/>
  <c r="AG24" i="4"/>
  <c r="AG23" i="3" s="1"/>
  <c r="BE32" i="4"/>
  <c r="FK31" i="3" s="1"/>
  <c r="BE27" i="4"/>
  <c r="BE26" i="3" s="1"/>
  <c r="BE24" i="4"/>
  <c r="BE23" i="3" s="1"/>
  <c r="BE23" i="4"/>
  <c r="FK22" i="3" s="1"/>
  <c r="BE22" i="4"/>
  <c r="FK21" i="3" s="1"/>
  <c r="BE16" i="4"/>
  <c r="BE15" i="3" s="1"/>
  <c r="BE15" i="4"/>
  <c r="BE14" i="3" s="1"/>
  <c r="BE13" i="4"/>
  <c r="BE12" i="3" s="1"/>
  <c r="BE12" i="4"/>
  <c r="BE11" i="3" s="1"/>
  <c r="BK32" i="4"/>
  <c r="BK31" i="3" s="1"/>
  <c r="BK27" i="4"/>
  <c r="BK26" i="3" s="1"/>
  <c r="BK24" i="4"/>
  <c r="BK23" i="4"/>
  <c r="BK22" i="3" s="1"/>
  <c r="BK22" i="4"/>
  <c r="BK21" i="3" s="1"/>
  <c r="BK16" i="4"/>
  <c r="BK15" i="3" s="1"/>
  <c r="BK15" i="4"/>
  <c r="BK14" i="3" s="1"/>
  <c r="BK13" i="4"/>
  <c r="BK12" i="3" s="1"/>
  <c r="BK12" i="4"/>
  <c r="BK11" i="3" s="1"/>
  <c r="CF46" i="4"/>
  <c r="CF42" i="4"/>
  <c r="CF29" i="4"/>
  <c r="CF18" i="4"/>
  <c r="CF14" i="4"/>
  <c r="CR28" i="4"/>
  <c r="CR27" i="4"/>
  <c r="FJ26" i="3" s="1"/>
  <c r="CR24" i="4"/>
  <c r="CR20" i="4"/>
  <c r="CX32" i="4"/>
  <c r="CX27" i="4"/>
  <c r="CX20" i="4"/>
  <c r="CX16" i="4"/>
  <c r="CX15" i="4"/>
  <c r="DD31" i="4"/>
  <c r="DD24" i="4"/>
  <c r="DD20" i="4"/>
  <c r="DD17" i="4"/>
  <c r="DD15" i="4"/>
  <c r="EB37" i="4"/>
  <c r="EB36" i="3" s="1"/>
  <c r="EB35" i="4"/>
  <c r="EB34" i="3" s="1"/>
  <c r="EB30" i="4"/>
  <c r="EB29" i="3" s="1"/>
  <c r="EH36" i="4"/>
  <c r="EH35" i="3" s="1"/>
  <c r="EH32" i="4"/>
  <c r="EH31" i="3" s="1"/>
  <c r="EH31" i="4"/>
  <c r="EH30" i="3" s="1"/>
  <c r="D19" i="4"/>
  <c r="S19" i="4"/>
  <c r="P23" i="4"/>
  <c r="P22" i="3" s="1"/>
  <c r="BD26" i="4"/>
  <c r="D31" i="4"/>
  <c r="AF33" i="4"/>
  <c r="AF32" i="3" s="1"/>
  <c r="AF35" i="4"/>
  <c r="EG38" i="4"/>
  <c r="C38" i="4"/>
  <c r="C37" i="4"/>
  <c r="C36" i="4"/>
  <c r="C35" i="4"/>
  <c r="C34" i="4"/>
  <c r="C33" i="4"/>
  <c r="C32" i="4"/>
  <c r="C31" i="4"/>
  <c r="C30" i="4"/>
  <c r="C29" i="4"/>
  <c r="C28" i="4"/>
  <c r="C27" i="4"/>
  <c r="C26" i="4"/>
  <c r="C25" i="4"/>
  <c r="C24" i="4"/>
  <c r="C23" i="4"/>
  <c r="C22" i="4"/>
  <c r="C20" i="4"/>
  <c r="C19" i="4"/>
  <c r="C18" i="4"/>
  <c r="C17" i="4"/>
  <c r="C16" i="4"/>
  <c r="C15" i="4"/>
  <c r="C14" i="4"/>
  <c r="C13" i="4"/>
  <c r="C12" i="4"/>
  <c r="C11" i="4"/>
  <c r="I18" i="4"/>
  <c r="I17" i="4"/>
  <c r="I16" i="4"/>
  <c r="I15" i="4"/>
  <c r="I14" i="4"/>
  <c r="I13" i="4"/>
  <c r="I12" i="4"/>
  <c r="I11" i="4"/>
  <c r="O48" i="4"/>
  <c r="O47" i="3" s="1"/>
  <c r="O46" i="4"/>
  <c r="O45" i="3" s="1"/>
  <c r="O44" i="4"/>
  <c r="O43" i="3" s="1"/>
  <c r="O43" i="4"/>
  <c r="O42" i="3" s="1"/>
  <c r="O42" i="4"/>
  <c r="O41" i="3" s="1"/>
  <c r="O41" i="4"/>
  <c r="O40" i="3" s="1"/>
  <c r="O40" i="4"/>
  <c r="O39" i="3" s="1"/>
  <c r="O39" i="4"/>
  <c r="O38" i="3" s="1"/>
  <c r="O29" i="4"/>
  <c r="O28" i="3" s="1"/>
  <c r="O26" i="4"/>
  <c r="O25" i="3" s="1"/>
  <c r="O25" i="4"/>
  <c r="O24" i="3" s="1"/>
  <c r="O22" i="4"/>
  <c r="O21" i="3" s="1"/>
  <c r="V32" i="4"/>
  <c r="V31" i="3" s="1"/>
  <c r="V27" i="4"/>
  <c r="V26" i="3" s="1"/>
  <c r="AB26" i="4"/>
  <c r="AB25" i="3" s="1"/>
  <c r="AB27" i="4"/>
  <c r="AB26" i="3" s="1"/>
  <c r="BF47" i="4"/>
  <c r="BF46" i="3" s="1"/>
  <c r="BF45" i="4"/>
  <c r="FK44" i="3" s="1"/>
  <c r="BF27" i="4"/>
  <c r="BF26" i="3" s="1"/>
  <c r="BF24" i="4"/>
  <c r="BF23" i="3" s="1"/>
  <c r="BL47" i="4"/>
  <c r="BL46" i="3" s="1"/>
  <c r="BL45" i="4"/>
  <c r="BL44" i="3" s="1"/>
  <c r="BL27" i="4"/>
  <c r="BU48" i="4"/>
  <c r="BU47" i="4"/>
  <c r="BU45" i="4"/>
  <c r="BU27" i="4"/>
  <c r="CG47" i="4"/>
  <c r="CG45" i="4"/>
  <c r="CG28" i="4"/>
  <c r="CM47" i="4"/>
  <c r="CM46" i="4"/>
  <c r="CM45" i="4"/>
  <c r="CM28" i="4"/>
  <c r="EC37" i="4"/>
  <c r="EC36" i="3" s="1"/>
  <c r="EC35" i="4"/>
  <c r="EC34" i="3" s="1"/>
  <c r="EC30" i="4"/>
  <c r="EC29" i="3" s="1"/>
  <c r="V10" i="4"/>
  <c r="V9" i="3" s="1"/>
  <c r="BF19" i="4"/>
  <c r="FK18" i="3" s="1"/>
  <c r="BL19" i="4"/>
  <c r="FM18" i="3" s="1"/>
  <c r="G20" i="4"/>
  <c r="G19" i="3" s="1"/>
  <c r="BL20" i="4"/>
  <c r="BL19" i="3" s="1"/>
  <c r="CS20" i="4"/>
  <c r="CS19" i="3" s="1"/>
  <c r="AB22" i="4"/>
  <c r="AB21" i="3" s="1"/>
  <c r="AB23" i="4"/>
  <c r="AB22" i="3" s="1"/>
  <c r="S24" i="4"/>
  <c r="AB24" i="4"/>
  <c r="AB23" i="3" s="1"/>
  <c r="H26" i="4"/>
  <c r="H25" i="3" s="1"/>
  <c r="CK28" i="4"/>
  <c r="EI32" i="4"/>
  <c r="EI31" i="3" s="1"/>
  <c r="H42" i="4"/>
  <c r="H41" i="3" s="1"/>
  <c r="N43" i="4"/>
  <c r="N42" i="3" s="1"/>
  <c r="D48" i="4"/>
  <c r="D47" i="4"/>
  <c r="D46" i="4"/>
  <c r="D45" i="4"/>
  <c r="D44" i="4"/>
  <c r="D43" i="4"/>
  <c r="D42" i="4"/>
  <c r="D41" i="4"/>
  <c r="D40" i="4"/>
  <c r="D39" i="4"/>
  <c r="D38" i="4"/>
  <c r="D36" i="4"/>
  <c r="D27" i="4"/>
  <c r="D25" i="4"/>
  <c r="D35" i="4"/>
  <c r="D28" i="4"/>
  <c r="D26" i="4"/>
  <c r="P48" i="4"/>
  <c r="P47" i="3" s="1"/>
  <c r="P47" i="4"/>
  <c r="P46" i="3" s="1"/>
  <c r="P45" i="4"/>
  <c r="P44" i="3" s="1"/>
  <c r="P43" i="4"/>
  <c r="P42" i="3" s="1"/>
  <c r="W48" i="4"/>
  <c r="W47" i="3" s="1"/>
  <c r="W47" i="4"/>
  <c r="W46" i="3" s="1"/>
  <c r="W45" i="4"/>
  <c r="W44" i="3" s="1"/>
  <c r="W43" i="4"/>
  <c r="W42" i="3" s="1"/>
  <c r="W30" i="4"/>
  <c r="W29" i="3" s="1"/>
  <c r="W28" i="4"/>
  <c r="W27" i="3" s="1"/>
  <c r="W27" i="4"/>
  <c r="W26" i="3" s="1"/>
  <c r="W24" i="4"/>
  <c r="W23" i="3" s="1"/>
  <c r="W23" i="4"/>
  <c r="W22" i="3" s="1"/>
  <c r="W20" i="4"/>
  <c r="W19" i="3" s="1"/>
  <c r="W19" i="4"/>
  <c r="W18" i="3" s="1"/>
  <c r="AC29" i="4"/>
  <c r="AC28" i="3" s="1"/>
  <c r="AC28" i="4"/>
  <c r="AC27" i="3" s="1"/>
  <c r="AC27" i="4"/>
  <c r="AC26" i="3" s="1"/>
  <c r="AC26" i="4"/>
  <c r="AC25" i="3" s="1"/>
  <c r="AC24" i="4"/>
  <c r="AC23" i="3" s="1"/>
  <c r="AC23" i="4"/>
  <c r="AC22" i="3" s="1"/>
  <c r="AC22" i="4"/>
  <c r="AC21" i="3" s="1"/>
  <c r="AC20" i="4"/>
  <c r="AC19" i="3" s="1"/>
  <c r="AI28" i="4"/>
  <c r="AI27" i="3" s="1"/>
  <c r="AI24" i="4"/>
  <c r="AI23" i="3" s="1"/>
  <c r="BG48" i="4"/>
  <c r="FK47" i="3" s="1"/>
  <c r="BG46" i="4"/>
  <c r="FK45" i="3" s="1"/>
  <c r="BG42" i="4"/>
  <c r="BG41" i="3" s="1"/>
  <c r="BG41" i="4"/>
  <c r="BG40" i="3" s="1"/>
  <c r="BG29" i="4"/>
  <c r="FK28" i="3" s="1"/>
  <c r="BG28" i="4"/>
  <c r="BG27" i="3" s="1"/>
  <c r="BG26" i="4"/>
  <c r="FK25" i="3" s="1"/>
  <c r="BG25" i="4"/>
  <c r="BG24" i="3" s="1"/>
  <c r="BG24" i="4"/>
  <c r="BG23" i="3" s="1"/>
  <c r="BG22" i="4"/>
  <c r="BG21" i="3" s="1"/>
  <c r="BM48" i="4"/>
  <c r="BM47" i="3" s="1"/>
  <c r="BM46" i="4"/>
  <c r="BM42" i="4"/>
  <c r="BM41" i="3" s="1"/>
  <c r="BM41" i="4"/>
  <c r="BM40" i="3" s="1"/>
  <c r="BM29" i="4"/>
  <c r="BM28" i="3" s="1"/>
  <c r="BM28" i="4"/>
  <c r="BM27" i="3" s="1"/>
  <c r="BM26" i="4"/>
  <c r="BM25" i="3" s="1"/>
  <c r="BM25" i="4"/>
  <c r="FM24" i="3" s="1"/>
  <c r="BM24" i="4"/>
  <c r="BM23" i="3" s="1"/>
  <c r="BM22" i="4"/>
  <c r="BM21" i="3" s="1"/>
  <c r="CB48" i="4"/>
  <c r="CB44" i="4"/>
  <c r="CB43" i="4"/>
  <c r="CB41" i="4"/>
  <c r="CB22" i="4"/>
  <c r="CB20" i="4"/>
  <c r="CH46" i="4"/>
  <c r="CH40" i="4"/>
  <c r="CH29" i="4"/>
  <c r="CH28" i="4"/>
  <c r="CH24" i="4"/>
  <c r="CN47" i="4"/>
  <c r="CN46" i="4"/>
  <c r="CN45" i="4"/>
  <c r="CN28" i="4"/>
  <c r="CN27" i="4"/>
  <c r="CN23" i="4"/>
  <c r="CN20" i="4"/>
  <c r="CT28" i="4"/>
  <c r="CT27" i="3" s="1"/>
  <c r="CT26" i="4"/>
  <c r="FJ25" i="3" s="1"/>
  <c r="CT24" i="4"/>
  <c r="CT23" i="3" s="1"/>
  <c r="CT22" i="4"/>
  <c r="CT21" i="3" s="1"/>
  <c r="CT20" i="4"/>
  <c r="CT19" i="3" s="1"/>
  <c r="ED37" i="4"/>
  <c r="ED35" i="4"/>
  <c r="ED30" i="4"/>
  <c r="EJ36" i="4"/>
  <c r="EJ35" i="3" s="1"/>
  <c r="EJ32" i="4"/>
  <c r="EJ31" i="3" s="1"/>
  <c r="EJ31" i="4"/>
  <c r="EJ30" i="3" s="1"/>
  <c r="G19" i="4"/>
  <c r="G18" i="3" s="1"/>
  <c r="P20" i="4"/>
  <c r="P19" i="3" s="1"/>
  <c r="BF20" i="4"/>
  <c r="BF19" i="3" s="1"/>
  <c r="D22" i="4"/>
  <c r="S23" i="4"/>
  <c r="D24" i="4"/>
  <c r="H28" i="4"/>
  <c r="H27" i="3" s="1"/>
  <c r="N28" i="4"/>
  <c r="N27" i="3" s="1"/>
  <c r="D29" i="4"/>
  <c r="Z41" i="4"/>
  <c r="BD41" i="4"/>
  <c r="Z44" i="4"/>
  <c r="Z43" i="3" s="1"/>
  <c r="BJ44" i="4"/>
  <c r="BJ43" i="3" s="1"/>
  <c r="BP44" i="4"/>
  <c r="BP43" i="3" s="1"/>
  <c r="V12" i="4"/>
  <c r="V11" i="3" s="1"/>
  <c r="P19" i="4"/>
  <c r="P18" i="3" s="1"/>
  <c r="M22" i="4"/>
  <c r="M21" i="3" s="1"/>
  <c r="D23" i="4"/>
  <c r="V23" i="4"/>
  <c r="V22" i="3" s="1"/>
  <c r="CS23" i="4"/>
  <c r="CS22" i="3" s="1"/>
  <c r="V24" i="4"/>
  <c r="V23" i="3" s="1"/>
  <c r="CQ24" i="4"/>
  <c r="BP26" i="4"/>
  <c r="BP25" i="3" s="1"/>
  <c r="CE26" i="4"/>
  <c r="CS27" i="4"/>
  <c r="CS26" i="3" s="1"/>
  <c r="AB28" i="4"/>
  <c r="AB27" i="3" s="1"/>
  <c r="AB29" i="4"/>
  <c r="AB28" i="3" s="1"/>
  <c r="BP29" i="4"/>
  <c r="FL28" i="3" s="1"/>
  <c r="CE29" i="4"/>
  <c r="P30" i="4"/>
  <c r="P29" i="3" s="1"/>
  <c r="D37" i="4"/>
  <c r="H39" i="4"/>
  <c r="T40" i="4"/>
  <c r="Z40" i="4"/>
  <c r="Z39" i="3" s="1"/>
  <c r="BD40" i="4"/>
  <c r="BJ40" i="4"/>
  <c r="BJ39" i="3" s="1"/>
  <c r="BP40" i="4"/>
  <c r="BP39" i="3" s="1"/>
  <c r="V15" i="4"/>
  <c r="V14" i="3" s="1"/>
  <c r="V16" i="4"/>
  <c r="V15" i="3" s="1"/>
  <c r="AB20" i="4"/>
  <c r="AB19" i="3" s="1"/>
  <c r="CM20" i="4"/>
  <c r="G22" i="4"/>
  <c r="G21" i="3" s="1"/>
  <c r="BU23" i="4"/>
  <c r="CG23" i="4"/>
  <c r="CM23" i="4"/>
  <c r="G24" i="4"/>
  <c r="BL24" i="4"/>
  <c r="BL23" i="3" s="1"/>
  <c r="CK24" i="4"/>
  <c r="CS24" i="4"/>
  <c r="CS23" i="3" s="1"/>
  <c r="P28" i="4"/>
  <c r="P27" i="3" s="1"/>
  <c r="D32" i="4"/>
  <c r="AF37" i="4"/>
  <c r="AF36" i="3" s="1"/>
  <c r="BJ46" i="4"/>
  <c r="BJ45" i="3" s="1"/>
  <c r="N48" i="4"/>
  <c r="N47" i="3" s="1"/>
  <c r="BJ48" i="4"/>
  <c r="FM47" i="3" s="1"/>
  <c r="I19" i="2" l="1"/>
  <c r="I21" i="2"/>
  <c r="I22" i="2"/>
  <c r="I20" i="2"/>
  <c r="I23" i="2"/>
  <c r="I24" i="2"/>
  <c r="I26" i="2"/>
  <c r="I18" i="2"/>
  <c r="AL26" i="2"/>
  <c r="BF6" i="2" s="1"/>
  <c r="BF29" i="2" s="1"/>
  <c r="AM26" i="2"/>
  <c r="BJ6" i="2" s="1"/>
  <c r="BJ29" i="2" s="1"/>
  <c r="AK26" i="2"/>
  <c r="BC6" i="2" s="1"/>
  <c r="BC29" i="2" s="1"/>
  <c r="AP26" i="2"/>
  <c r="BU6" i="2" s="1"/>
  <c r="BU29" i="2" s="1"/>
  <c r="AN26" i="2"/>
  <c r="BN6" i="2" s="1"/>
  <c r="BN29" i="2" s="1"/>
  <c r="AO26" i="2"/>
  <c r="BP6" i="2" s="1"/>
  <c r="BP29" i="2" s="1"/>
  <c r="FJ19" i="3"/>
  <c r="FJ23" i="3"/>
  <c r="FM14" i="3"/>
  <c r="FM23" i="3"/>
  <c r="BO19" i="3"/>
  <c r="BO44" i="3"/>
  <c r="BN23" i="3"/>
  <c r="BH15" i="3"/>
  <c r="G14" i="2" s="1"/>
  <c r="AD34" i="3"/>
  <c r="O24" i="2" s="1"/>
  <c r="BE21" i="3"/>
  <c r="BM24" i="3"/>
  <c r="FL46" i="3"/>
  <c r="FL27" i="3"/>
  <c r="FM25" i="3"/>
  <c r="BV30" i="2"/>
  <c r="BV34" i="2"/>
  <c r="FJ21" i="3"/>
  <c r="BC31" i="2" s="1"/>
  <c r="BU34" i="2"/>
  <c r="FJ27" i="3"/>
  <c r="FM12" i="3"/>
  <c r="BI19" i="3"/>
  <c r="BI44" i="3"/>
  <c r="BG25" i="3"/>
  <c r="BG47" i="3"/>
  <c r="BG45" i="3"/>
  <c r="I25" i="2" s="1"/>
  <c r="AD35" i="3"/>
  <c r="O25" i="2" s="1"/>
  <c r="BL18" i="3"/>
  <c r="BE22" i="3"/>
  <c r="FL31" i="3"/>
  <c r="FL14" i="3"/>
  <c r="FM39" i="3"/>
  <c r="FL43" i="3"/>
  <c r="FM30" i="3"/>
  <c r="FK11" i="3"/>
  <c r="FK27" i="3"/>
  <c r="FM41" i="3"/>
  <c r="FM36" i="3"/>
  <c r="FM32" i="3"/>
  <c r="FM21" i="3"/>
  <c r="BN10" i="3"/>
  <c r="BH10" i="3"/>
  <c r="BF18" i="3"/>
  <c r="FL25" i="3"/>
  <c r="FL11" i="3"/>
  <c r="FM37" i="3"/>
  <c r="FJ22" i="3"/>
  <c r="BC32" i="2" s="1"/>
  <c r="FL12" i="3"/>
  <c r="FN23" i="3"/>
  <c r="FK9" i="3"/>
  <c r="FK26" i="3"/>
  <c r="FM40" i="3"/>
  <c r="FN28" i="3"/>
  <c r="BU31" i="2"/>
  <c r="BP28" i="3"/>
  <c r="BJ47" i="3"/>
  <c r="BI46" i="3"/>
  <c r="H26" i="2" s="1"/>
  <c r="BH11" i="3"/>
  <c r="G10" i="2" s="1"/>
  <c r="BF44" i="3"/>
  <c r="CR26" i="3"/>
  <c r="O16" i="2" s="1"/>
  <c r="BE31" i="3"/>
  <c r="CT25" i="3"/>
  <c r="FL21" i="3"/>
  <c r="FL39" i="3"/>
  <c r="FN27" i="3"/>
  <c r="BP34" i="2" s="1"/>
  <c r="FM29" i="3"/>
  <c r="FN26" i="3"/>
  <c r="FK14" i="3"/>
  <c r="FK15" i="3"/>
  <c r="BV31" i="2"/>
  <c r="FN22" i="3"/>
  <c r="FM22" i="3"/>
  <c r="BG28" i="3"/>
  <c r="BH12" i="3"/>
  <c r="G11" i="2" s="1"/>
  <c r="BH21" i="3"/>
  <c r="CR19" i="3"/>
  <c r="CR27" i="3"/>
  <c r="O17" i="2" s="1"/>
  <c r="FL47" i="3"/>
  <c r="FK46" i="3"/>
  <c r="FM26" i="3"/>
  <c r="BH22" i="3"/>
  <c r="FN19" i="3"/>
  <c r="BU32" i="2"/>
  <c r="FK12" i="3"/>
  <c r="BU33" i="2"/>
  <c r="BN34" i="2"/>
  <c r="BN22" i="3"/>
  <c r="BH14" i="3"/>
  <c r="G13" i="2" s="1"/>
  <c r="BH23" i="3"/>
  <c r="BH31" i="3"/>
  <c r="FN21" i="3"/>
  <c r="BP31" i="2" s="1"/>
  <c r="BV32" i="2"/>
  <c r="BV33" i="2"/>
  <c r="ED34" i="3"/>
  <c r="Q24" i="2" s="1"/>
  <c r="FL34" i="3"/>
  <c r="ED29" i="3"/>
  <c r="FL29" i="3"/>
  <c r="ED36" i="3"/>
  <c r="Q26" i="2" s="1"/>
  <c r="FL36" i="3"/>
  <c r="EG33" i="3"/>
  <c r="Q23" i="2" s="1"/>
  <c r="FK33" i="3"/>
  <c r="EG37" i="3"/>
  <c r="Q27" i="2" s="1"/>
  <c r="FK37" i="3"/>
  <c r="EG29" i="3"/>
  <c r="FK29" i="3"/>
  <c r="EG32" i="3"/>
  <c r="Q22" i="2" s="1"/>
  <c r="FK32" i="3"/>
  <c r="H19" i="2"/>
  <c r="W8" i="2"/>
  <c r="W11" i="2"/>
  <c r="Q10" i="2"/>
  <c r="O10" i="2"/>
  <c r="P10" i="2"/>
  <c r="P12" i="2"/>
  <c r="O14" i="2"/>
  <c r="P14" i="2"/>
  <c r="O15" i="2"/>
  <c r="Q11" i="2"/>
  <c r="P15" i="2"/>
  <c r="Q12" i="2"/>
  <c r="P16" i="2"/>
  <c r="P13" i="2"/>
  <c r="P17" i="2"/>
  <c r="O18" i="2"/>
  <c r="Q16" i="2"/>
  <c r="P18" i="2"/>
  <c r="Q17" i="2"/>
  <c r="Q13" i="2"/>
  <c r="P11" i="2"/>
  <c r="P19" i="2"/>
  <c r="O19" i="2"/>
  <c r="Q14" i="2"/>
  <c r="X23" i="2"/>
  <c r="W10" i="2"/>
  <c r="X11" i="2"/>
  <c r="X17" i="2"/>
  <c r="X25" i="2"/>
  <c r="W17" i="2"/>
  <c r="W25" i="2"/>
  <c r="Y8" i="2"/>
  <c r="Y15" i="2"/>
  <c r="Y22" i="2"/>
  <c r="Y29" i="2"/>
  <c r="X10" i="2"/>
  <c r="W30" i="2"/>
  <c r="Y21" i="2"/>
  <c r="X12" i="2"/>
  <c r="X19" i="2"/>
  <c r="X26" i="2"/>
  <c r="W12" i="2"/>
  <c r="W19" i="2"/>
  <c r="W26" i="2"/>
  <c r="Y10" i="2"/>
  <c r="Y16" i="2"/>
  <c r="Y23" i="2"/>
  <c r="Y30" i="2"/>
  <c r="Y28" i="2"/>
  <c r="X13" i="2"/>
  <c r="X20" i="2"/>
  <c r="X27" i="2"/>
  <c r="W13" i="2"/>
  <c r="W20" i="2"/>
  <c r="W27" i="2"/>
  <c r="Y11" i="2"/>
  <c r="Y17" i="2"/>
  <c r="Y25" i="2"/>
  <c r="X30" i="2"/>
  <c r="W16" i="2"/>
  <c r="Y14" i="2"/>
  <c r="X14" i="2"/>
  <c r="X21" i="2"/>
  <c r="X28" i="2"/>
  <c r="W14" i="2"/>
  <c r="W21" i="2"/>
  <c r="W28" i="2"/>
  <c r="Y12" i="2"/>
  <c r="Y19" i="2"/>
  <c r="Y26" i="2"/>
  <c r="X16" i="2"/>
  <c r="W23" i="2"/>
  <c r="X8" i="2"/>
  <c r="X15" i="2"/>
  <c r="X22" i="2"/>
  <c r="X29" i="2"/>
  <c r="W15" i="2"/>
  <c r="W22" i="2"/>
  <c r="W29" i="2"/>
  <c r="Y13" i="2"/>
  <c r="Y20" i="2"/>
  <c r="Y27" i="2"/>
  <c r="O20" i="2"/>
  <c r="P22" i="2"/>
  <c r="H18" i="2"/>
  <c r="Q21" i="2"/>
  <c r="Q25" i="2"/>
  <c r="P21" i="2"/>
  <c r="Q20" i="2"/>
  <c r="P23" i="2"/>
  <c r="H25" i="2"/>
  <c r="O22" i="2"/>
  <c r="G25" i="2"/>
  <c r="P27" i="2"/>
  <c r="O9" i="2"/>
  <c r="G12" i="2"/>
  <c r="P24" i="2"/>
  <c r="H20" i="2"/>
  <c r="O23" i="2"/>
  <c r="Q8" i="2"/>
  <c r="H23" i="2"/>
  <c r="P25" i="2"/>
  <c r="H21" i="2"/>
  <c r="H27" i="2"/>
  <c r="G8" i="2"/>
  <c r="G21" i="2"/>
  <c r="Q9" i="2"/>
  <c r="O27" i="2"/>
  <c r="O8" i="2"/>
  <c r="P20" i="2"/>
  <c r="P26" i="2"/>
  <c r="H22" i="2"/>
  <c r="O26" i="2"/>
  <c r="BJ33" i="2" l="1"/>
  <c r="I27" i="2"/>
  <c r="I30" i="2" s="1"/>
  <c r="BF33" i="2"/>
  <c r="BN32" i="2"/>
  <c r="O21" i="2"/>
  <c r="O30" i="2" s="1"/>
  <c r="P9" i="2"/>
  <c r="BC33" i="2"/>
  <c r="BJ31" i="2"/>
  <c r="BJ30" i="2"/>
  <c r="BC30" i="2"/>
  <c r="BU30" i="2"/>
  <c r="U6" i="2" s="1"/>
  <c r="BN30" i="2"/>
  <c r="O12" i="2"/>
  <c r="BP33" i="2"/>
  <c r="O11" i="2"/>
  <c r="H24" i="2"/>
  <c r="H30" i="2" s="1"/>
  <c r="P8" i="2"/>
  <c r="O13" i="2"/>
  <c r="BP32" i="2"/>
  <c r="BN31" i="2"/>
  <c r="Q15" i="2"/>
  <c r="V6" i="2"/>
  <c r="BJ34" i="2"/>
  <c r="Q18" i="2"/>
  <c r="G15" i="2"/>
  <c r="Q19" i="2"/>
  <c r="BF34" i="2"/>
  <c r="BF30" i="2"/>
  <c r="BN33" i="2"/>
  <c r="G16" i="2"/>
  <c r="G9" i="2"/>
  <c r="BC34" i="2"/>
  <c r="BF32" i="2"/>
  <c r="BP30" i="2"/>
  <c r="BF31" i="2"/>
  <c r="BJ32" i="2"/>
  <c r="P30" i="2"/>
  <c r="G30" i="2"/>
  <c r="Q30" i="2"/>
  <c r="P29" i="2" l="1"/>
  <c r="J6" i="2"/>
  <c r="C6" i="2"/>
  <c r="Q29" i="2"/>
  <c r="O29" i="2"/>
  <c r="F6" i="2"/>
  <c r="N6" i="2"/>
  <c r="P6" i="2"/>
  <c r="G29" i="2"/>
</calcChain>
</file>

<file path=xl/sharedStrings.xml><?xml version="1.0" encoding="utf-8"?>
<sst xmlns="http://schemas.openxmlformats.org/spreadsheetml/2006/main" count="2683" uniqueCount="257">
  <si>
    <t>Module &gt;&gt;</t>
  </si>
  <si>
    <t>AUTHORS NOTE</t>
  </si>
  <si>
    <t>General</t>
  </si>
  <si>
    <t>Match Preparation</t>
  </si>
  <si>
    <t>Attacking</t>
  </si>
  <si>
    <t>Defending</t>
  </si>
  <si>
    <t>Technical</t>
  </si>
  <si>
    <t>Tactical</t>
  </si>
  <si>
    <t>Goalkeeping</t>
  </si>
  <si>
    <t>Set Pieces</t>
  </si>
  <si>
    <t>Physical</t>
  </si>
  <si>
    <t>Extra-Curricula</t>
  </si>
  <si>
    <t>Match</t>
  </si>
  <si>
    <t>Area &gt;&gt;</t>
  </si>
  <si>
    <t>Overall</t>
  </si>
  <si>
    <t>Outfield</t>
  </si>
  <si>
    <t>Possession</t>
  </si>
  <si>
    <t>Match Tactics</t>
  </si>
  <si>
    <t>Teamwork</t>
  </si>
  <si>
    <t>Defensive Shape</t>
  </si>
  <si>
    <t>Attacking Movement</t>
  </si>
  <si>
    <t>Match Practice</t>
  </si>
  <si>
    <t>Attacking Wings</t>
  </si>
  <si>
    <t>Attacking Patient</t>
  </si>
  <si>
    <t>Attacking Direct</t>
  </si>
  <si>
    <t>Defending Engaged</t>
  </si>
  <si>
    <t>Defending Disengaged</t>
  </si>
  <si>
    <t>Ground Defence</t>
  </si>
  <si>
    <t>Aerial defence</t>
  </si>
  <si>
    <t>Chance conversion</t>
  </si>
  <si>
    <t>Chance creation</t>
  </si>
  <si>
    <t>Ball distribution</t>
  </si>
  <si>
    <t>Transition - Press</t>
  </si>
  <si>
    <t>Transition - Restrict</t>
  </si>
  <si>
    <t>Ball retention</t>
  </si>
  <si>
    <t>Attacking Shadow Play</t>
  </si>
  <si>
    <t>Defensive Shadow Play</t>
  </si>
  <si>
    <t>Shot stopping</t>
  </si>
  <si>
    <t>Handling</t>
  </si>
  <si>
    <t>One-on-ones</t>
  </si>
  <si>
    <t>Distribution</t>
  </si>
  <si>
    <t>Endurance</t>
  </si>
  <si>
    <t>Monday</t>
  </si>
  <si>
    <t>Resistance</t>
  </si>
  <si>
    <t>Quickness</t>
  </si>
  <si>
    <t>Recovery</t>
  </si>
  <si>
    <t>Rest</t>
  </si>
  <si>
    <t>Community Outreach</t>
  </si>
  <si>
    <t>Team bonding</t>
  </si>
  <si>
    <t>Unit &gt;&gt;</t>
  </si>
  <si>
    <t>GK</t>
  </si>
  <si>
    <t>Def</t>
  </si>
  <si>
    <t>Att</t>
  </si>
  <si>
    <t>Focus &gt;&gt;</t>
  </si>
  <si>
    <t>Primary</t>
  </si>
  <si>
    <t>Secondary</t>
  </si>
  <si>
    <t>Tertiary</t>
  </si>
  <si>
    <t>Tuesday</t>
  </si>
  <si>
    <t>Wednesday</t>
  </si>
  <si>
    <t>Thursday</t>
  </si>
  <si>
    <t>Friday</t>
  </si>
  <si>
    <t>% Focus &gt;&gt;</t>
  </si>
  <si>
    <t>Saturday</t>
  </si>
  <si>
    <t>Sunday</t>
  </si>
  <si>
    <t>How to use this template</t>
  </si>
  <si>
    <t>Sessions &gt;&gt;</t>
  </si>
  <si>
    <t>List of Modules</t>
  </si>
  <si>
    <t>Colour</t>
  </si>
  <si>
    <t>S1</t>
  </si>
  <si>
    <t>HOW IT WORKS</t>
  </si>
  <si>
    <t>EXAMPLE</t>
  </si>
  <si>
    <t>Modules</t>
  </si>
  <si>
    <t>Sessions</t>
  </si>
  <si>
    <t>Units</t>
  </si>
  <si>
    <t>% intensity</t>
  </si>
  <si>
    <t>Blue</t>
  </si>
  <si>
    <t>S2</t>
  </si>
  <si>
    <t>Impacts</t>
  </si>
  <si>
    <t>Health</t>
  </si>
  <si>
    <t>All of these impacts are mutliplied by the priority %, in this case by 0.6 for Attackers and 0.2 for Defenders and Goalkeepers</t>
  </si>
  <si>
    <t>ES</t>
  </si>
  <si>
    <t>Transition -Press</t>
  </si>
  <si>
    <t>Aerial Reach</t>
  </si>
  <si>
    <t>n/a</t>
  </si>
  <si>
    <t>Mental</t>
  </si>
  <si>
    <t>Aggression</t>
  </si>
  <si>
    <t>Attributes</t>
  </si>
  <si>
    <t>Individual Roles</t>
  </si>
  <si>
    <t>G</t>
  </si>
  <si>
    <t>Com'd of Area</t>
  </si>
  <si>
    <t>Anticipation</t>
  </si>
  <si>
    <t>Communication</t>
  </si>
  <si>
    <t>Composure</t>
  </si>
  <si>
    <t>Tactical Familiarity</t>
  </si>
  <si>
    <t>Mentality</t>
  </si>
  <si>
    <t>Light blue</t>
  </si>
  <si>
    <t>Concentration</t>
  </si>
  <si>
    <t>Passing Style</t>
  </si>
  <si>
    <t>Kicking</t>
  </si>
  <si>
    <t>Decisions</t>
  </si>
  <si>
    <t>Creative Freedom</t>
  </si>
  <si>
    <t>One on Ones</t>
  </si>
  <si>
    <t>Flair</t>
  </si>
  <si>
    <t>Pressing Intensity</t>
  </si>
  <si>
    <t>Reflexes</t>
  </si>
  <si>
    <t>Off the Ball</t>
  </si>
  <si>
    <t>Marking</t>
  </si>
  <si>
    <t>Rushing Out</t>
  </si>
  <si>
    <t>Positioning</t>
  </si>
  <si>
    <t>Tempo</t>
  </si>
  <si>
    <t>green</t>
  </si>
  <si>
    <t>Throwing</t>
  </si>
  <si>
    <t>Width</t>
  </si>
  <si>
    <t>Vision</t>
  </si>
  <si>
    <t>Position/Role/Duty</t>
  </si>
  <si>
    <t>Crossing</t>
  </si>
  <si>
    <t>Command of Area</t>
  </si>
  <si>
    <t>Work Rate</t>
  </si>
  <si>
    <t>purple</t>
  </si>
  <si>
    <t>Dribbling</t>
  </si>
  <si>
    <t>Next Match</t>
  </si>
  <si>
    <t>Finishing</t>
  </si>
  <si>
    <t>Acceleration</t>
  </si>
  <si>
    <t>Pressing</t>
  </si>
  <si>
    <t>First Touch</t>
  </si>
  <si>
    <t>Agility</t>
  </si>
  <si>
    <t>Defensive Positioning</t>
  </si>
  <si>
    <t>Aerial Defence</t>
  </si>
  <si>
    <t>Heading</t>
  </si>
  <si>
    <t>Balance</t>
  </si>
  <si>
    <t>Attacking movement</t>
  </si>
  <si>
    <t>Chance Conversion</t>
  </si>
  <si>
    <t>lilac</t>
  </si>
  <si>
    <t>Long Shots</t>
  </si>
  <si>
    <t>Jumping Reach</t>
  </si>
  <si>
    <t>Passing</t>
  </si>
  <si>
    <t>Chance Creation</t>
  </si>
  <si>
    <t>Natural Fitness</t>
  </si>
  <si>
    <t>Ball Distribution</t>
  </si>
  <si>
    <t>Pace</t>
  </si>
  <si>
    <t>Injury Risk</t>
  </si>
  <si>
    <t>Tackling</t>
  </si>
  <si>
    <t>Stamina</t>
  </si>
  <si>
    <t>Condition</t>
  </si>
  <si>
    <t>Technique</t>
  </si>
  <si>
    <t>Strength</t>
  </si>
  <si>
    <t>Fatigue</t>
  </si>
  <si>
    <t>Ball Retention</t>
  </si>
  <si>
    <t>Sharpness</t>
  </si>
  <si>
    <t>light green</t>
  </si>
  <si>
    <t>Avg.</t>
  </si>
  <si>
    <t>Happiness</t>
  </si>
  <si>
    <t>Team Cohesion</t>
  </si>
  <si>
    <t>Shot Stopping</t>
  </si>
  <si>
    <t>brown</t>
  </si>
  <si>
    <t>dark green</t>
  </si>
  <si>
    <t>turquoise</t>
  </si>
  <si>
    <t>grey</t>
  </si>
  <si>
    <t>Team Bonding</t>
  </si>
  <si>
    <t>Pink</t>
  </si>
  <si>
    <t>White</t>
  </si>
  <si>
    <t>M</t>
  </si>
  <si>
    <t>P</t>
  </si>
  <si>
    <t>T</t>
  </si>
  <si>
    <t>Tactical Familairity</t>
  </si>
  <si>
    <t>Upcoming Match</t>
  </si>
  <si>
    <t>Attacking Overlap</t>
  </si>
  <si>
    <t>Defend from the Front</t>
  </si>
  <si>
    <t>Play from the Back</t>
  </si>
  <si>
    <t>Training Type</t>
  </si>
  <si>
    <t>Off</t>
  </si>
  <si>
    <t>Speed</t>
  </si>
  <si>
    <t>Activation</t>
  </si>
  <si>
    <t>Yellow</t>
  </si>
  <si>
    <t>Orange</t>
  </si>
  <si>
    <t>Intensity</t>
  </si>
  <si>
    <t>Match Preview</t>
  </si>
  <si>
    <t>Match Review</t>
  </si>
  <si>
    <t>Squad Info:</t>
  </si>
  <si>
    <t>Average Natural Fitness:</t>
  </si>
  <si>
    <t>Average Stamina:</t>
  </si>
  <si>
    <t>Average Work Rate</t>
  </si>
  <si>
    <t>Average Determination</t>
  </si>
  <si>
    <t>Default</t>
  </si>
  <si>
    <t>League Reputation</t>
  </si>
  <si>
    <t>(Number of Stars)</t>
  </si>
  <si>
    <t>Total</t>
  </si>
  <si>
    <t>Rep</t>
  </si>
  <si>
    <t>Avg Atr</t>
  </si>
  <si>
    <t>CORE DNA</t>
  </si>
  <si>
    <t>Type</t>
  </si>
  <si>
    <t>High</t>
  </si>
  <si>
    <t>Medium</t>
  </si>
  <si>
    <t>Low</t>
  </si>
  <si>
    <t>Match Day</t>
  </si>
  <si>
    <t>Red</t>
  </si>
  <si>
    <t>Green</t>
  </si>
  <si>
    <t>Mon</t>
  </si>
  <si>
    <t>Tue</t>
  </si>
  <si>
    <t>Wed</t>
  </si>
  <si>
    <t>Thu</t>
  </si>
  <si>
    <t>Fri</t>
  </si>
  <si>
    <t>Sat</t>
  </si>
  <si>
    <t>Sun</t>
  </si>
  <si>
    <t>Bravery</t>
  </si>
  <si>
    <t>Type of Training</t>
  </si>
  <si>
    <t>Change log:</t>
  </si>
  <si>
    <t>Added Bravery attribute</t>
  </si>
  <si>
    <t>Added User Input page</t>
  </si>
  <si>
    <t>Added Training intensity scale</t>
  </si>
  <si>
    <t>Added Core DNA changes</t>
  </si>
  <si>
    <t>Added colours to tabs</t>
  </si>
  <si>
    <t>Match level intensity</t>
  </si>
  <si>
    <t>High Intensity</t>
  </si>
  <si>
    <t>Medium Intensity</t>
  </si>
  <si>
    <t>Low Intensity</t>
  </si>
  <si>
    <t>Off Day</t>
  </si>
  <si>
    <r>
      <rPr>
        <b/>
        <u/>
        <sz val="11"/>
        <rFont val="Calibri"/>
      </rPr>
      <t xml:space="preserve">Notes: </t>
    </r>
    <r>
      <rPr>
        <sz val="11"/>
        <color rgb="FF000000"/>
        <rFont val="Calibri"/>
      </rPr>
      <t xml:space="preserve">
The "Set Pieces" selection has not been programmed to have any impacts yet. This is a work in progress.
The "Maths" and "Numerical Data" sheets are hidden, just to avoid accidental editing. You can unhide them by clicking on "All Sheets" in the footer and then choosing to unhide them.
Some sessions will only affect 1 or 2 attributes/impacts and this gives them an unrealistic weighting in comparison to the other sessions. As such, a handicap has been applied to any session that only affects 3 or less attributes, making the data easier to read and compare.</t>
    </r>
  </si>
  <si>
    <t>The results of each training module were copied from the Training section of FM20
The data was then divided into three focus groups: Goalkeepers, Defenders and Attackers. (Where the focus group is listed as "All" or "Outfield", these were still split into the three core groups)
Where an attribute, tactical factor or other impact is listed for that training module, a value of 1 was allocated
Where the physical effects are listed for that training module, a value of 0.1 or -0.1 was allocated for 'Slightly Increased' or 'Slightly Reduced', a value of 0.2 or -0.2 for 'Increased' or 'Reduced', and a value of 0.3 or -0.3 for 'Greatly Increased' of 'Greatly Reduced'
The numerical value assigned to each impact is then multiplied by the percentage of intensity that  corresponds to the unit's particiaption in the session.
These numerical values are then totalled on the Training Planner dependent on what sessions are added to the plan, and how many attributes/impacts are affected in the session (i.e. the less atrributes, the more they are affected)</t>
  </si>
  <si>
    <t>Moved Notes</t>
  </si>
  <si>
    <t>Either leave yellow blank or fill in all.</t>
  </si>
  <si>
    <t>Required</t>
  </si>
  <si>
    <t>Try getting a minimum of 2 Mental and 2 Technical to reflect your core Attack and Defend styles</t>
  </si>
  <si>
    <t>This will determine your training intensity guidelines.</t>
  </si>
  <si>
    <t>This will highlight the attributes on the Tactical Planner page.</t>
  </si>
  <si>
    <t>Click on the cell. e.g. Tuesday S2.  Use the drop down arrow to select module.</t>
  </si>
  <si>
    <t>Select the session you want to add.  The intensity and type of that day's sessions will update.</t>
  </si>
  <si>
    <t>The impacts of the week will be updated in the table below.  The Core DNA attributes are highlighted in the table</t>
  </si>
  <si>
    <t>Baseline Squad Wellness</t>
  </si>
  <si>
    <t>Click cell. Select DNA attribute.  Type:  M- Mental, P-Physical, T-Technical</t>
  </si>
  <si>
    <t>Tactical Periodization Type</t>
  </si>
  <si>
    <r>
      <rPr>
        <b/>
        <sz val="8"/>
        <color rgb="FF000000"/>
        <rFont val="Calibri"/>
        <family val="2"/>
      </rPr>
      <t>Match Day</t>
    </r>
    <r>
      <rPr>
        <sz val="8"/>
        <color rgb="FF000000"/>
        <rFont val="Calibri"/>
        <family val="2"/>
      </rPr>
      <t xml:space="preserve"> - Day of Match</t>
    </r>
  </si>
  <si>
    <r>
      <rPr>
        <b/>
        <sz val="8"/>
        <color rgb="FF000000"/>
        <rFont val="Calibri"/>
        <family val="2"/>
      </rPr>
      <t>Activation</t>
    </r>
    <r>
      <rPr>
        <sz val="8"/>
        <color rgb="FF000000"/>
        <rFont val="Calibri"/>
        <family val="2"/>
      </rPr>
      <t xml:space="preserve"> - Medium Intensity, Tactical/Technical focus.  Match Day -1</t>
    </r>
  </si>
  <si>
    <r>
      <rPr>
        <b/>
        <sz val="8"/>
        <color rgb="FF000000"/>
        <rFont val="Calibri"/>
        <family val="2"/>
      </rPr>
      <t>Off</t>
    </r>
    <r>
      <rPr>
        <sz val="8"/>
        <color rgb="FF000000"/>
        <rFont val="Calibri"/>
        <family val="2"/>
      </rPr>
      <t xml:space="preserve"> - No Physical sessions.  Rest, Review, or Extracurricular activites only. </t>
    </r>
    <r>
      <rPr>
        <i/>
        <sz val="8"/>
        <color rgb="FF000000"/>
        <rFont val="Calibri"/>
        <family val="2"/>
      </rPr>
      <t>Match Day+1</t>
    </r>
  </si>
  <si>
    <r>
      <rPr>
        <b/>
        <sz val="8"/>
        <color rgb="FF000000"/>
        <rFont val="Calibri"/>
        <family val="2"/>
      </rPr>
      <t>Recovery</t>
    </r>
    <r>
      <rPr>
        <sz val="8"/>
        <color rgb="FF000000"/>
        <rFont val="Calibri"/>
        <family val="2"/>
      </rPr>
      <t xml:space="preserve">- Low Intesinty, Tactical/Technical focus. </t>
    </r>
    <r>
      <rPr>
        <i/>
        <sz val="8"/>
        <color rgb="FF000000"/>
        <rFont val="Calibri"/>
        <family val="2"/>
      </rPr>
      <t>Match Day +2</t>
    </r>
  </si>
  <si>
    <r>
      <rPr>
        <b/>
        <sz val="8"/>
        <color rgb="FF000000"/>
        <rFont val="Calibri"/>
        <family val="2"/>
      </rPr>
      <t>Strength</t>
    </r>
    <r>
      <rPr>
        <sz val="8"/>
        <color rgb="FF000000"/>
        <rFont val="Calibri"/>
        <family val="2"/>
      </rPr>
      <t xml:space="preserve"> - Mental and Physical toughness focus Med or higher intensity. </t>
    </r>
    <r>
      <rPr>
        <i/>
        <sz val="8"/>
        <color rgb="FF000000"/>
        <rFont val="Calibri"/>
        <family val="2"/>
      </rPr>
      <t>Match Day -4</t>
    </r>
  </si>
  <si>
    <r>
      <rPr>
        <b/>
        <sz val="8"/>
        <color rgb="FF000000"/>
        <rFont val="Calibri"/>
        <family val="2"/>
      </rPr>
      <t>Stamina</t>
    </r>
    <r>
      <rPr>
        <sz val="8"/>
        <color rgb="FF000000"/>
        <rFont val="Calibri"/>
        <family val="2"/>
      </rPr>
      <t xml:space="preserve"> - Mental and Physical endurance focus Med or higher intensity. </t>
    </r>
    <r>
      <rPr>
        <i/>
        <sz val="8"/>
        <color rgb="FF000000"/>
        <rFont val="Calibri"/>
        <family val="2"/>
      </rPr>
      <t xml:space="preserve"> Match Day -3</t>
    </r>
  </si>
  <si>
    <r>
      <rPr>
        <b/>
        <sz val="8"/>
        <color rgb="FF000000"/>
        <rFont val="Calibri"/>
        <family val="2"/>
      </rPr>
      <t>Speed</t>
    </r>
    <r>
      <rPr>
        <sz val="8"/>
        <color rgb="FF000000"/>
        <rFont val="Calibri"/>
        <family val="2"/>
      </rPr>
      <t xml:space="preserve"> - Mental and Physical quickness focus Med or higher intensity.  </t>
    </r>
    <r>
      <rPr>
        <i/>
        <sz val="8"/>
        <color rgb="FF000000"/>
        <rFont val="Calibri"/>
        <family val="2"/>
      </rPr>
      <t>Match Day -2</t>
    </r>
  </si>
  <si>
    <t>TO DO:</t>
  </si>
  <si>
    <t>Verify all traiing modules are in planner</t>
  </si>
  <si>
    <t>Implement user feedback suggestions</t>
  </si>
  <si>
    <t>Added Tactical Periodization training identifiers</t>
  </si>
  <si>
    <t>Added To Do section</t>
  </si>
  <si>
    <t>Added change log section</t>
  </si>
  <si>
    <t>This workbook was prepared independently of SI and FM. It is entirely my own interpretation of how I understand the training modules to work and i could very well be completely wrong! I am continuing to test it's success and will make adjustments to the maths as i learn more about the true impact of training sessions on player attributes. Please feel free to use the data as you see fit, and share your comments or suggestions for improvements with the community.
    - FMathlete  (FM20 updates by Pedroig)</t>
  </si>
  <si>
    <t>Attacking Free Kicks</t>
  </si>
  <si>
    <t>Attacking Corners</t>
  </si>
  <si>
    <t>Defending Free Kicks</t>
  </si>
  <si>
    <t>Defending Corners</t>
  </si>
  <si>
    <t>Penalties</t>
  </si>
  <si>
    <t>Set Piece Deliveries</t>
  </si>
  <si>
    <t>Added Possession to Training Planner</t>
  </si>
  <si>
    <t>Formulated Set Pieces</t>
  </si>
  <si>
    <t>Added Set Pieces into Training Planner</t>
  </si>
  <si>
    <t>Defending Wide</t>
  </si>
  <si>
    <t>Added Defending Wide</t>
  </si>
  <si>
    <t>Verify all data per module is correct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</si>
</sst>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1">
    <font>
      <sz val="11"/>
      <color rgb="FF000000"/>
      <name val="Calibri"/>
    </font>
    <font>
      <sz val="10"/>
      <color rgb="FF000000"/>
      <name val="Arial"/>
    </font>
    <font>
      <sz val="9"/>
      <color rgb="FF000000"/>
      <name val="Arial"/>
    </font>
    <font>
      <b/>
      <u/>
      <sz val="10"/>
      <color rgb="FF000000"/>
      <name val="Arial"/>
    </font>
    <font>
      <b/>
      <sz val="10"/>
      <color rgb="FF000000"/>
      <name val="Arial"/>
    </font>
    <font>
      <sz val="11"/>
      <name val="Calibri"/>
    </font>
    <font>
      <sz val="11"/>
      <name val="Calibri"/>
    </font>
    <font>
      <b/>
      <u/>
      <sz val="10"/>
      <color rgb="FF000000"/>
      <name val="Arial"/>
    </font>
    <font>
      <b/>
      <i/>
      <u/>
      <sz val="10"/>
      <color rgb="FF000000"/>
      <name val="Arial"/>
    </font>
    <font>
      <b/>
      <sz val="9"/>
      <color rgb="FF000000"/>
      <name val="Arial"/>
    </font>
    <font>
      <u/>
      <sz val="11"/>
      <color rgb="FF000000"/>
      <name val="Arial"/>
    </font>
    <font>
      <b/>
      <u/>
      <sz val="10"/>
      <color rgb="FF000000"/>
      <name val="Arial"/>
    </font>
    <font>
      <b/>
      <u/>
      <sz val="10"/>
      <color rgb="FF000000"/>
      <name val="Arial"/>
    </font>
    <font>
      <i/>
      <sz val="9"/>
      <color rgb="FF000000"/>
      <name val="Arial"/>
    </font>
    <font>
      <b/>
      <i/>
      <sz val="9"/>
      <color rgb="FF000000"/>
      <name val="Arial"/>
    </font>
    <font>
      <b/>
      <sz val="24"/>
      <color rgb="FF000000"/>
      <name val="Arial"/>
    </font>
    <font>
      <sz val="8"/>
      <color rgb="FF000000"/>
      <name val="Arial"/>
    </font>
    <font>
      <b/>
      <u/>
      <sz val="10"/>
      <color rgb="FF000000"/>
      <name val="Arial"/>
    </font>
    <font>
      <sz val="11"/>
      <color rgb="FF000000"/>
      <name val="Arial"/>
    </font>
    <font>
      <b/>
      <u/>
      <sz val="11"/>
      <name val="Calibri"/>
    </font>
    <font>
      <sz val="9"/>
      <color rgb="FF000000"/>
      <name val="Arial"/>
      <family val="2"/>
    </font>
    <font>
      <sz val="10"/>
      <color rgb="FF000000"/>
      <name val="Arial"/>
      <family val="2"/>
    </font>
    <font>
      <sz val="11"/>
      <color rgb="FF000000"/>
      <name val="Calibri"/>
      <family val="2"/>
    </font>
    <font>
      <b/>
      <sz val="10"/>
      <color rgb="FF000000"/>
      <name val="Arial"/>
      <family val="2"/>
    </font>
    <font>
      <b/>
      <sz val="10"/>
      <color theme="0" tint="-4.9989318521683403E-2"/>
      <name val="Arial"/>
      <family val="2"/>
    </font>
    <font>
      <b/>
      <sz val="11"/>
      <color rgb="FF000000"/>
      <name val="Calibri"/>
      <family val="2"/>
    </font>
    <font>
      <b/>
      <sz val="10"/>
      <name val="Arial"/>
      <family val="2"/>
    </font>
    <font>
      <b/>
      <sz val="9"/>
      <color rgb="FF000000"/>
      <name val="Arial"/>
      <family val="2"/>
    </font>
    <font>
      <sz val="11"/>
      <color rgb="FFFF0000"/>
      <name val="Calibri"/>
      <family val="2"/>
    </font>
    <font>
      <b/>
      <sz val="11"/>
      <color rgb="FFFF0000"/>
      <name val="Calibri"/>
      <family val="2"/>
    </font>
    <font>
      <sz val="8"/>
      <color rgb="FF000000"/>
      <name val="Calibri"/>
      <family val="2"/>
    </font>
    <font>
      <sz val="10"/>
      <color rgb="FF000000"/>
      <name val="Calibri"/>
      <family val="2"/>
    </font>
    <font>
      <i/>
      <sz val="9"/>
      <color rgb="FF000000"/>
      <name val="Arial"/>
      <family val="2"/>
    </font>
    <font>
      <b/>
      <i/>
      <u/>
      <sz val="10"/>
      <color rgb="FF000000"/>
      <name val="Arial"/>
      <family val="2"/>
    </font>
    <font>
      <b/>
      <sz val="10"/>
      <color rgb="FF000000"/>
      <name val="Calibri"/>
      <family val="2"/>
    </font>
    <font>
      <b/>
      <sz val="12"/>
      <color rgb="FF000000"/>
      <name val="Calibri"/>
      <family val="2"/>
    </font>
    <font>
      <b/>
      <sz val="8"/>
      <color rgb="FF000000"/>
      <name val="Calibri"/>
      <family val="2"/>
    </font>
    <font>
      <i/>
      <sz val="8"/>
      <color rgb="FF000000"/>
      <name val="Calibri"/>
      <family val="2"/>
    </font>
    <font>
      <b/>
      <sz val="11"/>
      <color theme="4"/>
      <name val="Calibri"/>
      <family val="2"/>
    </font>
    <font>
      <b/>
      <u/>
      <sz val="10"/>
      <color rgb="FF000000"/>
      <name val="Arial"/>
      <family val="2"/>
    </font>
    <font>
      <sz val="9"/>
      <name val="Calibri"/>
      <family val="2"/>
    </font>
  </fonts>
  <fills count="17">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ED7D31"/>
        <bgColor rgb="FFED7D31"/>
      </patternFill>
    </fill>
    <fill>
      <patternFill patternType="solid">
        <fgColor rgb="FFFFC000"/>
        <bgColor rgb="FFFFC000"/>
      </patternFill>
    </fill>
    <fill>
      <patternFill patternType="solid">
        <fgColor rgb="FFCC3399"/>
        <bgColor rgb="FFCC3399"/>
      </patternFill>
    </fill>
    <fill>
      <patternFill patternType="solid">
        <fgColor rgb="FF0070C0"/>
        <bgColor rgb="FF0070C0"/>
      </patternFill>
    </fill>
    <fill>
      <patternFill patternType="solid">
        <fgColor rgb="FF339966"/>
        <bgColor rgb="FF339966"/>
      </patternFill>
    </fill>
    <fill>
      <patternFill patternType="solid">
        <fgColor rgb="FFFFFF00"/>
        <bgColor indexed="64"/>
      </patternFill>
    </fill>
    <fill>
      <patternFill patternType="solid">
        <fgColor rgb="FFC00000"/>
        <bgColor rgb="FFFFFFFF"/>
      </patternFill>
    </fill>
    <fill>
      <patternFill patternType="solid">
        <fgColor rgb="FFFFFF00"/>
        <bgColor rgb="FFFFFFFF"/>
      </patternFill>
    </fill>
    <fill>
      <patternFill patternType="solid">
        <fgColor rgb="FFFFC000"/>
        <bgColor rgb="FFFFFFFF"/>
      </patternFill>
    </fill>
    <fill>
      <patternFill patternType="solid">
        <fgColor rgb="FF002060"/>
        <bgColor rgb="FFFFFFFF"/>
      </patternFill>
    </fill>
    <fill>
      <patternFill patternType="solid">
        <fgColor theme="9" tint="0.79998168889431442"/>
        <bgColor rgb="FFFFFFFF"/>
      </patternFill>
    </fill>
    <fill>
      <patternFill patternType="solid">
        <fgColor theme="0"/>
        <bgColor indexed="64"/>
      </patternFill>
    </fill>
    <fill>
      <patternFill patternType="solid">
        <fgColor theme="0"/>
        <bgColor rgb="FFFFFFFF"/>
      </patternFill>
    </fill>
  </fills>
  <borders count="117">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top style="medium">
        <color rgb="FF000000"/>
      </top>
      <bottom/>
      <diagonal/>
    </border>
    <border>
      <left/>
      <right/>
      <top/>
      <bottom/>
      <diagonal/>
    </border>
    <border>
      <left/>
      <right/>
      <top style="medium">
        <color rgb="FF000000"/>
      </top>
      <bottom/>
      <diagonal/>
    </border>
    <border>
      <left/>
      <right/>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top/>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thin">
        <color rgb="FFCCCCCC"/>
      </left>
      <right style="thin">
        <color rgb="FFCCCCCC"/>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medium">
        <color rgb="FF000000"/>
      </left>
      <right/>
      <top/>
      <bottom style="thin">
        <color rgb="FF000000"/>
      </bottom>
      <diagonal/>
    </border>
    <border>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ck">
        <color rgb="FF000000"/>
      </bottom>
      <diagonal/>
    </border>
    <border>
      <left style="medium">
        <color rgb="FF000000"/>
      </left>
      <right/>
      <top style="thin">
        <color rgb="FF000000"/>
      </top>
      <bottom style="thick">
        <color rgb="FF000000"/>
      </bottom>
      <diagonal/>
    </border>
    <border>
      <left style="medium">
        <color rgb="FF000000"/>
      </left>
      <right style="thin">
        <color rgb="FF000000"/>
      </right>
      <top style="medium">
        <color rgb="FF000000"/>
      </top>
      <bottom style="thick">
        <color rgb="FF000000"/>
      </bottom>
      <diagonal/>
    </border>
    <border>
      <left/>
      <right style="medium">
        <color rgb="FF000000"/>
      </right>
      <top style="thin">
        <color rgb="FF000000"/>
      </top>
      <bottom style="thick">
        <color rgb="FF000000"/>
      </bottom>
      <diagonal/>
    </border>
    <border>
      <left style="thin">
        <color indexed="64"/>
      </left>
      <right style="thin">
        <color indexed="64"/>
      </right>
      <top style="double">
        <color indexed="64"/>
      </top>
      <bottom style="double">
        <color indexed="64"/>
      </bottom>
      <diagonal/>
    </border>
    <border>
      <left style="medium">
        <color rgb="FF000000"/>
      </left>
      <right/>
      <top style="thin">
        <color rgb="FF000000"/>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rgb="FF000000"/>
      </left>
      <right/>
      <top style="medium">
        <color rgb="FF000000"/>
      </top>
      <bottom style="medium">
        <color rgb="FF000000"/>
      </bottom>
      <diagonal/>
    </border>
    <border>
      <left style="thin">
        <color rgb="FF000000"/>
      </left>
      <right/>
      <top style="thin">
        <color rgb="FF000000"/>
      </top>
      <bottom style="double">
        <color indexed="64"/>
      </bottom>
      <diagonal/>
    </border>
    <border>
      <left/>
      <right/>
      <top style="thin">
        <color rgb="FF000000"/>
      </top>
      <bottom style="double">
        <color indexed="64"/>
      </bottom>
      <diagonal/>
    </border>
    <border>
      <left style="medium">
        <color rgb="FF000000"/>
      </left>
      <right style="medium">
        <color rgb="FF000000"/>
      </right>
      <top/>
      <bottom style="double">
        <color indexed="64"/>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double">
        <color rgb="FF000000"/>
      </bottom>
      <diagonal/>
    </border>
    <border>
      <left style="medium">
        <color rgb="FF000000"/>
      </left>
      <right style="thin">
        <color indexed="64"/>
      </right>
      <top/>
      <bottom style="medium">
        <color rgb="FF000000"/>
      </bottom>
      <diagonal/>
    </border>
    <border>
      <left/>
      <right/>
      <top style="medium">
        <color auto="1"/>
      </top>
      <bottom/>
      <diagonal/>
    </border>
    <border>
      <left/>
      <right style="medium">
        <color auto="1"/>
      </right>
      <top/>
      <bottom style="medium">
        <color auto="1"/>
      </bottom>
      <diagonal/>
    </border>
    <border>
      <left/>
      <right style="medium">
        <color auto="1"/>
      </right>
      <top/>
      <bottom/>
      <diagonal/>
    </border>
    <border>
      <left style="medium">
        <color auto="1"/>
      </left>
      <right/>
      <top/>
      <bottom style="medium">
        <color auto="1"/>
      </bottom>
      <diagonal/>
    </border>
    <border>
      <left style="medium">
        <color auto="1"/>
      </left>
      <right/>
      <top/>
      <bottom/>
      <diagonal/>
    </border>
    <border>
      <left/>
      <right/>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s>
  <cellStyleXfs count="1">
    <xf numFmtId="0" fontId="0" fillId="0" borderId="0"/>
  </cellStyleXfs>
  <cellXfs count="319">
    <xf numFmtId="0" fontId="0" fillId="0" borderId="0" xfId="0" applyFont="1" applyAlignment="1"/>
    <xf numFmtId="0" fontId="1" fillId="0" borderId="0" xfId="0" applyFont="1" applyAlignment="1">
      <alignment horizontal="right" vertical="center" wrapText="1"/>
    </xf>
    <xf numFmtId="0" fontId="1" fillId="2" borderId="1" xfId="0" applyFont="1" applyFill="1" applyBorder="1"/>
    <xf numFmtId="0" fontId="1" fillId="2" borderId="1" xfId="0" applyFont="1" applyFill="1" applyBorder="1"/>
    <xf numFmtId="0" fontId="2" fillId="2" borderId="1" xfId="0" applyFont="1" applyFill="1" applyBorder="1"/>
    <xf numFmtId="0" fontId="1" fillId="0" borderId="0" xfId="0" applyFont="1" applyAlignment="1">
      <alignment horizontal="center" vertical="center" wrapText="1"/>
    </xf>
    <xf numFmtId="0" fontId="3" fillId="2" borderId="1" xfId="0" applyFont="1" applyFill="1" applyBorder="1"/>
    <xf numFmtId="0" fontId="0" fillId="0" borderId="0" xfId="0" applyFont="1" applyAlignment="1">
      <alignment horizontal="center" vertical="center" wrapText="1"/>
    </xf>
    <xf numFmtId="0" fontId="1" fillId="2" borderId="1" xfId="0" applyFont="1" applyFill="1" applyBorder="1" applyAlignment="1">
      <alignment horizontal="left" wrapText="1"/>
    </xf>
    <xf numFmtId="0" fontId="1" fillId="0" borderId="0" xfId="0" applyFont="1" applyAlignment="1">
      <alignment horizontal="center" vertical="center" wrapText="1"/>
    </xf>
    <xf numFmtId="0" fontId="2" fillId="2" borderId="5" xfId="0" applyFont="1" applyFill="1" applyBorder="1"/>
    <xf numFmtId="0" fontId="1" fillId="2" borderId="1" xfId="0" applyFont="1" applyFill="1" applyBorder="1" applyAlignment="1">
      <alignment vertical="center" wrapText="1"/>
    </xf>
    <xf numFmtId="0" fontId="1" fillId="2" borderId="2" xfId="0" applyFont="1" applyFill="1" applyBorder="1"/>
    <xf numFmtId="0" fontId="1" fillId="2" borderId="3" xfId="0" applyFont="1" applyFill="1" applyBorder="1"/>
    <xf numFmtId="0" fontId="1" fillId="2" borderId="4" xfId="0" applyFont="1" applyFill="1" applyBorder="1"/>
    <xf numFmtId="0" fontId="6" fillId="2" borderId="1" xfId="0" applyFont="1" applyFill="1" applyBorder="1" applyAlignment="1"/>
    <xf numFmtId="0" fontId="6" fillId="2" borderId="10" xfId="0" applyFont="1" applyFill="1" applyBorder="1" applyAlignment="1"/>
    <xf numFmtId="0" fontId="4" fillId="2" borderId="13" xfId="0" applyFont="1" applyFill="1" applyBorder="1" applyAlignment="1">
      <alignment horizontal="center" vertical="center"/>
    </xf>
    <xf numFmtId="9" fontId="1" fillId="0" borderId="0" xfId="0" applyNumberFormat="1" applyFont="1" applyAlignment="1">
      <alignment horizontal="center" vertical="center" wrapText="1"/>
    </xf>
    <xf numFmtId="0" fontId="9" fillId="2" borderId="17" xfId="0" applyFont="1" applyFill="1" applyBorder="1" applyAlignment="1">
      <alignment horizontal="center" vertical="center"/>
    </xf>
    <xf numFmtId="0" fontId="10" fillId="2" borderId="10" xfId="0" applyFont="1" applyFill="1" applyBorder="1" applyAlignment="1">
      <alignment horizontal="center"/>
    </xf>
    <xf numFmtId="0" fontId="1" fillId="2" borderId="15" xfId="0" applyFont="1" applyFill="1" applyBorder="1"/>
    <xf numFmtId="0" fontId="11" fillId="2" borderId="1" xfId="0" applyFont="1" applyFill="1" applyBorder="1" applyAlignment="1"/>
    <xf numFmtId="0" fontId="12" fillId="2" borderId="16" xfId="0" applyFont="1" applyFill="1" applyBorder="1"/>
    <xf numFmtId="0" fontId="1" fillId="2" borderId="16" xfId="0" applyFont="1" applyFill="1" applyBorder="1"/>
    <xf numFmtId="0" fontId="2" fillId="2" borderId="22" xfId="0" applyFont="1" applyFill="1" applyBorder="1" applyAlignment="1">
      <alignment horizontal="center" vertical="center" wrapText="1"/>
    </xf>
    <xf numFmtId="0" fontId="1" fillId="2" borderId="16" xfId="0" applyFont="1" applyFill="1" applyBorder="1" applyAlignment="1">
      <alignment horizontal="left" vertical="top" wrapText="1"/>
    </xf>
    <xf numFmtId="0" fontId="2"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2" borderId="1" xfId="0" applyFont="1" applyFill="1" applyBorder="1" applyAlignment="1">
      <alignment vertical="center"/>
    </xf>
    <xf numFmtId="0" fontId="1" fillId="0" borderId="0" xfId="0" applyFont="1" applyAlignment="1">
      <alignment horizontal="left" vertical="center" wrapText="1"/>
    </xf>
    <xf numFmtId="0" fontId="2" fillId="6" borderId="1" xfId="0" applyFont="1" applyFill="1" applyBorder="1" applyAlignment="1">
      <alignment horizontal="center" vertical="center"/>
    </xf>
    <xf numFmtId="0" fontId="9" fillId="2" borderId="15" xfId="0" applyFont="1" applyFill="1" applyBorder="1" applyAlignment="1">
      <alignment horizontal="center" vertical="center"/>
    </xf>
    <xf numFmtId="0" fontId="2" fillId="7" borderId="1" xfId="0" applyFont="1" applyFill="1" applyBorder="1" applyAlignment="1">
      <alignment horizontal="center" vertical="center"/>
    </xf>
    <xf numFmtId="0" fontId="2" fillId="8" borderId="1" xfId="0" applyFont="1" applyFill="1" applyBorder="1" applyAlignment="1">
      <alignment horizontal="center"/>
    </xf>
    <xf numFmtId="0" fontId="1" fillId="2" borderId="36" xfId="0" applyFont="1" applyFill="1" applyBorder="1"/>
    <xf numFmtId="0" fontId="1" fillId="2" borderId="37" xfId="0" applyFont="1" applyFill="1" applyBorder="1"/>
    <xf numFmtId="0" fontId="2" fillId="2" borderId="38" xfId="0" applyFont="1" applyFill="1" applyBorder="1" applyAlignment="1">
      <alignment horizontal="center" vertical="center" wrapText="1"/>
    </xf>
    <xf numFmtId="0" fontId="1" fillId="2" borderId="39" xfId="0" applyFont="1" applyFill="1" applyBorder="1"/>
    <xf numFmtId="0" fontId="1" fillId="2" borderId="1" xfId="0" applyFont="1" applyFill="1" applyBorder="1" applyAlignment="1">
      <alignment horizontal="left" vertical="center" wrapText="1"/>
    </xf>
    <xf numFmtId="0" fontId="14" fillId="2" borderId="1" xfId="0" applyFont="1" applyFill="1" applyBorder="1" applyAlignment="1">
      <alignment vertical="center" textRotation="90"/>
    </xf>
    <xf numFmtId="0" fontId="14" fillId="2" borderId="2" xfId="0" applyFont="1" applyFill="1" applyBorder="1" applyAlignment="1">
      <alignment horizontal="center" vertical="center" textRotation="90"/>
    </xf>
    <xf numFmtId="0" fontId="13" fillId="2" borderId="1" xfId="0" applyFont="1" applyFill="1" applyBorder="1"/>
    <xf numFmtId="0" fontId="15" fillId="2" borderId="1" xfId="0" applyFont="1" applyFill="1" applyBorder="1" applyAlignment="1">
      <alignment vertical="center" textRotation="90"/>
    </xf>
    <xf numFmtId="0" fontId="15" fillId="2" borderId="15" xfId="0" applyFont="1" applyFill="1" applyBorder="1" applyAlignment="1">
      <alignment horizontal="center" vertical="center" textRotation="90"/>
    </xf>
    <xf numFmtId="164" fontId="16" fillId="2" borderId="49" xfId="0" applyNumberFormat="1" applyFont="1" applyFill="1" applyBorder="1" applyAlignment="1">
      <alignment horizontal="center" vertical="center"/>
    </xf>
    <xf numFmtId="164" fontId="16" fillId="2" borderId="22" xfId="0" applyNumberFormat="1" applyFont="1" applyFill="1" applyBorder="1" applyAlignment="1">
      <alignment horizontal="center" vertical="center"/>
    </xf>
    <xf numFmtId="0" fontId="2" fillId="2" borderId="10" xfId="0" applyFont="1" applyFill="1" applyBorder="1" applyAlignment="1">
      <alignment horizontal="center" vertical="center"/>
    </xf>
    <xf numFmtId="164" fontId="16" fillId="2" borderId="51" xfId="0" applyNumberFormat="1" applyFont="1" applyFill="1" applyBorder="1" applyAlignment="1">
      <alignment horizontal="center" vertical="center"/>
    </xf>
    <xf numFmtId="0" fontId="17" fillId="0" borderId="0" xfId="0" applyFont="1" applyAlignment="1">
      <alignment vertical="center" wrapText="1"/>
    </xf>
    <xf numFmtId="0" fontId="1" fillId="2" borderId="6" xfId="0" applyFont="1" applyFill="1" applyBorder="1" applyAlignment="1">
      <alignment vertical="center"/>
    </xf>
    <xf numFmtId="2" fontId="0" fillId="0" borderId="0" xfId="0" applyNumberFormat="1" applyFont="1" applyAlignment="1">
      <alignment horizontal="center"/>
    </xf>
    <xf numFmtId="164" fontId="16" fillId="2" borderId="56" xfId="0" applyNumberFormat="1" applyFont="1" applyFill="1" applyBorder="1" applyAlignment="1">
      <alignment horizontal="center" vertical="center"/>
    </xf>
    <xf numFmtId="164" fontId="16" fillId="2" borderId="57" xfId="0" applyNumberFormat="1" applyFont="1" applyFill="1" applyBorder="1" applyAlignment="1">
      <alignment horizontal="center" vertical="center"/>
    </xf>
    <xf numFmtId="165" fontId="1" fillId="0" borderId="0" xfId="0" applyNumberFormat="1" applyFont="1" applyAlignment="1">
      <alignment horizontal="left" vertical="center" wrapText="1"/>
    </xf>
    <xf numFmtId="165"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164" fontId="16" fillId="2" borderId="38" xfId="0" applyNumberFormat="1" applyFont="1" applyFill="1" applyBorder="1" applyAlignment="1">
      <alignment horizontal="center" vertical="center"/>
    </xf>
    <xf numFmtId="165" fontId="0" fillId="0" borderId="0" xfId="0" applyNumberFormat="1" applyFont="1" applyAlignment="1">
      <alignment horizontal="center" vertical="center" wrapText="1"/>
    </xf>
    <xf numFmtId="0" fontId="1" fillId="2" borderId="1" xfId="0" applyFont="1" applyFill="1" applyBorder="1" applyAlignment="1">
      <alignment vertical="center"/>
    </xf>
    <xf numFmtId="0" fontId="1" fillId="2" borderId="23" xfId="0" applyFont="1" applyFill="1" applyBorder="1" applyAlignment="1">
      <alignment vertical="center"/>
    </xf>
    <xf numFmtId="0" fontId="2" fillId="2" borderId="23" xfId="0" applyFont="1" applyFill="1" applyBorder="1" applyAlignment="1">
      <alignment vertical="center"/>
    </xf>
    <xf numFmtId="0" fontId="16" fillId="2" borderId="1" xfId="0" applyFont="1" applyFill="1" applyBorder="1" applyAlignment="1">
      <alignment vertical="center"/>
    </xf>
    <xf numFmtId="164" fontId="16" fillId="2" borderId="20" xfId="0" applyNumberFormat="1" applyFont="1" applyFill="1" applyBorder="1" applyAlignment="1">
      <alignment horizontal="center" vertical="center"/>
    </xf>
    <xf numFmtId="164" fontId="16" fillId="2" borderId="67" xfId="0" applyNumberFormat="1" applyFont="1" applyFill="1" applyBorder="1" applyAlignment="1">
      <alignment horizontal="center" vertical="center"/>
    </xf>
    <xf numFmtId="164" fontId="16" fillId="2" borderId="44" xfId="0" applyNumberFormat="1" applyFont="1" applyFill="1" applyBorder="1" applyAlignment="1">
      <alignment horizontal="center" vertical="center"/>
    </xf>
    <xf numFmtId="0" fontId="15" fillId="2" borderId="1" xfId="0" applyFont="1" applyFill="1" applyBorder="1" applyAlignment="1">
      <alignment horizontal="center" vertical="center" textRotation="90"/>
    </xf>
    <xf numFmtId="164" fontId="16" fillId="2" borderId="32" xfId="0" applyNumberFormat="1" applyFont="1" applyFill="1" applyBorder="1" applyAlignment="1">
      <alignment horizontal="center" vertical="center"/>
    </xf>
    <xf numFmtId="164" fontId="16" fillId="2" borderId="69" xfId="0" applyNumberFormat="1" applyFont="1" applyFill="1" applyBorder="1" applyAlignment="1">
      <alignment horizontal="center" vertical="center"/>
    </xf>
    <xf numFmtId="164" fontId="16" fillId="2" borderId="49" xfId="0" applyNumberFormat="1" applyFont="1" applyFill="1" applyBorder="1" applyAlignment="1">
      <alignment horizontal="center" vertical="center"/>
    </xf>
    <xf numFmtId="0" fontId="2" fillId="2" borderId="23" xfId="0" applyFont="1" applyFill="1" applyBorder="1" applyAlignment="1">
      <alignment horizontal="left" vertical="center" wrapText="1"/>
    </xf>
    <xf numFmtId="164" fontId="16" fillId="2" borderId="1" xfId="0" applyNumberFormat="1" applyFont="1" applyFill="1" applyBorder="1" applyAlignment="1">
      <alignment horizontal="center" vertical="center"/>
    </xf>
    <xf numFmtId="164" fontId="16" fillId="2" borderId="6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16" fillId="2" borderId="67" xfId="0" applyNumberFormat="1" applyFont="1" applyFill="1" applyBorder="1" applyAlignment="1">
      <alignment horizontal="center" vertical="center"/>
    </xf>
    <xf numFmtId="164" fontId="16" fillId="2" borderId="49" xfId="0" applyNumberFormat="1" applyFont="1" applyFill="1" applyBorder="1" applyAlignment="1">
      <alignment horizontal="center" vertical="center" wrapText="1"/>
    </xf>
    <xf numFmtId="164" fontId="16" fillId="2" borderId="22"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164" fontId="16" fillId="2" borderId="67" xfId="0" applyNumberFormat="1" applyFont="1" applyFill="1" applyBorder="1" applyAlignment="1">
      <alignment horizontal="center" vertical="center" wrapText="1"/>
    </xf>
    <xf numFmtId="164" fontId="16" fillId="2" borderId="44" xfId="0" applyNumberFormat="1" applyFont="1" applyFill="1" applyBorder="1" applyAlignment="1">
      <alignment horizontal="center" vertical="center" wrapText="1"/>
    </xf>
    <xf numFmtId="0" fontId="1" fillId="2" borderId="37" xfId="0" applyFont="1" applyFill="1" applyBorder="1" applyAlignment="1">
      <alignment horizontal="left" vertical="center" wrapText="1"/>
    </xf>
    <xf numFmtId="0" fontId="1" fillId="2" borderId="37" xfId="0" applyFont="1" applyFill="1" applyBorder="1" applyAlignment="1">
      <alignment horizontal="center" vertical="center" wrapText="1"/>
    </xf>
    <xf numFmtId="0" fontId="1" fillId="2" borderId="37" xfId="0" applyFont="1" applyFill="1" applyBorder="1" applyAlignment="1">
      <alignment horizontal="center"/>
    </xf>
    <xf numFmtId="0" fontId="1" fillId="2" borderId="46" xfId="0" applyFont="1" applyFill="1" applyBorder="1"/>
    <xf numFmtId="0" fontId="2" fillId="2" borderId="46" xfId="0" applyFont="1" applyFill="1" applyBorder="1"/>
    <xf numFmtId="0" fontId="1" fillId="2" borderId="1" xfId="0" applyFont="1" applyFill="1" applyBorder="1" applyAlignment="1">
      <alignment horizontal="center"/>
    </xf>
    <xf numFmtId="0" fontId="1" fillId="0" borderId="0" xfId="0" applyFont="1" applyAlignment="1">
      <alignment vertical="center" wrapText="1"/>
    </xf>
    <xf numFmtId="0" fontId="1" fillId="0" borderId="0" xfId="0" applyFont="1" applyAlignment="1">
      <alignment vertical="top" wrapText="1"/>
    </xf>
    <xf numFmtId="0" fontId="18" fillId="0" borderId="71" xfId="0" applyFont="1" applyBorder="1" applyAlignment="1">
      <alignment horizontal="center"/>
    </xf>
    <xf numFmtId="0" fontId="18" fillId="0" borderId="71" xfId="0" applyFont="1" applyBorder="1" applyAlignment="1">
      <alignment horizontal="center"/>
    </xf>
    <xf numFmtId="0" fontId="18" fillId="0" borderId="71" xfId="0" applyFont="1" applyBorder="1" applyAlignment="1"/>
    <xf numFmtId="0" fontId="18" fillId="0" borderId="71" xfId="0" applyFont="1" applyBorder="1" applyAlignment="1">
      <alignment horizontal="right"/>
    </xf>
    <xf numFmtId="0" fontId="18" fillId="0" borderId="71" xfId="0" applyFont="1" applyBorder="1" applyAlignment="1">
      <alignment horizontal="right"/>
    </xf>
    <xf numFmtId="2" fontId="1" fillId="0" borderId="0" xfId="0" applyNumberFormat="1" applyFont="1" applyAlignment="1">
      <alignment horizontal="center" vertical="center" wrapText="1"/>
    </xf>
    <xf numFmtId="0" fontId="2" fillId="2" borderId="25" xfId="0" applyFont="1" applyFill="1" applyBorder="1" applyAlignment="1">
      <alignment horizontal="left" vertical="center" wrapText="1"/>
    </xf>
    <xf numFmtId="0" fontId="5" fillId="0" borderId="60" xfId="0" applyFont="1" applyBorder="1"/>
    <xf numFmtId="0" fontId="1" fillId="0" borderId="0" xfId="0" applyFont="1" applyAlignment="1">
      <alignment horizontal="center" vertical="center" wrapText="1"/>
    </xf>
    <xf numFmtId="0" fontId="0" fillId="0" borderId="0" xfId="0" applyFont="1" applyAlignment="1"/>
    <xf numFmtId="0" fontId="15" fillId="0" borderId="1" xfId="0" applyFont="1" applyFill="1" applyBorder="1" applyAlignment="1">
      <alignment vertical="center" textRotation="90"/>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0" fontId="2" fillId="0" borderId="1" xfId="0" applyFont="1" applyFill="1" applyBorder="1"/>
    <xf numFmtId="0" fontId="1" fillId="0" borderId="1" xfId="0" applyFont="1" applyFill="1" applyBorder="1" applyAlignment="1">
      <alignment vertical="center" wrapText="1"/>
    </xf>
    <xf numFmtId="0" fontId="2" fillId="2" borderId="77" xfId="0" applyFont="1" applyFill="1" applyBorder="1" applyAlignment="1">
      <alignment horizontal="center" vertical="center" wrapText="1"/>
    </xf>
    <xf numFmtId="0" fontId="14" fillId="2" borderId="58" xfId="0" applyFont="1" applyFill="1" applyBorder="1" applyAlignment="1">
      <alignment horizontal="center" vertical="center" textRotation="90"/>
    </xf>
    <xf numFmtId="0" fontId="14" fillId="2" borderId="58" xfId="0" applyFont="1" applyFill="1" applyBorder="1" applyAlignment="1">
      <alignment horizontal="center" vertical="center" wrapText="1"/>
    </xf>
    <xf numFmtId="0" fontId="13" fillId="2" borderId="58" xfId="0" applyFont="1" applyFill="1" applyBorder="1" applyAlignment="1">
      <alignment horizontal="center" textRotation="90"/>
    </xf>
    <xf numFmtId="0" fontId="13" fillId="2" borderId="58" xfId="0" applyFont="1" applyFill="1" applyBorder="1"/>
    <xf numFmtId="0" fontId="14" fillId="2" borderId="58" xfId="0" applyFont="1" applyFill="1" applyBorder="1" applyAlignment="1">
      <alignment horizontal="center" vertical="center"/>
    </xf>
    <xf numFmtId="0" fontId="13" fillId="2" borderId="16" xfId="0" applyFont="1" applyFill="1" applyBorder="1"/>
    <xf numFmtId="0" fontId="21" fillId="0" borderId="0" xfId="0" applyFont="1" applyAlignment="1">
      <alignment horizontal="left" vertical="center" wrapText="1"/>
    </xf>
    <xf numFmtId="0" fontId="22" fillId="0" borderId="0" xfId="0" applyFont="1" applyAlignment="1"/>
    <xf numFmtId="0" fontId="0" fillId="0" borderId="0" xfId="0" applyFont="1" applyAlignment="1"/>
    <xf numFmtId="0" fontId="0" fillId="9" borderId="78" xfId="0" applyFont="1" applyFill="1" applyBorder="1" applyAlignment="1"/>
    <xf numFmtId="2" fontId="0" fillId="0" borderId="0" xfId="0" applyNumberFormat="1" applyFont="1" applyAlignment="1"/>
    <xf numFmtId="1" fontId="0" fillId="0" borderId="0" xfId="0" applyNumberFormat="1" applyFont="1" applyAlignment="1"/>
    <xf numFmtId="0" fontId="21" fillId="0" borderId="0" xfId="0" applyFont="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0" fillId="0" borderId="0" xfId="0" applyFont="1" applyFill="1" applyAlignment="1"/>
    <xf numFmtId="164" fontId="16" fillId="2" borderId="81" xfId="0" applyNumberFormat="1" applyFont="1" applyFill="1" applyBorder="1" applyAlignment="1">
      <alignment horizontal="center" vertical="center"/>
    </xf>
    <xf numFmtId="0" fontId="1" fillId="2" borderId="82" xfId="0" applyFont="1" applyFill="1" applyBorder="1" applyAlignment="1">
      <alignment vertical="center"/>
    </xf>
    <xf numFmtId="164" fontId="16" fillId="2" borderId="84" xfId="0" applyNumberFormat="1" applyFont="1" applyFill="1" applyBorder="1" applyAlignment="1">
      <alignment horizontal="center" vertical="center"/>
    </xf>
    <xf numFmtId="164" fontId="16" fillId="2" borderId="55" xfId="0" applyNumberFormat="1" applyFont="1" applyFill="1" applyBorder="1" applyAlignment="1">
      <alignment horizontal="center" vertical="center"/>
    </xf>
    <xf numFmtId="0" fontId="25" fillId="0" borderId="0" xfId="0" applyFont="1" applyAlignment="1">
      <alignment horizontal="center"/>
    </xf>
    <xf numFmtId="0" fontId="0" fillId="0" borderId="0" xfId="0" applyFont="1" applyAlignment="1">
      <alignment horizontal="center"/>
    </xf>
    <xf numFmtId="0" fontId="0" fillId="0" borderId="0" xfId="0" applyFont="1" applyAlignment="1"/>
    <xf numFmtId="0" fontId="26" fillId="2" borderId="86" xfId="0" applyFont="1" applyFill="1" applyBorder="1" applyAlignment="1">
      <alignment horizontal="center" vertical="center"/>
    </xf>
    <xf numFmtId="0" fontId="4" fillId="2" borderId="91" xfId="0" applyFont="1" applyFill="1" applyBorder="1" applyAlignment="1">
      <alignment vertical="center"/>
    </xf>
    <xf numFmtId="0" fontId="4" fillId="2" borderId="53" xfId="0" applyFont="1" applyFill="1" applyBorder="1" applyAlignment="1">
      <alignment vertical="center"/>
    </xf>
    <xf numFmtId="0" fontId="5" fillId="0" borderId="59" xfId="0" applyFont="1" applyBorder="1" applyAlignment="1"/>
    <xf numFmtId="0" fontId="27" fillId="2" borderId="94" xfId="0" applyFont="1" applyFill="1" applyBorder="1" applyAlignment="1">
      <alignment vertical="center"/>
    </xf>
    <xf numFmtId="0" fontId="5" fillId="0" borderId="95" xfId="0" applyFont="1" applyBorder="1" applyAlignment="1"/>
    <xf numFmtId="0" fontId="5" fillId="0" borderId="5" xfId="0" applyFont="1" applyBorder="1" applyAlignment="1"/>
    <xf numFmtId="0" fontId="5" fillId="0" borderId="96" xfId="0" applyFont="1" applyBorder="1" applyAlignment="1"/>
    <xf numFmtId="0" fontId="23" fillId="2" borderId="97" xfId="0" applyFont="1" applyFill="1" applyBorder="1" applyAlignment="1">
      <alignment vertical="center" textRotation="90"/>
    </xf>
    <xf numFmtId="0" fontId="9" fillId="2" borderId="96" xfId="0" applyFont="1" applyFill="1" applyBorder="1" applyAlignment="1">
      <alignment horizontal="center" vertical="center"/>
    </xf>
    <xf numFmtId="0" fontId="1" fillId="2" borderId="64" xfId="0" applyFont="1" applyFill="1" applyBorder="1"/>
    <xf numFmtId="0" fontId="0" fillId="0" borderId="99" xfId="0" applyFont="1" applyBorder="1" applyAlignment="1"/>
    <xf numFmtId="0" fontId="1" fillId="2" borderId="100" xfId="0" applyFont="1" applyFill="1" applyBorder="1"/>
    <xf numFmtId="0" fontId="1" fillId="2" borderId="102" xfId="0" applyFont="1" applyFill="1" applyBorder="1"/>
    <xf numFmtId="0" fontId="0" fillId="0" borderId="101" xfId="0" applyFont="1" applyBorder="1" applyAlignment="1"/>
    <xf numFmtId="0" fontId="21" fillId="0" borderId="98" xfId="0" applyFont="1" applyFill="1" applyBorder="1" applyAlignment="1">
      <alignment vertical="top" wrapText="1"/>
    </xf>
    <xf numFmtId="0" fontId="0" fillId="0" borderId="98" xfId="0" applyFont="1" applyBorder="1" applyAlignment="1"/>
    <xf numFmtId="0" fontId="28" fillId="9" borderId="78" xfId="0" applyFont="1" applyFill="1" applyBorder="1" applyAlignment="1">
      <alignment horizontal="center"/>
    </xf>
    <xf numFmtId="0" fontId="0" fillId="0" borderId="46" xfId="0" applyFont="1" applyBorder="1" applyAlignment="1"/>
    <xf numFmtId="0" fontId="13" fillId="2" borderId="46" xfId="0" applyFont="1" applyFill="1" applyBorder="1"/>
    <xf numFmtId="0" fontId="1" fillId="2" borderId="63" xfId="0" applyFont="1" applyFill="1" applyBorder="1"/>
    <xf numFmtId="0" fontId="1" fillId="2" borderId="9" xfId="0" applyFont="1" applyFill="1" applyBorder="1"/>
    <xf numFmtId="0" fontId="1" fillId="2" borderId="14" xfId="0" applyFont="1" applyFill="1" applyBorder="1"/>
    <xf numFmtId="0" fontId="24" fillId="10" borderId="58" xfId="0" applyFont="1" applyFill="1" applyBorder="1"/>
    <xf numFmtId="0" fontId="23" fillId="12" borderId="58" xfId="0" applyFont="1" applyFill="1" applyBorder="1"/>
    <xf numFmtId="0" fontId="23" fillId="11" borderId="58" xfId="0" applyFont="1" applyFill="1" applyBorder="1"/>
    <xf numFmtId="0" fontId="26" fillId="14" borderId="58" xfId="0" applyFont="1" applyFill="1" applyBorder="1"/>
    <xf numFmtId="0" fontId="24" fillId="13" borderId="58" xfId="0" applyFont="1" applyFill="1" applyBorder="1"/>
    <xf numFmtId="0" fontId="1" fillId="2" borderId="70" xfId="0" applyFont="1" applyFill="1" applyBorder="1"/>
    <xf numFmtId="0" fontId="0" fillId="15" borderId="0" xfId="0" applyFont="1" applyFill="1" applyAlignment="1"/>
    <xf numFmtId="0" fontId="0" fillId="15" borderId="104" xfId="0" applyFont="1" applyFill="1" applyBorder="1" applyAlignment="1"/>
    <xf numFmtId="0" fontId="22" fillId="15" borderId="105" xfId="0" applyFont="1" applyFill="1" applyBorder="1" applyAlignment="1"/>
    <xf numFmtId="0" fontId="0" fillId="15" borderId="107" xfId="0" applyFont="1" applyFill="1" applyBorder="1" applyAlignment="1"/>
    <xf numFmtId="0" fontId="0" fillId="15" borderId="58" xfId="0" applyFont="1" applyFill="1" applyBorder="1" applyAlignment="1"/>
    <xf numFmtId="0" fontId="0" fillId="15" borderId="109" xfId="0" applyFont="1" applyFill="1" applyBorder="1" applyAlignment="1"/>
    <xf numFmtId="0" fontId="0" fillId="15" borderId="110" xfId="0" applyFont="1" applyFill="1" applyBorder="1" applyAlignment="1"/>
    <xf numFmtId="0" fontId="22" fillId="15" borderId="112" xfId="0" applyFont="1" applyFill="1" applyBorder="1" applyAlignment="1">
      <alignment horizontal="center"/>
    </xf>
    <xf numFmtId="0" fontId="0" fillId="15" borderId="113" xfId="0" applyFont="1" applyFill="1" applyBorder="1" applyAlignment="1">
      <alignment horizontal="center"/>
    </xf>
    <xf numFmtId="0" fontId="0" fillId="15" borderId="114" xfId="0" applyFont="1" applyFill="1" applyBorder="1" applyAlignment="1">
      <alignment horizontal="center"/>
    </xf>
    <xf numFmtId="0" fontId="29" fillId="15" borderId="0" xfId="0" applyFont="1" applyFill="1" applyAlignment="1"/>
    <xf numFmtId="0" fontId="22" fillId="15" borderId="0" xfId="0" applyFont="1" applyFill="1" applyAlignment="1"/>
    <xf numFmtId="0" fontId="0" fillId="15" borderId="105" xfId="0" applyFont="1" applyFill="1" applyBorder="1" applyAlignment="1"/>
    <xf numFmtId="0" fontId="0" fillId="15" borderId="106" xfId="0" applyFont="1" applyFill="1" applyBorder="1" applyAlignment="1"/>
    <xf numFmtId="0" fontId="25" fillId="15" borderId="58" xfId="0" applyFont="1" applyFill="1" applyBorder="1" applyAlignment="1"/>
    <xf numFmtId="0" fontId="25" fillId="15" borderId="108" xfId="0" applyFont="1" applyFill="1" applyBorder="1" applyAlignment="1"/>
    <xf numFmtId="0" fontId="0" fillId="15" borderId="108" xfId="0" applyFont="1" applyFill="1" applyBorder="1" applyAlignment="1"/>
    <xf numFmtId="0" fontId="22" fillId="15" borderId="110" xfId="0" applyFont="1" applyFill="1" applyBorder="1" applyAlignment="1"/>
    <xf numFmtId="0" fontId="0" fillId="15" borderId="111" xfId="0" applyFont="1" applyFill="1" applyBorder="1" applyAlignment="1"/>
    <xf numFmtId="0" fontId="28" fillId="15" borderId="105" xfId="0" applyFont="1" applyFill="1" applyBorder="1" applyAlignment="1"/>
    <xf numFmtId="0" fontId="25" fillId="15" borderId="0" xfId="0" applyFont="1" applyFill="1" applyAlignment="1"/>
    <xf numFmtId="0" fontId="1" fillId="2" borderId="58" xfId="0" applyFont="1" applyFill="1" applyBorder="1" applyAlignment="1">
      <alignment horizontal="left"/>
    </xf>
    <xf numFmtId="0" fontId="7" fillId="2" borderId="58" xfId="0" applyFont="1" applyFill="1" applyBorder="1" applyAlignment="1">
      <alignment horizontal="left"/>
    </xf>
    <xf numFmtId="0" fontId="1" fillId="2" borderId="58" xfId="0" applyFont="1" applyFill="1" applyBorder="1" applyAlignment="1">
      <alignment horizontal="left" vertical="center" wrapText="1"/>
    </xf>
    <xf numFmtId="0" fontId="1" fillId="2" borderId="58" xfId="0" applyFont="1" applyFill="1" applyBorder="1" applyAlignment="1">
      <alignment horizontal="left" vertical="top" wrapText="1"/>
    </xf>
    <xf numFmtId="0" fontId="1" fillId="0" borderId="58" xfId="0" applyFont="1" applyFill="1" applyBorder="1" applyAlignment="1">
      <alignment horizontal="left"/>
    </xf>
    <xf numFmtId="0" fontId="21" fillId="15" borderId="58" xfId="0" applyFont="1" applyFill="1" applyBorder="1" applyAlignment="1">
      <alignment vertical="center" wrapText="1"/>
    </xf>
    <xf numFmtId="0" fontId="1" fillId="15" borderId="116" xfId="0" applyFont="1" applyFill="1" applyBorder="1" applyAlignment="1">
      <alignment horizontal="left"/>
    </xf>
    <xf numFmtId="0" fontId="1" fillId="15" borderId="102" xfId="0" applyFont="1" applyFill="1" applyBorder="1" applyAlignment="1">
      <alignment vertical="center" wrapText="1"/>
    </xf>
    <xf numFmtId="0" fontId="1" fillId="15" borderId="100" xfId="0" applyFont="1" applyFill="1" applyBorder="1" applyAlignment="1">
      <alignment horizontal="left"/>
    </xf>
    <xf numFmtId="0" fontId="1" fillId="15" borderId="101" xfId="0" applyFont="1" applyFill="1" applyBorder="1" applyAlignment="1">
      <alignment vertical="center" wrapText="1"/>
    </xf>
    <xf numFmtId="0" fontId="21" fillId="15" borderId="103" xfId="0" applyFont="1" applyFill="1" applyBorder="1" applyAlignment="1">
      <alignment vertical="center" wrapText="1"/>
    </xf>
    <xf numFmtId="0" fontId="1" fillId="15" borderId="99" xfId="0" applyFont="1" applyFill="1" applyBorder="1" applyAlignment="1">
      <alignment horizontal="left"/>
    </xf>
    <xf numFmtId="0" fontId="0" fillId="15" borderId="115" xfId="0" applyFont="1" applyFill="1" applyBorder="1" applyAlignment="1"/>
    <xf numFmtId="0" fontId="1" fillId="16" borderId="116" xfId="0" applyFont="1" applyFill="1" applyBorder="1"/>
    <xf numFmtId="0" fontId="0" fillId="15" borderId="102" xfId="0" applyFont="1" applyFill="1" applyBorder="1" applyAlignment="1"/>
    <xf numFmtId="0" fontId="1" fillId="16" borderId="100" xfId="0" applyFont="1" applyFill="1" applyBorder="1"/>
    <xf numFmtId="0" fontId="0" fillId="15" borderId="100" xfId="0" applyFont="1" applyFill="1" applyBorder="1" applyAlignment="1"/>
    <xf numFmtId="0" fontId="0" fillId="15" borderId="101" xfId="0" applyFont="1" applyFill="1" applyBorder="1" applyAlignment="1"/>
    <xf numFmtId="0" fontId="0" fillId="15" borderId="99" xfId="0" applyFont="1" applyFill="1" applyBorder="1" applyAlignment="1"/>
    <xf numFmtId="0" fontId="38" fillId="15" borderId="98" xfId="0" applyFont="1" applyFill="1" applyBorder="1" applyAlignment="1">
      <alignment horizontal="center"/>
    </xf>
    <xf numFmtId="0" fontId="1" fillId="15" borderId="58" xfId="0" applyFont="1" applyFill="1" applyBorder="1" applyAlignment="1">
      <alignment horizontal="left" vertical="top"/>
    </xf>
    <xf numFmtId="0" fontId="0" fillId="15" borderId="46" xfId="0" applyFont="1" applyFill="1" applyBorder="1" applyAlignment="1"/>
    <xf numFmtId="0" fontId="21" fillId="15" borderId="58" xfId="0" applyFont="1" applyFill="1" applyBorder="1" applyAlignment="1">
      <alignment vertical="top" wrapText="1"/>
    </xf>
    <xf numFmtId="0" fontId="39" fillId="15" borderId="98" xfId="0" applyFont="1" applyFill="1" applyBorder="1" applyAlignment="1">
      <alignment horizontal="left" vertical="top" wrapText="1"/>
    </xf>
    <xf numFmtId="0" fontId="0" fillId="15" borderId="116" xfId="0" applyFont="1" applyFill="1" applyBorder="1" applyAlignment="1"/>
    <xf numFmtId="0" fontId="22" fillId="15" borderId="58" xfId="0" applyFont="1" applyFill="1" applyBorder="1" applyAlignment="1"/>
    <xf numFmtId="0" fontId="0" fillId="15" borderId="103" xfId="0" applyFont="1" applyFill="1" applyBorder="1" applyAlignment="1"/>
    <xf numFmtId="0" fontId="22" fillId="0" borderId="58" xfId="0" applyFont="1" applyFill="1" applyBorder="1" applyAlignment="1">
      <alignment vertical="top" wrapText="1"/>
    </xf>
    <xf numFmtId="0" fontId="1" fillId="0" borderId="0" xfId="0" applyFont="1" applyAlignment="1">
      <alignment horizontal="center" vertical="center" wrapText="1"/>
    </xf>
    <xf numFmtId="0" fontId="1" fillId="2" borderId="58" xfId="0" applyFont="1" applyFill="1" applyBorder="1"/>
    <xf numFmtId="0" fontId="1" fillId="0" borderId="0" xfId="0" applyFont="1" applyAlignment="1">
      <alignment horizontal="center" vertical="center" wrapText="1"/>
    </xf>
    <xf numFmtId="0" fontId="0" fillId="0" borderId="0" xfId="0" applyFont="1" applyAlignment="1"/>
    <xf numFmtId="0" fontId="32" fillId="2" borderId="6" xfId="0" applyFont="1" applyFill="1" applyBorder="1" applyAlignment="1">
      <alignment horizontal="left" vertical="center" wrapText="1"/>
    </xf>
    <xf numFmtId="0" fontId="40" fillId="0" borderId="8" xfId="0" applyFont="1" applyBorder="1"/>
    <xf numFmtId="0" fontId="40" fillId="0" borderId="10" xfId="0" applyFont="1" applyBorder="1"/>
    <xf numFmtId="0" fontId="1" fillId="2" borderId="28" xfId="0" applyFont="1" applyFill="1" applyBorder="1" applyAlignment="1">
      <alignment horizontal="left" wrapText="1"/>
    </xf>
    <xf numFmtId="0" fontId="5" fillId="0" borderId="30" xfId="0" applyFont="1" applyBorder="1"/>
    <xf numFmtId="0" fontId="5" fillId="0" borderId="31" xfId="0" applyFont="1" applyBorder="1"/>
    <xf numFmtId="0" fontId="5" fillId="0" borderId="33" xfId="0" applyFont="1" applyBorder="1"/>
    <xf numFmtId="0" fontId="5" fillId="0" borderId="34" xfId="0" applyFont="1" applyBorder="1"/>
    <xf numFmtId="0" fontId="5" fillId="0" borderId="35" xfId="0" applyFont="1" applyBorder="1"/>
    <xf numFmtId="0" fontId="21" fillId="2" borderId="58" xfId="0" applyFont="1" applyFill="1" applyBorder="1" applyAlignment="1">
      <alignment horizontal="left" vertical="top" wrapText="1"/>
    </xf>
    <xf numFmtId="0" fontId="21" fillId="2" borderId="103" xfId="0" applyFont="1" applyFill="1" applyBorder="1" applyAlignment="1">
      <alignment horizontal="left" vertical="top" wrapText="1"/>
    </xf>
    <xf numFmtId="0" fontId="22" fillId="2" borderId="115" xfId="0" applyFont="1" applyFill="1" applyBorder="1" applyAlignment="1">
      <alignment horizontal="left" vertical="top" wrapText="1"/>
    </xf>
    <xf numFmtId="0" fontId="22" fillId="2" borderId="98" xfId="0" applyFont="1" applyFill="1" applyBorder="1" applyAlignment="1">
      <alignment horizontal="left" vertical="top" wrapText="1"/>
    </xf>
    <xf numFmtId="0" fontId="22" fillId="2" borderId="116" xfId="0" applyFont="1" applyFill="1" applyBorder="1" applyAlignment="1">
      <alignment horizontal="left" vertical="top" wrapText="1"/>
    </xf>
    <xf numFmtId="0" fontId="22" fillId="2" borderId="102" xfId="0" applyFont="1" applyFill="1" applyBorder="1" applyAlignment="1">
      <alignment horizontal="left" vertical="top" wrapText="1"/>
    </xf>
    <xf numFmtId="0" fontId="22" fillId="2" borderId="58" xfId="0" applyFont="1" applyFill="1" applyBorder="1" applyAlignment="1">
      <alignment horizontal="left" vertical="top" wrapText="1"/>
    </xf>
    <xf numFmtId="0" fontId="22" fillId="2" borderId="100" xfId="0" applyFont="1" applyFill="1" applyBorder="1" applyAlignment="1">
      <alignment horizontal="left" vertical="top" wrapText="1"/>
    </xf>
    <xf numFmtId="0" fontId="22" fillId="2" borderId="101" xfId="0" applyFont="1" applyFill="1" applyBorder="1" applyAlignment="1">
      <alignment horizontal="left" vertical="top" wrapText="1"/>
    </xf>
    <xf numFmtId="0" fontId="22" fillId="2" borderId="103" xfId="0" applyFont="1" applyFill="1" applyBorder="1" applyAlignment="1">
      <alignment horizontal="left" vertical="top" wrapText="1"/>
    </xf>
    <xf numFmtId="0" fontId="22" fillId="2" borderId="99" xfId="0" applyFont="1" applyFill="1" applyBorder="1" applyAlignment="1">
      <alignment horizontal="left" vertical="top" wrapText="1"/>
    </xf>
    <xf numFmtId="0" fontId="31" fillId="15" borderId="0" xfId="0" applyFont="1" applyFill="1" applyAlignment="1">
      <alignment horizontal="center" wrapText="1"/>
    </xf>
    <xf numFmtId="0" fontId="35" fillId="15" borderId="0" xfId="0" applyFont="1" applyFill="1" applyAlignment="1">
      <alignment horizontal="center"/>
    </xf>
    <xf numFmtId="0" fontId="34" fillId="15" borderId="0" xfId="0" applyFont="1" applyFill="1" applyAlignment="1">
      <alignment horizontal="center" vertical="center"/>
    </xf>
    <xf numFmtId="0" fontId="22" fillId="0" borderId="0" xfId="0" applyFont="1" applyAlignment="1">
      <alignment horizontal="center" wrapText="1"/>
    </xf>
    <xf numFmtId="0" fontId="35" fillId="0" borderId="0" xfId="0" applyFont="1" applyAlignment="1">
      <alignment horizontal="center"/>
    </xf>
    <xf numFmtId="0" fontId="31" fillId="15" borderId="107" xfId="0" applyFont="1" applyFill="1" applyBorder="1" applyAlignment="1">
      <alignment horizontal="center" textRotation="90" wrapText="1"/>
    </xf>
    <xf numFmtId="0" fontId="2" fillId="2" borderId="18" xfId="0" applyFont="1" applyFill="1" applyBorder="1" applyAlignment="1">
      <alignment horizontal="left" vertical="center" wrapText="1"/>
    </xf>
    <xf numFmtId="0" fontId="5" fillId="0" borderId="19" xfId="0" applyFont="1" applyBorder="1"/>
    <xf numFmtId="0" fontId="5" fillId="0" borderId="24" xfId="0" applyFont="1" applyBorder="1"/>
    <xf numFmtId="0" fontId="2" fillId="2" borderId="52" xfId="0" applyFont="1" applyFill="1" applyBorder="1" applyAlignment="1">
      <alignment horizontal="left" vertical="center" wrapText="1"/>
    </xf>
    <xf numFmtId="0" fontId="5" fillId="0" borderId="53" xfId="0" applyFont="1" applyBorder="1"/>
    <xf numFmtId="0" fontId="5" fillId="0" borderId="54" xfId="0" applyFont="1" applyBorder="1"/>
    <xf numFmtId="0" fontId="2" fillId="2" borderId="41" xfId="0" applyFont="1" applyFill="1" applyBorder="1" applyAlignment="1">
      <alignment horizontal="left" vertical="center" wrapText="1"/>
    </xf>
    <xf numFmtId="0" fontId="5" fillId="0" borderId="42" xfId="0" applyFont="1" applyBorder="1"/>
    <xf numFmtId="0" fontId="5" fillId="0" borderId="45" xfId="0" applyFont="1" applyBorder="1"/>
    <xf numFmtId="0" fontId="2" fillId="2" borderId="25" xfId="0" applyFont="1" applyFill="1" applyBorder="1" applyAlignment="1">
      <alignment horizontal="left" vertical="center" wrapText="1"/>
    </xf>
    <xf numFmtId="0" fontId="5" fillId="0" borderId="26" xfId="0" applyFont="1" applyBorder="1"/>
    <xf numFmtId="0" fontId="5" fillId="0" borderId="40" xfId="0" applyFont="1" applyBorder="1"/>
    <xf numFmtId="0" fontId="33" fillId="15" borderId="115" xfId="0" applyFont="1" applyFill="1" applyBorder="1" applyAlignment="1">
      <alignment horizontal="center" vertical="center"/>
    </xf>
    <xf numFmtId="0" fontId="8" fillId="15" borderId="98"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9" xfId="0" applyFont="1" applyBorder="1"/>
    <xf numFmtId="0" fontId="5" fillId="0" borderId="11" xfId="0" applyFont="1" applyBorder="1"/>
    <xf numFmtId="0" fontId="13" fillId="2" borderId="58" xfId="0" applyFont="1" applyFill="1" applyBorder="1" applyAlignment="1">
      <alignment horizontal="center" textRotation="90"/>
    </xf>
    <xf numFmtId="0" fontId="5" fillId="0" borderId="58" xfId="0" applyFont="1" applyBorder="1"/>
    <xf numFmtId="0" fontId="2" fillId="2" borderId="76" xfId="0" applyFont="1" applyFill="1" applyBorder="1" applyAlignment="1">
      <alignment horizontal="center" vertical="center" wrapText="1"/>
    </xf>
    <xf numFmtId="0" fontId="5" fillId="0" borderId="74" xfId="0" applyFont="1" applyBorder="1"/>
    <xf numFmtId="0" fontId="5" fillId="0" borderId="75" xfId="0" applyFont="1" applyBorder="1"/>
    <xf numFmtId="0" fontId="2" fillId="2" borderId="29" xfId="0" applyFont="1" applyFill="1" applyBorder="1" applyAlignment="1">
      <alignment horizontal="center" vertical="center" wrapText="1"/>
    </xf>
    <xf numFmtId="0" fontId="5" fillId="0" borderId="27" xfId="0" applyFont="1" applyBorder="1"/>
    <xf numFmtId="0" fontId="2" fillId="2" borderId="21" xfId="0" applyFont="1" applyFill="1" applyBorder="1" applyAlignment="1">
      <alignment horizontal="center" vertical="center" wrapText="1"/>
    </xf>
    <xf numFmtId="0" fontId="5" fillId="0" borderId="20" xfId="0" applyFont="1" applyBorder="1"/>
    <xf numFmtId="0" fontId="23" fillId="2" borderId="88" xfId="0" applyFont="1" applyFill="1" applyBorder="1" applyAlignment="1">
      <alignment horizontal="center" vertical="center"/>
    </xf>
    <xf numFmtId="0" fontId="23" fillId="2" borderId="89" xfId="0" applyFont="1" applyFill="1" applyBorder="1" applyAlignment="1">
      <alignment horizontal="center" vertical="center"/>
    </xf>
    <xf numFmtId="0" fontId="23" fillId="2" borderId="90" xfId="0" applyFont="1" applyFill="1" applyBorder="1" applyAlignment="1">
      <alignment horizontal="center" vertical="center"/>
    </xf>
    <xf numFmtId="0" fontId="20" fillId="2" borderId="76"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60" xfId="0" applyFont="1" applyFill="1" applyBorder="1" applyAlignment="1">
      <alignment horizontal="center" vertical="center" wrapText="1"/>
    </xf>
    <xf numFmtId="0" fontId="2" fillId="2" borderId="92" xfId="0" applyFont="1" applyFill="1" applyBorder="1" applyAlignment="1">
      <alignment horizontal="center" vertical="center" wrapText="1"/>
    </xf>
    <xf numFmtId="0" fontId="2" fillId="2" borderId="93" xfId="0" applyFont="1" applyFill="1" applyBorder="1" applyAlignment="1">
      <alignment horizontal="center" vertical="center" wrapText="1"/>
    </xf>
    <xf numFmtId="0" fontId="27" fillId="2" borderId="88" xfId="0" applyFont="1" applyFill="1" applyBorder="1" applyAlignment="1">
      <alignment horizontal="center" vertical="center"/>
    </xf>
    <xf numFmtId="0" fontId="27" fillId="2" borderId="89" xfId="0" applyFont="1" applyFill="1" applyBorder="1" applyAlignment="1">
      <alignment horizontal="center" vertical="center"/>
    </xf>
    <xf numFmtId="0" fontId="2" fillId="2" borderId="79" xfId="0" applyFont="1" applyFill="1" applyBorder="1" applyAlignment="1">
      <alignment horizontal="left" vertical="center" wrapText="1"/>
    </xf>
    <xf numFmtId="0" fontId="5" fillId="0" borderId="80" xfId="0" applyFont="1" applyBorder="1"/>
    <xf numFmtId="0" fontId="2" fillId="2" borderId="40" xfId="0" applyFont="1" applyFill="1" applyBorder="1" applyAlignment="1">
      <alignment horizontal="left" vertical="center" wrapText="1"/>
    </xf>
    <xf numFmtId="0" fontId="5" fillId="0" borderId="60" xfId="0" applyFont="1" applyBorder="1"/>
    <xf numFmtId="0" fontId="2" fillId="2" borderId="83" xfId="0" applyFont="1" applyFill="1" applyBorder="1" applyAlignment="1">
      <alignment horizontal="left" vertical="center" wrapText="1"/>
    </xf>
    <xf numFmtId="0" fontId="2" fillId="2" borderId="85"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4" fillId="2" borderId="63" xfId="0" applyFont="1" applyFill="1" applyBorder="1" applyAlignment="1">
      <alignment horizontal="center" vertical="center" textRotation="90"/>
    </xf>
    <xf numFmtId="0" fontId="5" fillId="0" borderId="64" xfId="0" applyFont="1" applyBorder="1"/>
    <xf numFmtId="0" fontId="5" fillId="0" borderId="68" xfId="0" applyFont="1" applyBorder="1"/>
    <xf numFmtId="0" fontId="5" fillId="0" borderId="66" xfId="0" applyFont="1" applyBorder="1"/>
    <xf numFmtId="0" fontId="2" fillId="2" borderId="18" xfId="0" applyFont="1" applyFill="1" applyBorder="1" applyAlignment="1">
      <alignment horizontal="left" vertical="center"/>
    </xf>
    <xf numFmtId="0" fontId="2" fillId="2" borderId="41" xfId="0" applyFont="1" applyFill="1" applyBorder="1" applyAlignment="1">
      <alignment horizontal="left" vertical="center"/>
    </xf>
    <xf numFmtId="164" fontId="16" fillId="2" borderId="21" xfId="0" applyNumberFormat="1" applyFont="1" applyFill="1" applyBorder="1" applyAlignment="1">
      <alignment horizontal="center" vertical="center"/>
    </xf>
    <xf numFmtId="0" fontId="4" fillId="2" borderId="47" xfId="0" applyFont="1" applyFill="1" applyBorder="1" applyAlignment="1">
      <alignment horizontal="center" vertical="center" textRotation="90"/>
    </xf>
    <xf numFmtId="0" fontId="5" fillId="0" borderId="59" xfId="0" applyFont="1" applyBorder="1"/>
    <xf numFmtId="164" fontId="16" fillId="2" borderId="29" xfId="0" applyNumberFormat="1" applyFont="1" applyFill="1" applyBorder="1" applyAlignment="1">
      <alignment horizontal="center" vertical="center"/>
    </xf>
    <xf numFmtId="164" fontId="16" fillId="2" borderId="43" xfId="0" applyNumberFormat="1" applyFont="1" applyFill="1" applyBorder="1" applyAlignment="1">
      <alignment horizontal="center" vertical="center"/>
    </xf>
    <xf numFmtId="164" fontId="16" fillId="2" borderId="21" xfId="0" applyNumberFormat="1" applyFont="1" applyFill="1" applyBorder="1" applyAlignment="1">
      <alignment horizontal="center" vertical="center" wrapText="1"/>
    </xf>
    <xf numFmtId="164" fontId="16" fillId="2" borderId="43" xfId="0" applyNumberFormat="1" applyFont="1" applyFill="1" applyBorder="1" applyAlignment="1">
      <alignment horizontal="center" vertical="center" wrapText="1"/>
    </xf>
    <xf numFmtId="0" fontId="2" fillId="2" borderId="18" xfId="0" applyFont="1" applyFill="1" applyBorder="1" applyAlignment="1">
      <alignment horizontal="left"/>
    </xf>
    <xf numFmtId="0" fontId="4" fillId="2" borderId="64" xfId="0" applyFont="1" applyFill="1" applyBorder="1" applyAlignment="1">
      <alignment horizontal="center" vertical="center" textRotation="90"/>
    </xf>
    <xf numFmtId="0" fontId="5" fillId="0" borderId="62" xfId="0" applyFont="1" applyBorder="1"/>
    <xf numFmtId="0" fontId="5" fillId="0" borderId="70" xfId="0" applyFont="1" applyBorder="1"/>
    <xf numFmtId="0" fontId="2" fillId="2" borderId="25" xfId="0" applyFont="1" applyFill="1" applyBorder="1" applyAlignment="1">
      <alignment horizontal="center" vertical="center" wrapText="1"/>
    </xf>
    <xf numFmtId="0" fontId="2" fillId="2" borderId="87" xfId="0" applyFont="1" applyFill="1" applyBorder="1" applyAlignment="1">
      <alignment horizontal="center" vertical="center" wrapText="1"/>
    </xf>
    <xf numFmtId="0" fontId="2" fillId="2" borderId="74"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4" fillId="2" borderId="7" xfId="0" applyFont="1" applyFill="1" applyBorder="1" applyAlignment="1">
      <alignment horizontal="center" vertical="center"/>
    </xf>
    <xf numFmtId="0" fontId="2" fillId="2" borderId="18" xfId="0" applyFont="1" applyFill="1" applyBorder="1" applyAlignment="1">
      <alignment horizontal="center" vertical="center" wrapText="1"/>
    </xf>
    <xf numFmtId="0" fontId="23" fillId="2" borderId="86" xfId="0" applyFont="1" applyFill="1" applyBorder="1" applyAlignment="1">
      <alignment horizontal="center" vertical="center"/>
    </xf>
    <xf numFmtId="0" fontId="5" fillId="0" borderId="48" xfId="0" applyFont="1" applyBorder="1"/>
    <xf numFmtId="0" fontId="30" fillId="15" borderId="58" xfId="0" applyFont="1" applyFill="1" applyBorder="1" applyAlignment="1">
      <alignment horizontal="left" wrapText="1"/>
    </xf>
    <xf numFmtId="0" fontId="30" fillId="15" borderId="58" xfId="0" applyFont="1" applyFill="1" applyBorder="1" applyAlignment="1">
      <alignment horizontal="left" vertical="center" wrapText="1"/>
    </xf>
    <xf numFmtId="0" fontId="30" fillId="15" borderId="58" xfId="0" applyFont="1" applyFill="1" applyBorder="1" applyAlignment="1">
      <alignment horizontal="left" vertical="top" wrapText="1"/>
    </xf>
    <xf numFmtId="0" fontId="30" fillId="15" borderId="103" xfId="0" applyFont="1" applyFill="1" applyBorder="1" applyAlignment="1">
      <alignment horizontal="left" wrapText="1"/>
    </xf>
    <xf numFmtId="0" fontId="5" fillId="0" borderId="65" xfId="0" applyFont="1" applyBorder="1"/>
    <xf numFmtId="0" fontId="4" fillId="2" borderId="47" xfId="0" applyFont="1" applyFill="1" applyBorder="1" applyAlignment="1">
      <alignment horizontal="center" vertical="center" textRotation="90" wrapText="1"/>
    </xf>
    <xf numFmtId="0" fontId="4" fillId="2" borderId="50" xfId="0" applyFont="1" applyFill="1" applyBorder="1" applyAlignment="1">
      <alignment horizontal="center" vertical="center" textRotation="90"/>
    </xf>
    <xf numFmtId="0" fontId="2" fillId="2" borderId="41" xfId="0" applyFont="1" applyFill="1" applyBorder="1" applyAlignment="1">
      <alignment horizontal="left"/>
    </xf>
    <xf numFmtId="0" fontId="1" fillId="0" borderId="0" xfId="0" applyFont="1" applyAlignment="1">
      <alignment horizontal="center" vertical="center" wrapText="1"/>
    </xf>
    <xf numFmtId="0" fontId="18" fillId="0" borderId="72" xfId="0" applyFont="1" applyBorder="1" applyAlignment="1">
      <alignment horizontal="right"/>
    </xf>
    <xf numFmtId="0" fontId="5" fillId="0" borderId="73" xfId="0" applyFont="1" applyBorder="1"/>
    <xf numFmtId="0" fontId="0" fillId="0" borderId="0" xfId="0" applyFont="1" applyAlignment="1"/>
  </cellXfs>
  <cellStyles count="1">
    <cellStyle name="Normal" xfId="0" builtinId="0"/>
  </cellStyles>
  <dxfs count="190">
    <dxf>
      <fill>
        <patternFill patternType="solid">
          <fgColor rgb="FF7030A0"/>
          <bgColor rgb="FF7030A0"/>
        </patternFill>
      </fill>
    </dxf>
    <dxf>
      <fill>
        <patternFill patternType="solid">
          <fgColor rgb="FF00B050"/>
          <bgColor rgb="FF00B050"/>
        </patternFill>
      </fill>
    </dxf>
    <dxf>
      <fill>
        <patternFill patternType="solid">
          <fgColor rgb="FF9999FF"/>
          <bgColor rgb="FF9999FF"/>
        </patternFill>
      </fill>
    </dxf>
    <dxf>
      <fill>
        <patternFill>
          <bgColor theme="5" tint="0.59996337778862885"/>
        </patternFill>
      </fill>
    </dxf>
    <dxf>
      <fill>
        <patternFill>
          <bgColor theme="5" tint="0.59996337778862885"/>
        </patternFill>
      </fill>
    </dxf>
    <dxf>
      <fill>
        <patternFill patternType="solid">
          <fgColor rgb="FF0070C0"/>
          <bgColor rgb="FF0070C0"/>
        </patternFill>
      </fill>
    </dxf>
    <dxf>
      <font>
        <color theme="0"/>
      </font>
      <fill>
        <patternFill>
          <bgColor rgb="FFC00000"/>
        </patternFill>
      </fill>
    </dxf>
    <dxf>
      <fill>
        <patternFill>
          <bgColor rgb="FFFFC000"/>
        </patternFill>
      </fill>
    </dxf>
    <dxf>
      <fill>
        <patternFill>
          <bgColor rgb="FFFFFF00"/>
        </patternFill>
      </fill>
    </dxf>
    <dxf>
      <font>
        <color auto="1"/>
      </font>
      <fill>
        <patternFill>
          <bgColor theme="9" tint="0.79998168889431442"/>
        </patternFill>
      </fill>
    </dxf>
    <dxf>
      <font>
        <color theme="0"/>
      </font>
      <fill>
        <patternFill>
          <bgColor rgb="FF002060"/>
        </patternFill>
      </fill>
    </dxf>
    <dxf>
      <fill>
        <patternFill patternType="solid">
          <fgColor rgb="FF00B0F0"/>
          <bgColor rgb="FF00B0F0"/>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
      <fill>
        <patternFill patternType="solid">
          <fgColor rgb="FF00B050"/>
          <bgColor rgb="FF00B050"/>
        </patternFill>
      </fill>
    </dxf>
    <dxf>
      <fill>
        <patternFill patternType="solid">
          <fgColor rgb="FF9999FF"/>
          <bgColor rgb="FF9999FF"/>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00B050"/>
          <bgColor rgb="FF00B050"/>
        </patternFill>
      </fill>
    </dxf>
    <dxf>
      <fill>
        <patternFill patternType="solid">
          <fgColor rgb="FF92D050"/>
          <bgColor rgb="FF92D050"/>
        </patternFill>
      </fill>
    </dxf>
    <dxf>
      <fill>
        <patternFill patternType="solid">
          <fgColor rgb="FF996633"/>
          <bgColor rgb="FF996633"/>
        </patternFill>
      </fill>
    </dxf>
    <dxf>
      <fill>
        <patternFill patternType="solid">
          <fgColor rgb="FF385623"/>
          <bgColor rgb="FF385623"/>
        </patternFill>
      </fill>
    </dxf>
    <dxf>
      <fill>
        <patternFill patternType="solid">
          <fgColor rgb="FF33CCCC"/>
          <bgColor rgb="FF33CCCC"/>
        </patternFill>
      </fill>
    </dxf>
    <dxf>
      <fill>
        <patternFill patternType="solid">
          <fgColor rgb="FFBFBFBF"/>
          <bgColor rgb="FFBFBFBF"/>
        </patternFill>
      </fill>
    </dxf>
    <dxf>
      <fill>
        <patternFill patternType="solid">
          <fgColor rgb="FF339966"/>
          <bgColor rgb="FF339966"/>
        </patternFill>
      </fill>
    </dxf>
    <dxf>
      <fill>
        <patternFill patternType="solid">
          <fgColor rgb="FFCC3399"/>
          <bgColor rgb="FFCC33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28575</xdr:colOff>
      <xdr:row>7</xdr:row>
      <xdr:rowOff>19050</xdr:rowOff>
    </xdr:from>
    <xdr:ext cx="923925" cy="1714500"/>
    <xdr:sp macro="" textlink="">
      <xdr:nvSpPr>
        <xdr:cNvPr id="3" name="Shape 3">
          <a:extLst>
            <a:ext uri="{FF2B5EF4-FFF2-40B4-BE49-F238E27FC236}">
              <a16:creationId xmlns:a16="http://schemas.microsoft.com/office/drawing/2014/main" id="{00000000-0008-0000-0000-000003000000}"/>
            </a:ext>
          </a:extLst>
        </xdr:cNvPr>
        <xdr:cNvSpPr/>
      </xdr:nvSpPr>
      <xdr:spPr>
        <a:xfrm>
          <a:off x="4903088" y="2941800"/>
          <a:ext cx="885825" cy="1676400"/>
        </a:xfrm>
        <a:prstGeom prst="rect">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9</xdr:col>
      <xdr:colOff>304800</xdr:colOff>
      <xdr:row>7</xdr:row>
      <xdr:rowOff>742950</xdr:rowOff>
    </xdr:from>
    <xdr:ext cx="361950" cy="142875"/>
    <xdr:sp macro="" textlink="">
      <xdr:nvSpPr>
        <xdr:cNvPr id="4" name="Shape 4">
          <a:extLst>
            <a:ext uri="{FF2B5EF4-FFF2-40B4-BE49-F238E27FC236}">
              <a16:creationId xmlns:a16="http://schemas.microsoft.com/office/drawing/2014/main" id="{00000000-0008-0000-0000-000004000000}"/>
            </a:ext>
          </a:extLst>
        </xdr:cNvPr>
        <xdr:cNvSpPr/>
      </xdr:nvSpPr>
      <xdr:spPr>
        <a:xfrm>
          <a:off x="5184075" y="3727613"/>
          <a:ext cx="323850" cy="104775"/>
        </a:xfrm>
        <a:prstGeom prst="rect">
          <a:avLst/>
        </a:prstGeom>
        <a:noFill/>
        <a:ln w="38100" cap="flat" cmpd="sng">
          <a:solidFill>
            <a:srgbClr val="CC3399"/>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209550</xdr:colOff>
      <xdr:row>7</xdr:row>
      <xdr:rowOff>866775</xdr:rowOff>
    </xdr:from>
    <xdr:ext cx="1343025" cy="695325"/>
    <xdr:sp macro="" textlink="">
      <xdr:nvSpPr>
        <xdr:cNvPr id="5" name="Shape 5">
          <a:extLst>
            <a:ext uri="{FF2B5EF4-FFF2-40B4-BE49-F238E27FC236}">
              <a16:creationId xmlns:a16="http://schemas.microsoft.com/office/drawing/2014/main" id="{00000000-0008-0000-0000-000005000000}"/>
            </a:ext>
          </a:extLst>
        </xdr:cNvPr>
        <xdr:cNvSpPr/>
      </xdr:nvSpPr>
      <xdr:spPr>
        <a:xfrm>
          <a:off x="4693538" y="3451388"/>
          <a:ext cx="1304925" cy="657225"/>
        </a:xfrm>
        <a:prstGeom prst="rect">
          <a:avLst/>
        </a:prstGeom>
        <a:noFill/>
        <a:ln w="38100" cap="flat" cmpd="sng">
          <a:solidFill>
            <a:schemeClr val="accent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228600</xdr:colOff>
      <xdr:row>7</xdr:row>
      <xdr:rowOff>228600</xdr:rowOff>
    </xdr:from>
    <xdr:ext cx="4095750" cy="219075"/>
    <xdr:sp macro="" textlink="">
      <xdr:nvSpPr>
        <xdr:cNvPr id="6" name="Shape 6">
          <a:extLst>
            <a:ext uri="{FF2B5EF4-FFF2-40B4-BE49-F238E27FC236}">
              <a16:creationId xmlns:a16="http://schemas.microsoft.com/office/drawing/2014/main" id="{00000000-0008-0000-0000-000006000000}"/>
            </a:ext>
          </a:extLst>
        </xdr:cNvPr>
        <xdr:cNvSpPr/>
      </xdr:nvSpPr>
      <xdr:spPr>
        <a:xfrm>
          <a:off x="3317175" y="3689513"/>
          <a:ext cx="4057650" cy="180975"/>
        </a:xfrm>
        <a:prstGeom prst="rect">
          <a:avLst/>
        </a:prstGeom>
        <a:noFill/>
        <a:ln w="38100" cap="flat" cmpd="sng">
          <a:solidFill>
            <a:schemeClr val="accent4"/>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12</xdr:col>
      <xdr:colOff>152400</xdr:colOff>
      <xdr:row>7</xdr:row>
      <xdr:rowOff>742950</xdr:rowOff>
    </xdr:from>
    <xdr:ext cx="342900" cy="123825"/>
    <xdr:sp macro="" textlink="">
      <xdr:nvSpPr>
        <xdr:cNvPr id="7" name="Shape 7">
          <a:extLst>
            <a:ext uri="{FF2B5EF4-FFF2-40B4-BE49-F238E27FC236}">
              <a16:creationId xmlns:a16="http://schemas.microsoft.com/office/drawing/2014/main" id="{00000000-0008-0000-0000-000007000000}"/>
            </a:ext>
          </a:extLst>
        </xdr:cNvPr>
        <xdr:cNvSpPr/>
      </xdr:nvSpPr>
      <xdr:spPr>
        <a:xfrm>
          <a:off x="5193600" y="3737138"/>
          <a:ext cx="304800" cy="85725"/>
        </a:xfrm>
        <a:prstGeom prst="rect">
          <a:avLst/>
        </a:prstGeom>
        <a:noFill/>
        <a:ln w="38100" cap="flat" cmpd="sng">
          <a:solidFill>
            <a:srgbClr val="CC3399"/>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15</xdr:col>
      <xdr:colOff>533400</xdr:colOff>
      <xdr:row>7</xdr:row>
      <xdr:rowOff>742950</xdr:rowOff>
    </xdr:from>
    <xdr:ext cx="333375" cy="142875"/>
    <xdr:sp macro="" textlink="">
      <xdr:nvSpPr>
        <xdr:cNvPr id="8" name="Shape 8">
          <a:extLst>
            <a:ext uri="{FF2B5EF4-FFF2-40B4-BE49-F238E27FC236}">
              <a16:creationId xmlns:a16="http://schemas.microsoft.com/office/drawing/2014/main" id="{00000000-0008-0000-0000-000008000000}"/>
            </a:ext>
          </a:extLst>
        </xdr:cNvPr>
        <xdr:cNvSpPr/>
      </xdr:nvSpPr>
      <xdr:spPr>
        <a:xfrm>
          <a:off x="5198363" y="3727613"/>
          <a:ext cx="295275" cy="104775"/>
        </a:xfrm>
        <a:prstGeom prst="rect">
          <a:avLst/>
        </a:prstGeom>
        <a:noFill/>
        <a:ln w="38100" cap="flat" cmpd="sng">
          <a:solidFill>
            <a:srgbClr val="CC3399"/>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10</xdr:col>
      <xdr:colOff>76200</xdr:colOff>
      <xdr:row>7</xdr:row>
      <xdr:rowOff>857250</xdr:rowOff>
    </xdr:from>
    <xdr:ext cx="1352550" cy="695325"/>
    <xdr:sp macro="" textlink="">
      <xdr:nvSpPr>
        <xdr:cNvPr id="9" name="Shape 9">
          <a:extLst>
            <a:ext uri="{FF2B5EF4-FFF2-40B4-BE49-F238E27FC236}">
              <a16:creationId xmlns:a16="http://schemas.microsoft.com/office/drawing/2014/main" id="{00000000-0008-0000-0000-000009000000}"/>
            </a:ext>
          </a:extLst>
        </xdr:cNvPr>
        <xdr:cNvSpPr/>
      </xdr:nvSpPr>
      <xdr:spPr>
        <a:xfrm>
          <a:off x="4688775" y="3451388"/>
          <a:ext cx="1314450" cy="657225"/>
        </a:xfrm>
        <a:prstGeom prst="rect">
          <a:avLst/>
        </a:prstGeom>
        <a:noFill/>
        <a:ln w="38100" cap="flat" cmpd="sng">
          <a:solidFill>
            <a:schemeClr val="accent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457200</xdr:colOff>
      <xdr:row>7</xdr:row>
      <xdr:rowOff>857250</xdr:rowOff>
    </xdr:from>
    <xdr:ext cx="1304925" cy="695325"/>
    <xdr:sp macro="" textlink="">
      <xdr:nvSpPr>
        <xdr:cNvPr id="10" name="Shape 10">
          <a:extLst>
            <a:ext uri="{FF2B5EF4-FFF2-40B4-BE49-F238E27FC236}">
              <a16:creationId xmlns:a16="http://schemas.microsoft.com/office/drawing/2014/main" id="{00000000-0008-0000-0000-00000A000000}"/>
            </a:ext>
          </a:extLst>
        </xdr:cNvPr>
        <xdr:cNvSpPr/>
      </xdr:nvSpPr>
      <xdr:spPr>
        <a:xfrm>
          <a:off x="4712588" y="3451388"/>
          <a:ext cx="1266825" cy="657225"/>
        </a:xfrm>
        <a:prstGeom prst="rect">
          <a:avLst/>
        </a:prstGeom>
        <a:noFill/>
        <a:ln w="38100" cap="flat" cmpd="sng">
          <a:solidFill>
            <a:schemeClr val="accent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228600</xdr:colOff>
      <xdr:row>7</xdr:row>
      <xdr:rowOff>0</xdr:rowOff>
    </xdr:from>
    <xdr:ext cx="4095750" cy="219075"/>
    <xdr:sp macro="" textlink="">
      <xdr:nvSpPr>
        <xdr:cNvPr id="11" name="Shape 11">
          <a:extLst>
            <a:ext uri="{FF2B5EF4-FFF2-40B4-BE49-F238E27FC236}">
              <a16:creationId xmlns:a16="http://schemas.microsoft.com/office/drawing/2014/main" id="{00000000-0008-0000-0000-00000B000000}"/>
            </a:ext>
          </a:extLst>
        </xdr:cNvPr>
        <xdr:cNvSpPr/>
      </xdr:nvSpPr>
      <xdr:spPr>
        <a:xfrm>
          <a:off x="3317175" y="3689513"/>
          <a:ext cx="4057650" cy="180975"/>
        </a:xfrm>
        <a:prstGeom prst="rect">
          <a:avLst/>
        </a:prstGeom>
        <a:noFill/>
        <a:ln w="38100" cap="flat" cmpd="sng">
          <a:solidFill>
            <a:schemeClr val="accent2"/>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209550</xdr:colOff>
      <xdr:row>7</xdr:row>
      <xdr:rowOff>1543050</xdr:rowOff>
    </xdr:from>
    <xdr:ext cx="1343025" cy="257175"/>
    <xdr:sp macro="" textlink="">
      <xdr:nvSpPr>
        <xdr:cNvPr id="12" name="Shape 12">
          <a:extLst>
            <a:ext uri="{FF2B5EF4-FFF2-40B4-BE49-F238E27FC236}">
              <a16:creationId xmlns:a16="http://schemas.microsoft.com/office/drawing/2014/main" id="{00000000-0008-0000-0000-00000C000000}"/>
            </a:ext>
          </a:extLst>
        </xdr:cNvPr>
        <xdr:cNvSpPr/>
      </xdr:nvSpPr>
      <xdr:spPr>
        <a:xfrm>
          <a:off x="4693538" y="3670463"/>
          <a:ext cx="1304925" cy="219075"/>
        </a:xfrm>
        <a:prstGeom prst="rect">
          <a:avLst/>
        </a:prstGeom>
        <a:noFill/>
        <a:ln w="38100" cap="flat" cmpd="sng">
          <a:solidFill>
            <a:srgbClr val="33996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10</xdr:col>
      <xdr:colOff>76200</xdr:colOff>
      <xdr:row>7</xdr:row>
      <xdr:rowOff>1543050</xdr:rowOff>
    </xdr:from>
    <xdr:ext cx="1352550" cy="257175"/>
    <xdr:sp macro="" textlink="">
      <xdr:nvSpPr>
        <xdr:cNvPr id="13" name="Shape 13">
          <a:extLst>
            <a:ext uri="{FF2B5EF4-FFF2-40B4-BE49-F238E27FC236}">
              <a16:creationId xmlns:a16="http://schemas.microsoft.com/office/drawing/2014/main" id="{00000000-0008-0000-0000-00000D000000}"/>
            </a:ext>
          </a:extLst>
        </xdr:cNvPr>
        <xdr:cNvSpPr/>
      </xdr:nvSpPr>
      <xdr:spPr>
        <a:xfrm>
          <a:off x="4688775" y="3670463"/>
          <a:ext cx="1314450" cy="219075"/>
        </a:xfrm>
        <a:prstGeom prst="rect">
          <a:avLst/>
        </a:prstGeom>
        <a:noFill/>
        <a:ln w="38100" cap="flat" cmpd="sng">
          <a:solidFill>
            <a:srgbClr val="33996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457200</xdr:colOff>
      <xdr:row>7</xdr:row>
      <xdr:rowOff>1543050</xdr:rowOff>
    </xdr:from>
    <xdr:ext cx="1304925" cy="257175"/>
    <xdr:sp macro="" textlink="">
      <xdr:nvSpPr>
        <xdr:cNvPr id="14" name="Shape 14">
          <a:extLst>
            <a:ext uri="{FF2B5EF4-FFF2-40B4-BE49-F238E27FC236}">
              <a16:creationId xmlns:a16="http://schemas.microsoft.com/office/drawing/2014/main" id="{00000000-0008-0000-0000-00000E000000}"/>
            </a:ext>
          </a:extLst>
        </xdr:cNvPr>
        <xdr:cNvSpPr/>
      </xdr:nvSpPr>
      <xdr:spPr>
        <a:xfrm>
          <a:off x="4712588" y="3670463"/>
          <a:ext cx="1266825" cy="219075"/>
        </a:xfrm>
        <a:prstGeom prst="rect">
          <a:avLst/>
        </a:prstGeom>
        <a:noFill/>
        <a:ln w="38100" cap="flat" cmpd="sng">
          <a:solidFill>
            <a:srgbClr val="33996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0</xdr:colOff>
      <xdr:row>7</xdr:row>
      <xdr:rowOff>0</xdr:rowOff>
    </xdr:from>
    <xdr:ext cx="5229225" cy="22669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409575</xdr:colOff>
      <xdr:row>0</xdr:row>
      <xdr:rowOff>152400</xdr:rowOff>
    </xdr:from>
    <xdr:ext cx="800100" cy="819150"/>
    <xdr:pic>
      <xdr:nvPicPr>
        <xdr:cNvPr id="15" name="image2.png">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15</xdr:col>
      <xdr:colOff>495300</xdr:colOff>
      <xdr:row>1</xdr:row>
      <xdr:rowOff>9525</xdr:rowOff>
    </xdr:from>
    <xdr:ext cx="419100" cy="428625"/>
    <xdr:pic>
      <xdr:nvPicPr>
        <xdr:cNvPr id="16" name="image3.jpg">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15</xdr:col>
      <xdr:colOff>685800</xdr:colOff>
      <xdr:row>2</xdr:row>
      <xdr:rowOff>333375</xdr:rowOff>
    </xdr:from>
    <xdr:ext cx="409575" cy="438150"/>
    <xdr:pic>
      <xdr:nvPicPr>
        <xdr:cNvPr id="17" name="image4.png">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15</xdr:col>
      <xdr:colOff>438150</xdr:colOff>
      <xdr:row>2</xdr:row>
      <xdr:rowOff>409575</xdr:rowOff>
    </xdr:from>
    <xdr:ext cx="247650" cy="285750"/>
    <xdr:pic>
      <xdr:nvPicPr>
        <xdr:cNvPr id="18" name="image5.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T34"/>
  <sheetViews>
    <sheetView tabSelected="1" workbookViewId="0">
      <selection activeCell="C20" sqref="C20"/>
    </sheetView>
  </sheetViews>
  <sheetFormatPr defaultColWidth="14.42578125" defaultRowHeight="15" customHeight="1"/>
  <cols>
    <col min="1" max="2" width="2.7109375" customWidth="1"/>
    <col min="3" max="3" width="72.42578125" customWidth="1"/>
    <col min="4" max="4" width="2.7109375" customWidth="1"/>
    <col min="5" max="5" width="4.5703125" customWidth="1"/>
    <col min="6" max="6" width="10" customWidth="1"/>
    <col min="7" max="7" width="2.7109375" customWidth="1"/>
    <col min="8" max="8" width="10" customWidth="1"/>
    <col min="9" max="9" width="2.7109375" customWidth="1"/>
    <col min="10" max="10" width="10" customWidth="1"/>
    <col min="11" max="11" width="2.7109375" customWidth="1"/>
    <col min="12" max="12" width="10" customWidth="1"/>
    <col min="13" max="13" width="2.7109375" customWidth="1"/>
    <col min="14" max="14" width="10" customWidth="1"/>
    <col min="15" max="15" width="2.7109375" customWidth="1"/>
    <col min="16" max="16" width="10" customWidth="1"/>
    <col min="17" max="18" width="8.7109375" customWidth="1"/>
    <col min="19" max="19" width="0.7109375" customWidth="1"/>
    <col min="20" max="20" width="43" customWidth="1"/>
  </cols>
  <sheetData>
    <row r="1" spans="1:20" ht="12" customHeight="1">
      <c r="A1" s="3"/>
      <c r="B1" s="2"/>
      <c r="C1" s="2"/>
      <c r="D1" s="2"/>
      <c r="E1" s="2"/>
      <c r="F1" s="2"/>
      <c r="G1" s="2"/>
      <c r="H1" s="2"/>
      <c r="I1" s="2"/>
      <c r="J1" s="2"/>
      <c r="K1" s="2"/>
      <c r="L1" s="2"/>
      <c r="M1" s="2"/>
      <c r="N1" s="2"/>
      <c r="O1" s="2"/>
      <c r="P1" s="2"/>
      <c r="Q1" s="2"/>
      <c r="R1" s="2"/>
    </row>
    <row r="2" spans="1:20" ht="12" customHeight="1">
      <c r="A2" s="2"/>
      <c r="B2" s="2"/>
      <c r="C2" s="6" t="s">
        <v>1</v>
      </c>
      <c r="D2" s="6"/>
      <c r="E2" s="2"/>
      <c r="F2" s="2"/>
      <c r="G2" s="2"/>
      <c r="H2" s="2"/>
      <c r="I2" s="2"/>
      <c r="J2" s="2"/>
      <c r="K2" s="2"/>
      <c r="L2" s="2"/>
      <c r="M2" s="2"/>
      <c r="N2" s="2"/>
      <c r="O2" s="2"/>
      <c r="P2" s="2"/>
      <c r="Q2" s="2"/>
      <c r="R2" s="2"/>
    </row>
    <row r="3" spans="1:20" ht="49.5" customHeight="1">
      <c r="A3" s="8"/>
      <c r="B3" s="8"/>
      <c r="C3" s="212" t="s">
        <v>244</v>
      </c>
      <c r="D3" s="213"/>
      <c r="E3" s="213"/>
      <c r="F3" s="213"/>
      <c r="G3" s="213"/>
      <c r="H3" s="213"/>
      <c r="I3" s="213"/>
      <c r="J3" s="213"/>
      <c r="K3" s="213"/>
      <c r="L3" s="213"/>
      <c r="M3" s="214"/>
      <c r="N3" s="11"/>
      <c r="O3" s="8"/>
      <c r="P3" s="8"/>
      <c r="Q3" s="8"/>
      <c r="R3" s="8"/>
    </row>
    <row r="4" spans="1:20" ht="12" customHeight="1">
      <c r="A4" s="2"/>
      <c r="B4" s="2"/>
      <c r="C4" s="2"/>
      <c r="D4" s="2"/>
      <c r="E4" s="2"/>
      <c r="F4" s="2"/>
      <c r="G4" s="2"/>
      <c r="H4" s="2"/>
      <c r="I4" s="2"/>
      <c r="J4" s="2"/>
      <c r="K4" s="2"/>
      <c r="L4" s="2"/>
      <c r="M4" s="2"/>
      <c r="N4" s="3"/>
      <c r="O4" s="2"/>
      <c r="P4" s="2"/>
      <c r="Q4" s="2"/>
      <c r="R4" s="2"/>
    </row>
    <row r="5" spans="1:20" ht="12" customHeight="1">
      <c r="A5" s="2"/>
      <c r="B5" s="12"/>
      <c r="C5" s="13"/>
      <c r="D5" s="14"/>
      <c r="E5" s="2"/>
      <c r="F5" s="2"/>
      <c r="G5" s="2"/>
      <c r="H5" s="2"/>
      <c r="I5" s="2"/>
      <c r="J5" s="2"/>
      <c r="K5" s="2"/>
      <c r="L5" s="2"/>
      <c r="M5" s="15"/>
      <c r="N5" s="16"/>
      <c r="O5" s="20" t="str">
        <f>HYPERLINK("https://twitter.com/fm_athlete","@FM_athlete")</f>
        <v>@FM_athlete</v>
      </c>
      <c r="P5" s="16"/>
      <c r="Q5" s="20" t="str">
        <f>HYPERLINK("https://fmathlete.wordpress.com/","FMathlete blog")</f>
        <v>FMathlete blog</v>
      </c>
      <c r="R5" s="16"/>
    </row>
    <row r="6" spans="1:20" ht="12" customHeight="1">
      <c r="A6" s="2"/>
      <c r="B6" s="21"/>
      <c r="C6" s="22" t="s">
        <v>69</v>
      </c>
      <c r="D6" s="23"/>
      <c r="E6" s="2"/>
      <c r="F6" s="6" t="s">
        <v>70</v>
      </c>
      <c r="G6" s="2"/>
      <c r="H6" s="2"/>
      <c r="I6" s="2"/>
      <c r="J6" s="2"/>
      <c r="K6" s="2"/>
      <c r="L6" s="2"/>
      <c r="M6" s="2"/>
      <c r="N6" s="2"/>
      <c r="O6" s="2"/>
      <c r="P6" s="2"/>
      <c r="Q6" s="2"/>
      <c r="R6" s="2"/>
    </row>
    <row r="7" spans="1:20" ht="12" customHeight="1">
      <c r="A7" s="2"/>
      <c r="B7" s="140"/>
      <c r="C7" s="221" t="s">
        <v>218</v>
      </c>
      <c r="D7" s="24"/>
      <c r="E7" s="2"/>
      <c r="F7" s="2"/>
      <c r="G7" s="2"/>
      <c r="H7" s="2"/>
      <c r="I7" s="2"/>
      <c r="J7" s="2"/>
      <c r="K7" s="2"/>
      <c r="L7" s="2"/>
      <c r="M7" s="2"/>
      <c r="N7" s="2"/>
      <c r="O7" s="2"/>
      <c r="P7" s="2"/>
      <c r="Q7" s="2"/>
      <c r="R7" s="2"/>
    </row>
    <row r="8" spans="1:20" ht="187.5" customHeight="1">
      <c r="A8" s="2"/>
      <c r="B8" s="140"/>
      <c r="C8" s="221"/>
      <c r="D8" s="26"/>
      <c r="E8" s="2"/>
      <c r="F8" s="2"/>
      <c r="G8" s="2"/>
      <c r="H8" s="2"/>
      <c r="I8" s="2"/>
      <c r="J8" s="2"/>
      <c r="K8" s="2"/>
      <c r="L8" s="2"/>
      <c r="M8" s="2"/>
      <c r="N8" s="2"/>
      <c r="O8" s="2"/>
      <c r="P8" s="2"/>
      <c r="Q8" s="2"/>
      <c r="R8" s="2"/>
    </row>
    <row r="9" spans="1:20" ht="12" customHeight="1">
      <c r="A9" s="2"/>
      <c r="B9" s="140"/>
      <c r="C9" s="221"/>
      <c r="D9" s="26"/>
      <c r="E9" s="2"/>
      <c r="F9" s="27" t="s">
        <v>71</v>
      </c>
      <c r="G9" s="28"/>
      <c r="H9" s="29" t="s">
        <v>72</v>
      </c>
      <c r="I9" s="28"/>
      <c r="J9" s="30" t="s">
        <v>73</v>
      </c>
      <c r="K9" s="31"/>
      <c r="L9" s="33" t="s">
        <v>74</v>
      </c>
      <c r="M9" s="2"/>
      <c r="N9" s="35" t="s">
        <v>77</v>
      </c>
      <c r="O9" s="2"/>
      <c r="P9" s="36" t="s">
        <v>78</v>
      </c>
      <c r="Q9" s="2"/>
      <c r="R9" s="2"/>
      <c r="T9" s="179" t="s">
        <v>206</v>
      </c>
    </row>
    <row r="10" spans="1:20" ht="12" customHeight="1">
      <c r="A10" s="2"/>
      <c r="B10" s="140"/>
      <c r="C10" s="221"/>
      <c r="D10" s="26"/>
      <c r="E10" s="2"/>
      <c r="F10" s="2"/>
      <c r="G10" s="2"/>
      <c r="H10" s="2"/>
      <c r="I10" s="2"/>
      <c r="J10" s="2"/>
      <c r="K10" s="2"/>
      <c r="L10" s="2"/>
      <c r="M10" s="2"/>
      <c r="N10" s="2"/>
      <c r="O10" s="2"/>
      <c r="P10" s="2"/>
      <c r="Q10" s="2"/>
      <c r="R10" s="2"/>
      <c r="T10" s="170" t="s">
        <v>207</v>
      </c>
    </row>
    <row r="11" spans="1:20" ht="12" customHeight="1">
      <c r="A11" s="2"/>
      <c r="B11" s="140"/>
      <c r="C11" s="221"/>
      <c r="D11" s="26"/>
      <c r="E11" s="2"/>
      <c r="F11" s="215" t="s">
        <v>79</v>
      </c>
      <c r="G11" s="216"/>
      <c r="H11" s="216"/>
      <c r="I11" s="216"/>
      <c r="J11" s="216"/>
      <c r="K11" s="216"/>
      <c r="L11" s="216"/>
      <c r="M11" s="216"/>
      <c r="N11" s="216"/>
      <c r="O11" s="216"/>
      <c r="P11" s="217"/>
      <c r="Q11" s="2"/>
      <c r="R11" s="2"/>
      <c r="T11" s="170" t="s">
        <v>208</v>
      </c>
    </row>
    <row r="12" spans="1:20" ht="12" customHeight="1">
      <c r="A12" s="2"/>
      <c r="B12" s="140"/>
      <c r="C12" s="221"/>
      <c r="D12" s="26"/>
      <c r="E12" s="2"/>
      <c r="F12" s="218"/>
      <c r="G12" s="219"/>
      <c r="H12" s="219"/>
      <c r="I12" s="219"/>
      <c r="J12" s="219"/>
      <c r="K12" s="219"/>
      <c r="L12" s="219"/>
      <c r="M12" s="219"/>
      <c r="N12" s="219"/>
      <c r="O12" s="219"/>
      <c r="P12" s="220"/>
      <c r="Q12" s="2"/>
      <c r="R12" s="2"/>
      <c r="T12" s="170" t="s">
        <v>209</v>
      </c>
    </row>
    <row r="13" spans="1:20" ht="12" customHeight="1">
      <c r="A13" s="2"/>
      <c r="B13" s="140"/>
      <c r="C13" s="221"/>
      <c r="D13" s="24"/>
      <c r="E13" s="2"/>
      <c r="F13" s="2"/>
      <c r="G13" s="2"/>
      <c r="H13" s="2"/>
      <c r="I13" s="2"/>
      <c r="J13" s="2"/>
      <c r="K13" s="2"/>
      <c r="L13" s="2"/>
      <c r="M13" s="2"/>
      <c r="N13" s="2"/>
      <c r="O13" s="2"/>
      <c r="P13" s="2"/>
      <c r="Q13" s="2"/>
      <c r="R13" s="2"/>
      <c r="T13" s="170" t="s">
        <v>241</v>
      </c>
    </row>
    <row r="14" spans="1:20" ht="12" customHeight="1" thickBot="1">
      <c r="A14" s="2"/>
      <c r="B14" s="143"/>
      <c r="C14" s="221"/>
      <c r="D14" s="142"/>
      <c r="E14" s="2"/>
      <c r="F14" s="2"/>
      <c r="G14" s="2"/>
      <c r="H14" s="2"/>
      <c r="I14" s="2"/>
      <c r="J14" s="2"/>
      <c r="K14" s="2"/>
      <c r="L14" s="2"/>
      <c r="M14" s="2"/>
      <c r="N14" s="2"/>
      <c r="O14" s="2"/>
      <c r="P14" s="2"/>
      <c r="Q14" s="2"/>
      <c r="R14" s="2"/>
      <c r="T14" s="170" t="s">
        <v>210</v>
      </c>
    </row>
    <row r="15" spans="1:20" ht="15" hidden="1" customHeight="1" thickBot="1">
      <c r="B15" s="144"/>
      <c r="C15" s="222"/>
      <c r="D15" s="141"/>
      <c r="T15" s="170" t="s">
        <v>211</v>
      </c>
    </row>
    <row r="16" spans="1:20" ht="15" customHeight="1" thickBot="1">
      <c r="B16" s="146"/>
      <c r="C16" s="145"/>
      <c r="D16" s="146"/>
      <c r="F16" s="223" t="s">
        <v>217</v>
      </c>
      <c r="G16" s="224"/>
      <c r="H16" s="224"/>
      <c r="I16" s="224"/>
      <c r="J16" s="224"/>
      <c r="K16" s="224"/>
      <c r="L16" s="224"/>
      <c r="M16" s="224"/>
      <c r="N16" s="224"/>
      <c r="O16" s="224"/>
      <c r="P16" s="224"/>
      <c r="Q16" s="225"/>
      <c r="T16" s="170" t="s">
        <v>219</v>
      </c>
    </row>
    <row r="17" spans="2:20">
      <c r="B17" s="192"/>
      <c r="C17" s="203" t="s">
        <v>238</v>
      </c>
      <c r="D17" s="204"/>
      <c r="F17" s="226"/>
      <c r="G17" s="227"/>
      <c r="H17" s="227"/>
      <c r="I17" s="227"/>
      <c r="J17" s="227"/>
      <c r="K17" s="227"/>
      <c r="L17" s="227"/>
      <c r="M17" s="227"/>
      <c r="N17" s="227"/>
      <c r="O17" s="227"/>
      <c r="P17" s="227"/>
      <c r="Q17" s="228"/>
      <c r="T17" s="170" t="s">
        <v>242</v>
      </c>
    </row>
    <row r="18" spans="2:20">
      <c r="B18" s="194"/>
      <c r="C18" s="202"/>
      <c r="D18" s="196"/>
      <c r="F18" s="226"/>
      <c r="G18" s="227"/>
      <c r="H18" s="227"/>
      <c r="I18" s="227"/>
      <c r="J18" s="227"/>
      <c r="K18" s="227"/>
      <c r="L18" s="227"/>
      <c r="M18" s="227"/>
      <c r="N18" s="227"/>
      <c r="O18" s="227"/>
      <c r="P18" s="227"/>
      <c r="Q18" s="228"/>
      <c r="T18" s="170" t="s">
        <v>243</v>
      </c>
    </row>
    <row r="19" spans="2:20">
      <c r="B19" s="194"/>
      <c r="C19" s="202" t="s">
        <v>239</v>
      </c>
      <c r="D19" s="196"/>
      <c r="F19" s="226"/>
      <c r="G19" s="227"/>
      <c r="H19" s="227"/>
      <c r="I19" s="227"/>
      <c r="J19" s="227"/>
      <c r="K19" s="227"/>
      <c r="L19" s="227"/>
      <c r="M19" s="227"/>
      <c r="N19" s="227"/>
      <c r="O19" s="227"/>
      <c r="P19" s="227"/>
      <c r="Q19" s="228"/>
      <c r="T19" s="159" t="s">
        <v>251</v>
      </c>
    </row>
    <row r="20" spans="2:20">
      <c r="B20" s="194"/>
      <c r="C20" s="205" t="s">
        <v>256</v>
      </c>
      <c r="D20" s="196"/>
      <c r="F20" s="226"/>
      <c r="G20" s="227"/>
      <c r="H20" s="227"/>
      <c r="I20" s="227"/>
      <c r="J20" s="227"/>
      <c r="K20" s="227"/>
      <c r="L20" s="227"/>
      <c r="M20" s="227"/>
      <c r="N20" s="227"/>
      <c r="O20" s="227"/>
      <c r="P20" s="227"/>
      <c r="Q20" s="228"/>
      <c r="T20" s="159" t="s">
        <v>252</v>
      </c>
    </row>
    <row r="21" spans="2:20">
      <c r="B21" s="194"/>
      <c r="C21" s="202" t="s">
        <v>240</v>
      </c>
      <c r="D21" s="196"/>
      <c r="F21" s="226"/>
      <c r="G21" s="227"/>
      <c r="H21" s="227"/>
      <c r="I21" s="227"/>
      <c r="J21" s="227"/>
      <c r="K21" s="227"/>
      <c r="L21" s="227"/>
      <c r="M21" s="227"/>
      <c r="N21" s="227"/>
      <c r="O21" s="227"/>
      <c r="P21" s="227"/>
      <c r="Q21" s="228"/>
      <c r="T21" s="159" t="s">
        <v>253</v>
      </c>
    </row>
    <row r="22" spans="2:20">
      <c r="B22" s="194"/>
      <c r="C22" s="163"/>
      <c r="D22" s="196"/>
      <c r="F22" s="226"/>
      <c r="G22" s="227"/>
      <c r="H22" s="227"/>
      <c r="I22" s="227"/>
      <c r="J22" s="227"/>
      <c r="K22" s="227"/>
      <c r="L22" s="227"/>
      <c r="M22" s="227"/>
      <c r="N22" s="227"/>
      <c r="O22" s="227"/>
      <c r="P22" s="227"/>
      <c r="Q22" s="228"/>
      <c r="T22" s="159" t="s">
        <v>255</v>
      </c>
    </row>
    <row r="23" spans="2:20">
      <c r="B23" s="194"/>
      <c r="C23" s="163"/>
      <c r="D23" s="196"/>
      <c r="F23" s="226"/>
      <c r="G23" s="227"/>
      <c r="H23" s="227"/>
      <c r="I23" s="227"/>
      <c r="J23" s="227"/>
      <c r="K23" s="227"/>
      <c r="L23" s="227"/>
      <c r="M23" s="227"/>
      <c r="N23" s="227"/>
      <c r="O23" s="227"/>
      <c r="P23" s="227"/>
      <c r="Q23" s="228"/>
    </row>
    <row r="24" spans="2:20">
      <c r="B24" s="194"/>
      <c r="C24" s="163"/>
      <c r="D24" s="196"/>
      <c r="F24" s="226"/>
      <c r="G24" s="227"/>
      <c r="H24" s="227"/>
      <c r="I24" s="227"/>
      <c r="J24" s="227"/>
      <c r="K24" s="227"/>
      <c r="L24" s="227"/>
      <c r="M24" s="227"/>
      <c r="N24" s="227"/>
      <c r="O24" s="227"/>
      <c r="P24" s="227"/>
      <c r="Q24" s="228"/>
    </row>
    <row r="25" spans="2:20">
      <c r="B25" s="194"/>
      <c r="C25" s="163"/>
      <c r="D25" s="196"/>
      <c r="F25" s="226"/>
      <c r="G25" s="227"/>
      <c r="H25" s="227"/>
      <c r="I25" s="227"/>
      <c r="J25" s="227"/>
      <c r="K25" s="227"/>
      <c r="L25" s="227"/>
      <c r="M25" s="227"/>
      <c r="N25" s="227"/>
      <c r="O25" s="227"/>
      <c r="P25" s="227"/>
      <c r="Q25" s="228"/>
    </row>
    <row r="26" spans="2:20" ht="15" customHeight="1" thickBot="1">
      <c r="B26" s="197"/>
      <c r="C26" s="206"/>
      <c r="D26" s="198"/>
      <c r="F26" s="229"/>
      <c r="G26" s="230"/>
      <c r="H26" s="230"/>
      <c r="I26" s="230"/>
      <c r="J26" s="230"/>
      <c r="K26" s="230"/>
      <c r="L26" s="230"/>
      <c r="M26" s="230"/>
      <c r="N26" s="230"/>
      <c r="O26" s="230"/>
      <c r="P26" s="230"/>
      <c r="Q26" s="231"/>
    </row>
    <row r="27" spans="2:20" ht="15" customHeight="1">
      <c r="F27" s="207"/>
      <c r="G27" s="207"/>
      <c r="H27" s="207"/>
      <c r="I27" s="207"/>
      <c r="J27" s="207"/>
      <c r="K27" s="207"/>
      <c r="L27" s="207"/>
      <c r="M27" s="207"/>
      <c r="N27" s="207"/>
      <c r="O27" s="207"/>
      <c r="P27" s="207"/>
      <c r="Q27" s="207"/>
    </row>
    <row r="28" spans="2:20" ht="15" customHeight="1">
      <c r="F28" s="207"/>
      <c r="G28" s="207"/>
      <c r="H28" s="207"/>
      <c r="I28" s="207"/>
      <c r="J28" s="207"/>
      <c r="K28" s="207"/>
      <c r="L28" s="207"/>
      <c r="M28" s="207"/>
      <c r="N28" s="207"/>
      <c r="O28" s="207"/>
      <c r="P28" s="207"/>
      <c r="Q28" s="207"/>
    </row>
    <row r="29" spans="2:20" ht="15" customHeight="1">
      <c r="F29" s="207"/>
      <c r="G29" s="207"/>
      <c r="H29" s="207"/>
      <c r="I29" s="207"/>
      <c r="J29" s="207"/>
      <c r="K29" s="207"/>
      <c r="L29" s="207"/>
      <c r="M29" s="207"/>
      <c r="N29" s="207"/>
      <c r="O29" s="207"/>
      <c r="P29" s="207"/>
      <c r="Q29" s="207"/>
    </row>
    <row r="30" spans="2:20" ht="15" customHeight="1">
      <c r="F30" s="207"/>
      <c r="G30" s="207"/>
      <c r="H30" s="207"/>
      <c r="I30" s="207"/>
      <c r="J30" s="207"/>
      <c r="K30" s="207"/>
      <c r="L30" s="207"/>
      <c r="M30" s="207"/>
      <c r="N30" s="207"/>
      <c r="O30" s="207"/>
      <c r="P30" s="207"/>
      <c r="Q30" s="207"/>
    </row>
    <row r="31" spans="2:20" ht="15" customHeight="1">
      <c r="F31" s="207"/>
      <c r="G31" s="207"/>
      <c r="H31" s="207"/>
      <c r="I31" s="207"/>
      <c r="J31" s="207"/>
      <c r="K31" s="207"/>
      <c r="L31" s="207"/>
      <c r="M31" s="207"/>
      <c r="N31" s="207"/>
      <c r="O31" s="207"/>
      <c r="P31" s="207"/>
      <c r="Q31" s="207"/>
    </row>
    <row r="32" spans="2:20" ht="15" customHeight="1">
      <c r="F32" s="207"/>
      <c r="G32" s="207"/>
      <c r="H32" s="207"/>
      <c r="I32" s="207"/>
      <c r="J32" s="207"/>
      <c r="K32" s="207"/>
      <c r="L32" s="207"/>
      <c r="M32" s="207"/>
      <c r="N32" s="207"/>
      <c r="O32" s="207"/>
      <c r="P32" s="207"/>
      <c r="Q32" s="207"/>
    </row>
    <row r="33" spans="6:17" ht="15" customHeight="1">
      <c r="F33" s="122"/>
      <c r="G33" s="122"/>
      <c r="H33" s="122"/>
      <c r="I33" s="122"/>
      <c r="J33" s="122"/>
      <c r="K33" s="122"/>
      <c r="L33" s="122"/>
      <c r="M33" s="122"/>
      <c r="N33" s="122"/>
      <c r="O33" s="122"/>
      <c r="P33" s="122"/>
      <c r="Q33" s="122"/>
    </row>
    <row r="34" spans="6:17" ht="15" customHeight="1">
      <c r="F34" s="122"/>
      <c r="G34" s="122"/>
      <c r="H34" s="122"/>
      <c r="I34" s="122"/>
      <c r="J34" s="122"/>
      <c r="K34" s="122"/>
      <c r="L34" s="122"/>
      <c r="M34" s="122"/>
      <c r="N34" s="122"/>
      <c r="O34" s="122"/>
      <c r="P34" s="122"/>
      <c r="Q34" s="122"/>
    </row>
  </sheetData>
  <mergeCells count="4">
    <mergeCell ref="C3:M3"/>
    <mergeCell ref="F11:P12"/>
    <mergeCell ref="C7:C15"/>
    <mergeCell ref="F16:Q26"/>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3E930-9D52-449E-BF0C-2AB9A5C0C592}">
  <sheetPr>
    <tabColor rgb="FFFFFF00"/>
  </sheetPr>
  <dimension ref="A1:Z35"/>
  <sheetViews>
    <sheetView workbookViewId="0">
      <selection activeCell="CB22" sqref="CB22"/>
    </sheetView>
  </sheetViews>
  <sheetFormatPr defaultRowHeight="15"/>
  <cols>
    <col min="1" max="1" width="9.28515625" style="115" customWidth="1"/>
    <col min="2" max="2" width="4.28515625" style="99" customWidth="1"/>
    <col min="3" max="3" width="22.5703125" customWidth="1"/>
    <col min="7" max="26" width="9.140625" hidden="1" customWidth="1"/>
  </cols>
  <sheetData>
    <row r="1" spans="2:12" s="129" customFormat="1"/>
    <row r="2" spans="2:12" s="129" customFormat="1" ht="15.75">
      <c r="B2" s="236" t="s">
        <v>228</v>
      </c>
      <c r="C2" s="236"/>
      <c r="D2" s="236"/>
      <c r="E2" s="236"/>
    </row>
    <row r="3" spans="2:12" s="129" customFormat="1">
      <c r="B3" s="234" t="s">
        <v>223</v>
      </c>
      <c r="C3" s="234"/>
      <c r="D3" s="234"/>
      <c r="E3" s="234"/>
    </row>
    <row r="4" spans="2:12">
      <c r="B4" s="234"/>
      <c r="C4" s="234"/>
      <c r="D4" s="234"/>
      <c r="E4" s="234"/>
    </row>
    <row r="5" spans="2:12">
      <c r="B5" s="159"/>
      <c r="C5" s="159"/>
      <c r="D5" s="169" t="s">
        <v>221</v>
      </c>
      <c r="E5" s="159"/>
      <c r="K5" s="114" t="s">
        <v>187</v>
      </c>
      <c r="L5" s="114" t="s">
        <v>188</v>
      </c>
    </row>
    <row r="6" spans="2:12">
      <c r="B6" s="159"/>
      <c r="C6" s="170" t="s">
        <v>184</v>
      </c>
      <c r="D6" s="147">
        <v>5</v>
      </c>
      <c r="E6" s="159"/>
      <c r="K6">
        <v>5</v>
      </c>
      <c r="L6">
        <v>14</v>
      </c>
    </row>
    <row r="7" spans="2:12">
      <c r="B7" s="159"/>
      <c r="C7" s="170" t="s">
        <v>185</v>
      </c>
      <c r="D7" s="159"/>
      <c r="E7" s="159"/>
      <c r="K7">
        <v>4.5</v>
      </c>
      <c r="L7">
        <v>13</v>
      </c>
    </row>
    <row r="8" spans="2:12">
      <c r="B8" s="159"/>
      <c r="C8" s="159"/>
      <c r="D8" s="159"/>
      <c r="E8" s="159"/>
      <c r="K8">
        <v>4</v>
      </c>
      <c r="L8">
        <v>12</v>
      </c>
    </row>
    <row r="9" spans="2:12">
      <c r="B9" s="160"/>
      <c r="C9" s="178" t="s">
        <v>220</v>
      </c>
      <c r="D9" s="171"/>
      <c r="E9" s="172"/>
      <c r="K9">
        <v>3.5</v>
      </c>
      <c r="L9">
        <v>11</v>
      </c>
    </row>
    <row r="10" spans="2:12">
      <c r="B10" s="162"/>
      <c r="C10" s="173" t="s">
        <v>178</v>
      </c>
      <c r="D10" s="173"/>
      <c r="E10" s="174" t="s">
        <v>183</v>
      </c>
      <c r="K10">
        <v>3</v>
      </c>
      <c r="L10">
        <v>10</v>
      </c>
    </row>
    <row r="11" spans="2:12">
      <c r="B11" s="162"/>
      <c r="C11" s="163" t="s">
        <v>179</v>
      </c>
      <c r="D11" s="116"/>
      <c r="E11" s="175">
        <f>VLOOKUP($D$6,$K$6:$L$16,2,FALSE)</f>
        <v>14</v>
      </c>
      <c r="K11">
        <v>2.5</v>
      </c>
      <c r="L11">
        <v>9</v>
      </c>
    </row>
    <row r="12" spans="2:12">
      <c r="B12" s="162"/>
      <c r="C12" s="163" t="s">
        <v>180</v>
      </c>
      <c r="D12" s="116"/>
      <c r="E12" s="175">
        <f t="shared" ref="E12:E14" si="0">VLOOKUP($D$6,$K$6:$L$16,2,FALSE)</f>
        <v>14</v>
      </c>
      <c r="K12">
        <v>2</v>
      </c>
      <c r="L12">
        <v>8</v>
      </c>
    </row>
    <row r="13" spans="2:12">
      <c r="B13" s="162"/>
      <c r="C13" s="163" t="s">
        <v>181</v>
      </c>
      <c r="D13" s="116"/>
      <c r="E13" s="175">
        <f t="shared" si="0"/>
        <v>14</v>
      </c>
      <c r="K13">
        <v>1.5</v>
      </c>
      <c r="L13">
        <v>7</v>
      </c>
    </row>
    <row r="14" spans="2:12">
      <c r="B14" s="162"/>
      <c r="C14" s="163" t="s">
        <v>182</v>
      </c>
      <c r="D14" s="116"/>
      <c r="E14" s="175">
        <f t="shared" si="0"/>
        <v>14</v>
      </c>
      <c r="K14">
        <v>1</v>
      </c>
      <c r="L14">
        <v>6</v>
      </c>
    </row>
    <row r="15" spans="2:12">
      <c r="B15" s="162"/>
      <c r="C15" s="163"/>
      <c r="D15" s="163"/>
      <c r="E15" s="175"/>
      <c r="K15">
        <v>0.5</v>
      </c>
      <c r="L15">
        <v>5</v>
      </c>
    </row>
    <row r="16" spans="2:12">
      <c r="B16" s="164"/>
      <c r="C16" s="176" t="s">
        <v>186</v>
      </c>
      <c r="D16" s="165">
        <f>SUM(D11:D15)</f>
        <v>0</v>
      </c>
      <c r="E16" s="177">
        <f>SUM(E11:E15)</f>
        <v>56</v>
      </c>
      <c r="K16">
        <v>0</v>
      </c>
      <c r="L16">
        <v>4</v>
      </c>
    </row>
    <row r="18" spans="2:6" s="129" customFormat="1" ht="15.75">
      <c r="B18" s="233" t="s">
        <v>189</v>
      </c>
      <c r="C18" s="233"/>
      <c r="D18" s="233"/>
      <c r="E18" s="159"/>
      <c r="F18" s="159"/>
    </row>
    <row r="19" spans="2:6" s="129" customFormat="1" ht="23.25" customHeight="1">
      <c r="B19" s="232" t="s">
        <v>222</v>
      </c>
      <c r="C19" s="232"/>
      <c r="D19" s="232"/>
      <c r="E19" s="159"/>
      <c r="F19" s="122"/>
    </row>
    <row r="20" spans="2:6" s="129" customFormat="1">
      <c r="B20" s="232"/>
      <c r="C20" s="232"/>
      <c r="D20" s="232"/>
      <c r="E20" s="159"/>
      <c r="F20" s="122"/>
    </row>
    <row r="21" spans="2:6">
      <c r="B21" s="159"/>
      <c r="C21" s="159"/>
      <c r="D21" s="159"/>
      <c r="E21" s="159"/>
      <c r="F21" s="122"/>
    </row>
    <row r="22" spans="2:6" ht="15" customHeight="1">
      <c r="B22" s="160"/>
      <c r="C22" s="161" t="s">
        <v>189</v>
      </c>
      <c r="D22" s="166" t="s">
        <v>190</v>
      </c>
      <c r="E22" s="237" t="s">
        <v>229</v>
      </c>
      <c r="F22" s="122"/>
    </row>
    <row r="23" spans="2:6">
      <c r="B23" s="162">
        <v>1</v>
      </c>
      <c r="C23" s="163"/>
      <c r="D23" s="167" t="str">
        <f>IF(ISNA(VLOOKUP(C23,Maths!$A$9:$B$47,2,FALSE)),"",VLOOKUP(C23,Maths!$A$9:$B$47,2,FALSE))</f>
        <v/>
      </c>
      <c r="E23" s="237"/>
      <c r="F23" s="122"/>
    </row>
    <row r="24" spans="2:6">
      <c r="B24" s="162">
        <v>2</v>
      </c>
      <c r="C24" s="163"/>
      <c r="D24" s="167" t="str">
        <f>IF(ISNA(VLOOKUP(C24,Maths!$A$9:$B$47,2,FALSE)),"",VLOOKUP(C24,Maths!$A$9:$B$47,2,FALSE))</f>
        <v/>
      </c>
      <c r="E24" s="237"/>
      <c r="F24" s="122"/>
    </row>
    <row r="25" spans="2:6">
      <c r="B25" s="162">
        <v>3</v>
      </c>
      <c r="C25" s="163"/>
      <c r="D25" s="167" t="str">
        <f>IF(ISNA(VLOOKUP(C25,Maths!$A$9:$B$47,2,FALSE)),"",VLOOKUP(C25,Maths!$A$9:$B$47,2,FALSE))</f>
        <v/>
      </c>
      <c r="E25" s="237"/>
      <c r="F25" s="122"/>
    </row>
    <row r="26" spans="2:6">
      <c r="B26" s="162">
        <v>4</v>
      </c>
      <c r="C26" s="163"/>
      <c r="D26" s="167" t="str">
        <f>IF(ISNA(VLOOKUP(C26,Maths!$A$9:$B$47,2,FALSE)),"",VLOOKUP(C26,Maths!$A$9:$B$47,2,FALSE))</f>
        <v/>
      </c>
      <c r="E26" s="237"/>
      <c r="F26" s="122"/>
    </row>
    <row r="27" spans="2:6">
      <c r="B27" s="162">
        <v>5</v>
      </c>
      <c r="C27" s="163"/>
      <c r="D27" s="167" t="str">
        <f>IF(ISNA(VLOOKUP(C27,Maths!$A$9:$B$47,2,FALSE)),"",VLOOKUP(C27,Maths!$A$9:$B$47,2,FALSE))</f>
        <v/>
      </c>
      <c r="E27" s="237"/>
      <c r="F27" s="122"/>
    </row>
    <row r="28" spans="2:6">
      <c r="B28" s="162">
        <v>6</v>
      </c>
      <c r="C28" s="163"/>
      <c r="D28" s="167" t="str">
        <f>IF(ISNA(VLOOKUP(C28,Maths!$A$9:$B$47,2,FALSE)),"",VLOOKUP(C28,Maths!$A$9:$B$47,2,FALSE))</f>
        <v/>
      </c>
      <c r="E28" s="237"/>
      <c r="F28" s="122"/>
    </row>
    <row r="29" spans="2:6">
      <c r="B29" s="162">
        <v>7</v>
      </c>
      <c r="C29" s="163"/>
      <c r="D29" s="167" t="str">
        <f>IF(ISNA(VLOOKUP(C29,Maths!$A$9:$B$47,2,FALSE)),"",VLOOKUP(C29,Maths!$A$9:$B$47,2,FALSE))</f>
        <v/>
      </c>
      <c r="E29" s="237"/>
      <c r="F29" s="122"/>
    </row>
    <row r="30" spans="2:6">
      <c r="B30" s="162">
        <v>8</v>
      </c>
      <c r="C30" s="163"/>
      <c r="D30" s="167" t="str">
        <f>IF(ISNA(VLOOKUP(C30,Maths!$A$9:$B$47,2,FALSE)),"",VLOOKUP(C30,Maths!$A$9:$B$47,2,FALSE))</f>
        <v/>
      </c>
      <c r="E30" s="237"/>
      <c r="F30" s="122"/>
    </row>
    <row r="31" spans="2:6">
      <c r="B31" s="162">
        <v>9</v>
      </c>
      <c r="C31" s="163"/>
      <c r="D31" s="167" t="str">
        <f>IF(ISNA(VLOOKUP(C31,Maths!$A$9:$B$47,2,FALSE)),"",VLOOKUP(C31,Maths!$A$9:$B$47,2,FALSE))</f>
        <v/>
      </c>
      <c r="E31" s="237"/>
      <c r="F31" s="122"/>
    </row>
    <row r="32" spans="2:6">
      <c r="B32" s="164">
        <v>10</v>
      </c>
      <c r="C32" s="165"/>
      <c r="D32" s="168" t="str">
        <f>IF(ISNA(VLOOKUP(C32,Maths!$A$9:$B$47,2,FALSE)),"",VLOOKUP(C32,Maths!$A$9:$B$47,2,FALSE))</f>
        <v/>
      </c>
      <c r="E32" s="237"/>
      <c r="F32" s="122"/>
    </row>
    <row r="34" spans="2:4">
      <c r="B34" s="235" t="s">
        <v>224</v>
      </c>
      <c r="C34" s="235"/>
      <c r="D34" s="235"/>
    </row>
    <row r="35" spans="2:4">
      <c r="B35" s="235"/>
      <c r="C35" s="235"/>
      <c r="D35" s="235"/>
    </row>
  </sheetData>
  <mergeCells count="6">
    <mergeCell ref="B19:D20"/>
    <mergeCell ref="B18:D18"/>
    <mergeCell ref="B3:E4"/>
    <mergeCell ref="B34:D35"/>
    <mergeCell ref="B2:E2"/>
    <mergeCell ref="E22:E32"/>
  </mergeCells>
  <dataValidations count="1">
    <dataValidation type="list" allowBlank="1" showInputMessage="1" showErrorMessage="1" sqref="C23:C32" xr:uid="{45CA47B2-DDF3-4D0A-B6AE-D0927358B3A3}">
      <formula1>Attributes</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CC1012"/>
  <sheetViews>
    <sheetView topLeftCell="M1" workbookViewId="0">
      <selection activeCell="AD35" sqref="AD35"/>
    </sheetView>
  </sheetViews>
  <sheetFormatPr defaultColWidth="14.42578125" defaultRowHeight="15" customHeight="1"/>
  <cols>
    <col min="1" max="1" width="4.5703125" customWidth="1"/>
    <col min="2" max="2" width="2.85546875" customWidth="1"/>
    <col min="3" max="3" width="3.5703125" customWidth="1"/>
    <col min="4" max="4" width="7.42578125" customWidth="1"/>
    <col min="5" max="5" width="4.28515625" customWidth="1"/>
    <col min="6" max="6" width="6.5703125" customWidth="1"/>
    <col min="7" max="8" width="3.5703125" customWidth="1"/>
    <col min="9" max="9" width="1.42578125" customWidth="1"/>
    <col min="10" max="10" width="2.140625" customWidth="1"/>
    <col min="11" max="11" width="2.85546875" customWidth="1"/>
    <col min="12" max="12" width="3.5703125" customWidth="1"/>
    <col min="13" max="13" width="6.5703125" customWidth="1"/>
    <col min="14" max="14" width="11.5703125" customWidth="1"/>
    <col min="15" max="17" width="3.5703125" customWidth="1"/>
    <col min="18" max="18" width="2.85546875" customWidth="1"/>
    <col min="19" max="19" width="3.5703125" customWidth="1"/>
    <col min="20" max="20" width="1.42578125" customWidth="1"/>
    <col min="21" max="21" width="15.28515625" customWidth="1"/>
    <col min="22" max="22" width="1.42578125" customWidth="1"/>
    <col min="23" max="25" width="3.5703125" customWidth="1"/>
    <col min="26" max="26" width="2.85546875" customWidth="1"/>
    <col min="27" max="27" width="8" customWidth="1"/>
    <col min="28" max="28" width="9" customWidth="1"/>
    <col min="29" max="29" width="2.7109375" customWidth="1"/>
    <col min="30" max="30" width="36.5703125" customWidth="1"/>
    <col min="31" max="31" width="2.7109375" customWidth="1"/>
    <col min="32" max="32" width="4.5703125" customWidth="1"/>
    <col min="33" max="33" width="19.85546875" hidden="1" customWidth="1"/>
    <col min="34" max="34" width="8.7109375" hidden="1" customWidth="1"/>
    <col min="35" max="78" width="14.42578125" hidden="1" customWidth="1"/>
  </cols>
  <sheetData>
    <row r="1" spans="1:81" ht="12" customHeight="1" thickBot="1">
      <c r="A1" s="2"/>
      <c r="B1" s="2"/>
      <c r="C1" s="2"/>
      <c r="D1" s="2"/>
      <c r="E1" s="2"/>
      <c r="F1" s="2"/>
      <c r="G1" s="2"/>
      <c r="H1" s="2"/>
      <c r="I1" s="2"/>
      <c r="J1" s="2"/>
      <c r="K1" s="2"/>
      <c r="L1" s="2"/>
      <c r="M1" s="2"/>
      <c r="N1" s="2"/>
      <c r="O1" s="2"/>
      <c r="P1" s="2"/>
      <c r="Q1" s="2"/>
      <c r="R1" s="2"/>
      <c r="S1" s="2"/>
      <c r="T1" s="2"/>
      <c r="U1" s="2"/>
      <c r="V1" s="4"/>
      <c r="W1" s="2"/>
      <c r="X1" s="2"/>
      <c r="Y1" s="2"/>
      <c r="Z1" s="2"/>
      <c r="AA1" s="2"/>
      <c r="AB1" s="180"/>
      <c r="AC1" s="184"/>
      <c r="AD1" s="184"/>
      <c r="AE1" s="184"/>
      <c r="AF1" s="2"/>
      <c r="AG1" s="2"/>
      <c r="AH1" s="2"/>
    </row>
    <row r="2" spans="1:81" ht="15.75" customHeight="1" thickBot="1">
      <c r="A2" s="2"/>
      <c r="B2" s="10"/>
      <c r="C2" s="303" t="s">
        <v>42</v>
      </c>
      <c r="D2" s="253"/>
      <c r="E2" s="254"/>
      <c r="F2" s="252" t="s">
        <v>57</v>
      </c>
      <c r="G2" s="253"/>
      <c r="H2" s="253"/>
      <c r="I2" s="254"/>
      <c r="J2" s="252" t="s">
        <v>58</v>
      </c>
      <c r="K2" s="253"/>
      <c r="L2" s="253"/>
      <c r="M2" s="254"/>
      <c r="N2" s="252" t="s">
        <v>59</v>
      </c>
      <c r="O2" s="254"/>
      <c r="P2" s="252" t="s">
        <v>60</v>
      </c>
      <c r="Q2" s="253"/>
      <c r="R2" s="253"/>
      <c r="S2" s="253"/>
      <c r="T2" s="254"/>
      <c r="U2" s="17" t="s">
        <v>62</v>
      </c>
      <c r="V2" s="131" t="s">
        <v>63</v>
      </c>
      <c r="W2" s="132"/>
      <c r="X2" s="132"/>
      <c r="Y2" s="132"/>
      <c r="Z2" s="136"/>
      <c r="AA2" s="2"/>
      <c r="AB2" s="181"/>
      <c r="AC2" s="250" t="s">
        <v>64</v>
      </c>
      <c r="AD2" s="251"/>
      <c r="AE2" s="186"/>
      <c r="AF2" s="2"/>
      <c r="AG2" s="6" t="s">
        <v>66</v>
      </c>
      <c r="AH2" s="6" t="s">
        <v>67</v>
      </c>
      <c r="AJ2" s="114" t="s">
        <v>169</v>
      </c>
      <c r="AK2" s="114"/>
    </row>
    <row r="3" spans="1:81" ht="37.5" customHeight="1">
      <c r="A3" s="2"/>
      <c r="B3" s="19" t="s">
        <v>68</v>
      </c>
      <c r="C3" s="304" t="s">
        <v>46</v>
      </c>
      <c r="D3" s="239"/>
      <c r="E3" s="263"/>
      <c r="F3" s="262" t="s">
        <v>46</v>
      </c>
      <c r="G3" s="239"/>
      <c r="H3" s="239"/>
      <c r="I3" s="263"/>
      <c r="J3" s="268" t="s">
        <v>46</v>
      </c>
      <c r="K3" s="239"/>
      <c r="L3" s="239"/>
      <c r="M3" s="263"/>
      <c r="N3" s="262" t="s">
        <v>46</v>
      </c>
      <c r="O3" s="263"/>
      <c r="P3" s="262" t="s">
        <v>46</v>
      </c>
      <c r="Q3" s="239"/>
      <c r="R3" s="239"/>
      <c r="S3" s="239"/>
      <c r="T3" s="263"/>
      <c r="U3" s="25" t="s">
        <v>46</v>
      </c>
      <c r="V3" s="262" t="s">
        <v>46</v>
      </c>
      <c r="W3" s="269"/>
      <c r="X3" s="269"/>
      <c r="Y3" s="269"/>
      <c r="Z3" s="133"/>
      <c r="AA3" s="2"/>
      <c r="AB3" s="182"/>
      <c r="AC3" s="187">
        <v>1</v>
      </c>
      <c r="AD3" s="185" t="s">
        <v>225</v>
      </c>
      <c r="AE3" s="188"/>
      <c r="AF3" s="2"/>
      <c r="AG3" s="32" t="s">
        <v>14</v>
      </c>
      <c r="AH3" s="2" t="s">
        <v>75</v>
      </c>
      <c r="AJ3" s="114" t="s">
        <v>194</v>
      </c>
      <c r="AK3" s="114"/>
      <c r="AL3" s="114"/>
    </row>
    <row r="4" spans="1:81" ht="37.5" customHeight="1">
      <c r="A4" s="2"/>
      <c r="B4" s="34" t="s">
        <v>76</v>
      </c>
      <c r="C4" s="299" t="s">
        <v>46</v>
      </c>
      <c r="D4" s="248"/>
      <c r="E4" s="261"/>
      <c r="F4" s="260" t="s">
        <v>46</v>
      </c>
      <c r="G4" s="248"/>
      <c r="H4" s="248"/>
      <c r="I4" s="261"/>
      <c r="J4" s="260" t="s">
        <v>46</v>
      </c>
      <c r="K4" s="248"/>
      <c r="L4" s="248"/>
      <c r="M4" s="261"/>
      <c r="N4" s="260" t="s">
        <v>46</v>
      </c>
      <c r="O4" s="261"/>
      <c r="P4" s="260" t="s">
        <v>46</v>
      </c>
      <c r="Q4" s="248"/>
      <c r="R4" s="248"/>
      <c r="S4" s="248"/>
      <c r="T4" s="261"/>
      <c r="U4" s="39" t="s">
        <v>46</v>
      </c>
      <c r="V4" s="260" t="s">
        <v>46</v>
      </c>
      <c r="W4" s="270"/>
      <c r="X4" s="270"/>
      <c r="Y4" s="270"/>
      <c r="Z4" s="135"/>
      <c r="AA4" s="2"/>
      <c r="AB4" s="182"/>
      <c r="AC4" s="187">
        <v>2</v>
      </c>
      <c r="AD4" s="185" t="s">
        <v>226</v>
      </c>
      <c r="AE4" s="188"/>
      <c r="AF4" s="2"/>
      <c r="AG4" s="32" t="s">
        <v>15</v>
      </c>
      <c r="AH4" s="2" t="s">
        <v>75</v>
      </c>
      <c r="AJ4" s="114" t="s">
        <v>170</v>
      </c>
      <c r="AK4" s="114"/>
    </row>
    <row r="5" spans="1:81" ht="37.5" customHeight="1" thickBot="1">
      <c r="A5" s="2"/>
      <c r="B5" s="139" t="s">
        <v>80</v>
      </c>
      <c r="C5" s="300" t="s">
        <v>46</v>
      </c>
      <c r="D5" s="301"/>
      <c r="E5" s="302"/>
      <c r="F5" s="257" t="s">
        <v>46</v>
      </c>
      <c r="G5" s="258"/>
      <c r="H5" s="258"/>
      <c r="I5" s="259"/>
      <c r="J5" s="257" t="s">
        <v>46</v>
      </c>
      <c r="K5" s="258"/>
      <c r="L5" s="258"/>
      <c r="M5" s="259"/>
      <c r="N5" s="257" t="s">
        <v>46</v>
      </c>
      <c r="O5" s="259"/>
      <c r="P5" s="267" t="s">
        <v>46</v>
      </c>
      <c r="Q5" s="258"/>
      <c r="R5" s="258"/>
      <c r="S5" s="258"/>
      <c r="T5" s="259"/>
      <c r="U5" s="106" t="s">
        <v>46</v>
      </c>
      <c r="V5" s="271" t="s">
        <v>46</v>
      </c>
      <c r="W5" s="272"/>
      <c r="X5" s="272"/>
      <c r="Y5" s="272"/>
      <c r="Z5" s="137"/>
      <c r="AA5" s="2"/>
      <c r="AB5" s="182"/>
      <c r="AC5" s="189">
        <v>3</v>
      </c>
      <c r="AD5" s="190" t="s">
        <v>227</v>
      </c>
      <c r="AE5" s="191"/>
      <c r="AF5" s="2"/>
      <c r="AG5" s="32" t="s">
        <v>8</v>
      </c>
      <c r="AH5" s="2" t="s">
        <v>75</v>
      </c>
      <c r="AJ5" s="114" t="s">
        <v>45</v>
      </c>
      <c r="AK5" s="114"/>
      <c r="BC5">
        <f>AK24</f>
        <v>0</v>
      </c>
      <c r="BF5">
        <f>AL24</f>
        <v>0</v>
      </c>
      <c r="BJ5">
        <f>AM24</f>
        <v>0</v>
      </c>
    </row>
    <row r="6" spans="1:81" ht="42" customHeight="1" thickTop="1" thickBot="1">
      <c r="A6" s="2"/>
      <c r="B6" s="138" t="s">
        <v>190</v>
      </c>
      <c r="C6" s="305" t="str">
        <f>INDEX($AR28:$AR34,MATCH(MAX(BC28:BC34),BC28:BC34,0))</f>
        <v>Off</v>
      </c>
      <c r="D6" s="305"/>
      <c r="E6" s="305"/>
      <c r="F6" s="264" t="str">
        <f>INDEX($AR28:$AR34,MATCH(MAX(BF28:BF34),BF28:BF34,0))</f>
        <v>Off</v>
      </c>
      <c r="G6" s="265"/>
      <c r="H6" s="265"/>
      <c r="I6" s="266"/>
      <c r="J6" s="264" t="str">
        <f>INDEX(AR28:AR34,MATCH(MAX(BJ28:BJ34),BJ28:BJ34,0))</f>
        <v>Off</v>
      </c>
      <c r="K6" s="265"/>
      <c r="L6" s="265"/>
      <c r="M6" s="266"/>
      <c r="N6" s="264" t="str">
        <f>INDEX(AR28:AR34,MATCH(MAX(BN28:BN34),BN28:BN34,0))</f>
        <v>Off</v>
      </c>
      <c r="O6" s="266"/>
      <c r="P6" s="264" t="str">
        <f>INDEX(AR28:AR34,MATCH(MAX(BP28:BP34),BP28:BP34,0))</f>
        <v>Off</v>
      </c>
      <c r="Q6" s="265"/>
      <c r="R6" s="265"/>
      <c r="S6" s="265"/>
      <c r="T6" s="266"/>
      <c r="U6" s="130" t="str">
        <f>INDEX(AR28:AR34,MATCH(MAX(BU28:BU34),BU28:BU34,0))</f>
        <v>Off</v>
      </c>
      <c r="V6" s="273" t="str">
        <f>INDEX(AR28:AR34,MATCH(MAX(BV28:BV34),BV28:BV34,0))</f>
        <v>Off</v>
      </c>
      <c r="W6" s="274"/>
      <c r="X6" s="274"/>
      <c r="Y6" s="274"/>
      <c r="Z6" s="134"/>
      <c r="AA6" s="2"/>
      <c r="AB6" s="41"/>
      <c r="AC6" s="183"/>
      <c r="AD6" s="200"/>
      <c r="AE6" s="180"/>
      <c r="AF6" s="2"/>
      <c r="AG6" s="32" t="s">
        <v>4</v>
      </c>
      <c r="AH6" s="2" t="s">
        <v>75</v>
      </c>
      <c r="AJ6" s="114" t="s">
        <v>145</v>
      </c>
      <c r="AK6" s="114"/>
      <c r="BC6" s="99" t="str">
        <f t="shared" ref="BC6" si="0">AK$26</f>
        <v>Off</v>
      </c>
      <c r="BD6" s="99"/>
      <c r="BE6" s="99"/>
      <c r="BF6" s="99" t="str">
        <f>AL26</f>
        <v>Off</v>
      </c>
      <c r="BG6" s="99"/>
      <c r="BH6" s="99"/>
      <c r="BI6" s="99"/>
      <c r="BJ6" s="99" t="str">
        <f>AM26</f>
        <v>Off</v>
      </c>
      <c r="BK6" s="99"/>
      <c r="BL6" s="99"/>
      <c r="BM6" s="99"/>
      <c r="BN6" s="99" t="str">
        <f>AN26</f>
        <v>Off</v>
      </c>
      <c r="BO6" s="99"/>
      <c r="BP6" s="99" t="str">
        <f>AO26</f>
        <v>Off</v>
      </c>
      <c r="BQ6" s="99"/>
      <c r="BR6" s="99"/>
      <c r="BS6" s="99"/>
      <c r="BT6" s="99"/>
      <c r="BU6" s="99" t="str">
        <f>AP26</f>
        <v>Off</v>
      </c>
      <c r="BV6" s="99" t="str">
        <f>AQ26</f>
        <v>Off</v>
      </c>
    </row>
    <row r="7" spans="1:81" ht="33.75" customHeight="1" thickBot="1">
      <c r="A7" s="42"/>
      <c r="B7" s="43"/>
      <c r="C7" s="107"/>
      <c r="D7" s="107"/>
      <c r="E7" s="107"/>
      <c r="F7" s="108"/>
      <c r="G7" s="109" t="s">
        <v>50</v>
      </c>
      <c r="H7" s="109" t="s">
        <v>51</v>
      </c>
      <c r="I7" s="255" t="s">
        <v>52</v>
      </c>
      <c r="J7" s="256"/>
      <c r="K7" s="110"/>
      <c r="L7" s="110"/>
      <c r="M7" s="110"/>
      <c r="N7" s="111"/>
      <c r="O7" s="109" t="s">
        <v>50</v>
      </c>
      <c r="P7" s="109" t="s">
        <v>51</v>
      </c>
      <c r="Q7" s="109" t="s">
        <v>52</v>
      </c>
      <c r="R7" s="110"/>
      <c r="S7" s="110"/>
      <c r="T7" s="110"/>
      <c r="U7" s="110"/>
      <c r="V7" s="110"/>
      <c r="W7" s="109" t="s">
        <v>50</v>
      </c>
      <c r="X7" s="109" t="s">
        <v>51</v>
      </c>
      <c r="Y7" s="109" t="s">
        <v>52</v>
      </c>
      <c r="Z7" s="112"/>
      <c r="AA7" s="44"/>
      <c r="AB7" s="41"/>
      <c r="AC7" s="148"/>
      <c r="AD7" s="201"/>
      <c r="AE7" s="149"/>
      <c r="AF7" s="44"/>
      <c r="AG7" s="32" t="s">
        <v>5</v>
      </c>
      <c r="AH7" s="2" t="s">
        <v>75</v>
      </c>
      <c r="AJ7" s="114" t="s">
        <v>41</v>
      </c>
    </row>
    <row r="8" spans="1:81" ht="12" customHeight="1" thickBot="1">
      <c r="A8" s="45"/>
      <c r="B8" s="46"/>
      <c r="C8" s="289" t="s">
        <v>8</v>
      </c>
      <c r="D8" s="238" t="s">
        <v>82</v>
      </c>
      <c r="E8" s="239"/>
      <c r="F8" s="306"/>
      <c r="G8" s="47">
        <f>SUMIF(Maths!$C$3:$FH3,'Training Planner'!G$7,Maths!$C9:$FH9)</f>
        <v>0</v>
      </c>
      <c r="H8" s="48" t="s">
        <v>83</v>
      </c>
      <c r="I8" s="288" t="s">
        <v>83</v>
      </c>
      <c r="J8" s="240"/>
      <c r="K8" s="49"/>
      <c r="L8" s="289" t="s">
        <v>84</v>
      </c>
      <c r="M8" s="238" t="s">
        <v>85</v>
      </c>
      <c r="N8" s="306"/>
      <c r="O8" s="47">
        <f>SUMIF(Maths!$C$3:$FH$3,'Training Planner'!O$7,Maths!$C18:$FH18)</f>
        <v>0</v>
      </c>
      <c r="P8" s="71">
        <f>SUMIF(Maths!$C$3:$FH$3,'Training Planner'!P$7,Maths!$C18:$FH18)</f>
        <v>0</v>
      </c>
      <c r="Q8" s="71">
        <f>SUMIF(Maths!$C$3:$FH$3,'Training Planner'!Q$7,Maths!$C18:$FH18)</f>
        <v>0</v>
      </c>
      <c r="R8" s="31"/>
      <c r="S8" s="52"/>
      <c r="T8" s="241" t="s">
        <v>87</v>
      </c>
      <c r="U8" s="242"/>
      <c r="V8" s="243"/>
      <c r="W8" s="126">
        <f>SUMIF(Maths!$C$3:$FH$3,'Training Planner'!W$7,Maths!$C49:$FH49)</f>
        <v>0</v>
      </c>
      <c r="X8" s="54">
        <f>SUMIF(Maths!$C$3:$FH$3,'Training Planner'!X$7,Maths!$C49:$FH49)</f>
        <v>0</v>
      </c>
      <c r="Y8" s="55">
        <f>SUMIF(Maths!$C$3:$FH$3,'Training Planner'!Y7,Maths!$C49:$FH49)</f>
        <v>0</v>
      </c>
      <c r="Z8" s="24"/>
      <c r="AA8" s="2"/>
      <c r="AB8" s="41"/>
      <c r="AC8" s="150"/>
      <c r="AD8" s="151"/>
      <c r="AE8" s="152"/>
      <c r="AF8" s="2"/>
      <c r="AG8" s="32" t="s">
        <v>16</v>
      </c>
      <c r="AH8" s="209" t="s">
        <v>75</v>
      </c>
      <c r="AJ8" s="114" t="s">
        <v>171</v>
      </c>
    </row>
    <row r="9" spans="1:81" ht="12" customHeight="1" thickBot="1">
      <c r="A9" s="45"/>
      <c r="B9" s="46"/>
      <c r="C9" s="290"/>
      <c r="D9" s="247" t="s">
        <v>89</v>
      </c>
      <c r="E9" s="248"/>
      <c r="F9" s="278"/>
      <c r="G9" s="71">
        <f ca="1">SUMIF(Maths!$C$3:$FH4,'Training Planner'!G$7,Maths!$C10:$FH10)</f>
        <v>0</v>
      </c>
      <c r="H9" s="59" t="s">
        <v>83</v>
      </c>
      <c r="I9" s="291" t="s">
        <v>83</v>
      </c>
      <c r="J9" s="249"/>
      <c r="K9" s="49"/>
      <c r="L9" s="290"/>
      <c r="M9" s="247" t="s">
        <v>90</v>
      </c>
      <c r="N9" s="278"/>
      <c r="O9" s="71">
        <f>SUMIF(Maths!$C$3:$FH$3,'Training Planner'!O$7,Maths!$C19:$FH19)</f>
        <v>0</v>
      </c>
      <c r="P9" s="71">
        <f>SUMIF(Maths!$C$3:$FH$3,'Training Planner'!P$7,Maths!$C19:$FH19)</f>
        <v>0</v>
      </c>
      <c r="Q9" s="71">
        <f>SUMIF(Maths!$C$3:$FH$3,'Training Planner'!Q$7,Maths!$C19:$FH19)</f>
        <v>0</v>
      </c>
      <c r="R9" s="31"/>
      <c r="S9" s="61"/>
      <c r="T9" s="62"/>
      <c r="U9" s="62"/>
      <c r="V9" s="63"/>
      <c r="W9" s="64"/>
      <c r="X9" s="64"/>
      <c r="Y9" s="64"/>
      <c r="Z9" s="24"/>
      <c r="AA9" s="2"/>
      <c r="AB9" s="41"/>
      <c r="AC9" s="140"/>
      <c r="AD9" s="153" t="s">
        <v>212</v>
      </c>
      <c r="AE9" s="24"/>
      <c r="AF9" s="2"/>
      <c r="AG9" s="32" t="s">
        <v>7</v>
      </c>
      <c r="AH9" s="2" t="s">
        <v>75</v>
      </c>
      <c r="AJ9" s="114" t="s">
        <v>172</v>
      </c>
    </row>
    <row r="10" spans="1:81" ht="12" customHeight="1" thickBot="1">
      <c r="A10" s="45"/>
      <c r="B10" s="46"/>
      <c r="C10" s="290"/>
      <c r="D10" s="247" t="s">
        <v>91</v>
      </c>
      <c r="E10" s="248"/>
      <c r="F10" s="278"/>
      <c r="G10" s="71">
        <f ca="1">SUMIF(Maths!$C$3:$FH5,'Training Planner'!G$7,Maths!$C11:$FH11)</f>
        <v>0</v>
      </c>
      <c r="H10" s="59" t="s">
        <v>83</v>
      </c>
      <c r="I10" s="291" t="s">
        <v>83</v>
      </c>
      <c r="J10" s="249"/>
      <c r="K10" s="49"/>
      <c r="L10" s="290"/>
      <c r="M10" s="281" t="s">
        <v>204</v>
      </c>
      <c r="N10" s="278"/>
      <c r="O10" s="71">
        <f>SUMIF(Maths!$C$3:$FH$3,'Training Planner'!O$7,Maths!$C20:$FH20)</f>
        <v>0</v>
      </c>
      <c r="P10" s="71">
        <f>SUMIF(Maths!$C$3:$FH$3,'Training Planner'!P$7,Maths!$C20:$FH20)</f>
        <v>0</v>
      </c>
      <c r="Q10" s="71">
        <f>SUMIF(Maths!$C$3:$FH$3,'Training Planner'!Q$7,Maths!$C20:$FH20)</f>
        <v>0</v>
      </c>
      <c r="R10" s="31"/>
      <c r="S10" s="282" t="s">
        <v>93</v>
      </c>
      <c r="T10" s="238" t="s">
        <v>94</v>
      </c>
      <c r="U10" s="239"/>
      <c r="V10" s="240"/>
      <c r="W10" s="65">
        <f>SUMIF(Maths!$C$3:$FH$3,'Training Planner'!W$7,Maths!$C52:$FH52)</f>
        <v>0</v>
      </c>
      <c r="X10" s="65">
        <f>SUMIF(Maths!$C$3:$FH$3,'Training Planner'!X$7,Maths!$C52:$FH52)</f>
        <v>0</v>
      </c>
      <c r="Y10" s="65">
        <f>SUMIF(Maths!$C$3:$FH$3,'Training Planner'!Y$7,Maths!$C52:$FH52)</f>
        <v>0</v>
      </c>
      <c r="Z10" s="24"/>
      <c r="AA10" s="2"/>
      <c r="AB10" s="41"/>
      <c r="AC10" s="140"/>
      <c r="AD10" s="154" t="s">
        <v>213</v>
      </c>
      <c r="AE10" s="24"/>
      <c r="AF10" s="2"/>
      <c r="AG10" s="32" t="s">
        <v>10</v>
      </c>
      <c r="AH10" s="2" t="s">
        <v>75</v>
      </c>
      <c r="CC10" s="114"/>
    </row>
    <row r="11" spans="1:81" ht="12" customHeight="1" thickBot="1">
      <c r="A11" s="45"/>
      <c r="B11" s="46"/>
      <c r="C11" s="290"/>
      <c r="D11" s="247" t="s">
        <v>38</v>
      </c>
      <c r="E11" s="248"/>
      <c r="F11" s="278"/>
      <c r="G11" s="71">
        <f ca="1">SUMIF(Maths!$C$3:$FH6,'Training Planner'!G$7,Maths!$C12:$FH12)</f>
        <v>0</v>
      </c>
      <c r="H11" s="59" t="s">
        <v>83</v>
      </c>
      <c r="I11" s="291" t="s">
        <v>83</v>
      </c>
      <c r="J11" s="249"/>
      <c r="K11" s="49"/>
      <c r="L11" s="290"/>
      <c r="M11" s="247" t="s">
        <v>92</v>
      </c>
      <c r="N11" s="278"/>
      <c r="O11" s="71">
        <f>SUMIF(Maths!$C$3:$FH$3,'Training Planner'!O$7,Maths!$C21:$FH21)</f>
        <v>0</v>
      </c>
      <c r="P11" s="71">
        <f>SUMIF(Maths!$C$3:$FH$3,'Training Planner'!P$7,Maths!$C21:$FH21)</f>
        <v>0</v>
      </c>
      <c r="Q11" s="71">
        <f>SUMIF(Maths!$C$3:$FH$3,'Training Planner'!Q$7,Maths!$C21:$FH21)</f>
        <v>0</v>
      </c>
      <c r="R11" s="31"/>
      <c r="S11" s="283"/>
      <c r="T11" s="247" t="s">
        <v>97</v>
      </c>
      <c r="U11" s="248"/>
      <c r="V11" s="249"/>
      <c r="W11" s="65">
        <f>SUMIF(Maths!$C$3:$FH$3,'Training Planner'!W$7,Maths!$C53:$FH53)</f>
        <v>0</v>
      </c>
      <c r="X11" s="65">
        <f>SUMIF(Maths!$C$3:$FH$3,'Training Planner'!X$7,Maths!$C53:$FH53)</f>
        <v>0</v>
      </c>
      <c r="Y11" s="65">
        <f>SUMIF(Maths!$C$3:$FH$3,'Training Planner'!Y$7,Maths!$C53:$FH53)</f>
        <v>0</v>
      </c>
      <c r="Z11" s="24"/>
      <c r="AA11" s="2"/>
      <c r="AB11" s="41"/>
      <c r="AC11" s="140"/>
      <c r="AD11" s="155" t="s">
        <v>214</v>
      </c>
      <c r="AE11" s="24"/>
      <c r="AF11" s="2"/>
      <c r="AG11" s="32" t="s">
        <v>17</v>
      </c>
      <c r="AH11" s="2" t="s">
        <v>95</v>
      </c>
      <c r="CC11" s="114"/>
    </row>
    <row r="12" spans="1:81" ht="12" customHeight="1" thickBot="1">
      <c r="A12" s="45"/>
      <c r="B12" s="46"/>
      <c r="C12" s="290"/>
      <c r="D12" s="247" t="s">
        <v>98</v>
      </c>
      <c r="E12" s="248"/>
      <c r="F12" s="278"/>
      <c r="G12" s="71">
        <f ca="1">SUMIF(Maths!$C$3:$FH7,'Training Planner'!G$7,Maths!$C13:$FH13)</f>
        <v>0</v>
      </c>
      <c r="H12" s="59" t="s">
        <v>83</v>
      </c>
      <c r="I12" s="291" t="s">
        <v>83</v>
      </c>
      <c r="J12" s="249"/>
      <c r="K12" s="49"/>
      <c r="L12" s="290"/>
      <c r="M12" s="247" t="s">
        <v>96</v>
      </c>
      <c r="N12" s="277"/>
      <c r="O12" s="71">
        <f>SUMIF(Maths!$C$3:$FH$3,'Training Planner'!O$7,Maths!$C22:$FH22)</f>
        <v>0</v>
      </c>
      <c r="P12" s="71">
        <f>SUMIF(Maths!$C$3:$FH$3,'Training Planner'!P$7,Maths!$C22:$FH22)</f>
        <v>0</v>
      </c>
      <c r="Q12" s="71">
        <f>SUMIF(Maths!$C$3:$FH$3,'Training Planner'!Q$7,Maths!$C22:$FH22)</f>
        <v>0</v>
      </c>
      <c r="R12" s="31"/>
      <c r="S12" s="283"/>
      <c r="T12" s="247" t="s">
        <v>100</v>
      </c>
      <c r="U12" s="248"/>
      <c r="V12" s="249"/>
      <c r="W12" s="65">
        <f>SUMIF(Maths!$C$3:$FH$3,'Training Planner'!W$7,Maths!$C54:$FH54)</f>
        <v>0</v>
      </c>
      <c r="X12" s="65">
        <f>SUMIF(Maths!$C$3:$FH$3,'Training Planner'!X$7,Maths!$C54:$FH54)</f>
        <v>0</v>
      </c>
      <c r="Y12" s="65">
        <f>SUMIF(Maths!$C$3:$FH$3,'Training Planner'!Y$7,Maths!$C54:$FH54)</f>
        <v>0</v>
      </c>
      <c r="Z12" s="24"/>
      <c r="AA12" s="2"/>
      <c r="AB12" s="41"/>
      <c r="AC12" s="140"/>
      <c r="AD12" s="156" t="s">
        <v>215</v>
      </c>
      <c r="AE12" s="24"/>
      <c r="AF12" s="2"/>
      <c r="AG12" s="32" t="s">
        <v>18</v>
      </c>
      <c r="AH12" s="2" t="s">
        <v>95</v>
      </c>
      <c r="AJ12" s="114" t="s">
        <v>175</v>
      </c>
      <c r="CC12" s="114"/>
    </row>
    <row r="13" spans="1:81" ht="12" customHeight="1" thickBot="1">
      <c r="A13" s="45"/>
      <c r="B13" s="46"/>
      <c r="C13" s="290"/>
      <c r="D13" s="247" t="s">
        <v>101</v>
      </c>
      <c r="E13" s="248"/>
      <c r="F13" s="278"/>
      <c r="G13" s="71">
        <f ca="1">SUMIF(Maths!$C$3:$FH8,'Training Planner'!G$7,Maths!$C14:$FH14)</f>
        <v>0</v>
      </c>
      <c r="H13" s="59" t="s">
        <v>83</v>
      </c>
      <c r="I13" s="291" t="s">
        <v>83</v>
      </c>
      <c r="J13" s="249"/>
      <c r="K13" s="49"/>
      <c r="L13" s="290"/>
      <c r="M13" s="247" t="s">
        <v>99</v>
      </c>
      <c r="N13" s="277"/>
      <c r="O13" s="71">
        <f>SUMIF(Maths!$C$3:$FH$3,'Training Planner'!O$7,Maths!$C23:$FH23)</f>
        <v>0</v>
      </c>
      <c r="P13" s="71">
        <f>SUMIF(Maths!$C$3:$FH$3,'Training Planner'!P$7,Maths!$C23:$FH23)</f>
        <v>0</v>
      </c>
      <c r="Q13" s="71">
        <f>SUMIF(Maths!$C$3:$FH$3,'Training Planner'!Q$7,Maths!$C23:$FH23)</f>
        <v>0</v>
      </c>
      <c r="R13" s="31"/>
      <c r="S13" s="283"/>
      <c r="T13" s="247" t="s">
        <v>103</v>
      </c>
      <c r="U13" s="248"/>
      <c r="V13" s="249"/>
      <c r="W13" s="65">
        <f>SUMIF(Maths!$C$3:$FH$3,'Training Planner'!W$7,Maths!$C55:$FH55)</f>
        <v>0</v>
      </c>
      <c r="X13" s="65">
        <f>SUMIF(Maths!$C$3:$FH$3,'Training Planner'!X$7,Maths!$C55:$FH55)</f>
        <v>0</v>
      </c>
      <c r="Y13" s="65">
        <f>SUMIF(Maths!$C$3:$FH$3,'Training Planner'!Y$7,Maths!$C55:$FH55)</f>
        <v>0</v>
      </c>
      <c r="Z13" s="24"/>
      <c r="AA13" s="2"/>
      <c r="AB13" s="41"/>
      <c r="AC13" s="140"/>
      <c r="AD13" s="157" t="s">
        <v>216</v>
      </c>
      <c r="AE13" s="24"/>
      <c r="AF13" s="2"/>
      <c r="AG13" s="32" t="s">
        <v>19</v>
      </c>
      <c r="AH13" s="2" t="s">
        <v>95</v>
      </c>
      <c r="AJ13" s="114" t="s">
        <v>12</v>
      </c>
      <c r="AK13" s="118">
        <f>IF('User Input'!$D$16&gt;0,'User Input'!$D$16,'User Input'!$E$16)/(IF('User Input'!$D$16&gt;0,'User Input'!$D$16,'User Input'!$E$16))*100</f>
        <v>100</v>
      </c>
      <c r="AL13" s="114" t="s">
        <v>195</v>
      </c>
      <c r="CC13" s="114"/>
    </row>
    <row r="14" spans="1:81" ht="12" customHeight="1" thickBot="1">
      <c r="A14" s="45"/>
      <c r="B14" s="46"/>
      <c r="C14" s="290"/>
      <c r="D14" s="247" t="s">
        <v>104</v>
      </c>
      <c r="E14" s="248"/>
      <c r="F14" s="278"/>
      <c r="G14" s="71">
        <f ca="1">SUMIF(Maths!$C$3:$FH9,'Training Planner'!G$7,Maths!$C15:$FH15)</f>
        <v>0</v>
      </c>
      <c r="H14" s="59" t="s">
        <v>83</v>
      </c>
      <c r="I14" s="291" t="s">
        <v>83</v>
      </c>
      <c r="J14" s="249"/>
      <c r="K14" s="49"/>
      <c r="L14" s="290"/>
      <c r="M14" s="96" t="s">
        <v>102</v>
      </c>
      <c r="N14" s="97"/>
      <c r="O14" s="71">
        <f>SUMIF(Maths!$C$3:$FH$3,'Training Planner'!O$7,Maths!$C24:$FH24)</f>
        <v>0</v>
      </c>
      <c r="P14" s="71">
        <f>SUMIF(Maths!$C$3:$FH$3,'Training Planner'!P$7,Maths!$C24:$FH24)</f>
        <v>0</v>
      </c>
      <c r="Q14" s="71">
        <f>SUMIF(Maths!$C$3:$FH$3,'Training Planner'!Q$7,Maths!$C24:$FH24)</f>
        <v>0</v>
      </c>
      <c r="R14" s="31"/>
      <c r="S14" s="283"/>
      <c r="T14" s="247" t="s">
        <v>106</v>
      </c>
      <c r="U14" s="248"/>
      <c r="V14" s="249"/>
      <c r="W14" s="65">
        <f>SUMIF(Maths!$C$3:$FH$3,'Training Planner'!W$7,Maths!$C56:$FH56)</f>
        <v>0</v>
      </c>
      <c r="X14" s="65">
        <f>SUMIF(Maths!$C$3:$FH$3,'Training Planner'!X$7,Maths!$C56:$FH56)</f>
        <v>0</v>
      </c>
      <c r="Y14" s="65">
        <f>SUMIF(Maths!$C$3:$FH$3,'Training Planner'!Y$7,Maths!$C56:$FH56)</f>
        <v>0</v>
      </c>
      <c r="Z14" s="24"/>
      <c r="AA14" s="2"/>
      <c r="AB14" s="41"/>
      <c r="AC14" s="158"/>
      <c r="AD14" s="85"/>
      <c r="AE14" s="40"/>
      <c r="AF14" s="2"/>
      <c r="AG14" s="32" t="s">
        <v>20</v>
      </c>
      <c r="AH14" s="2" t="s">
        <v>95</v>
      </c>
      <c r="AJ14" s="114" t="s">
        <v>191</v>
      </c>
      <c r="AK14" s="118">
        <f>IF('User Input'!$D$16&gt;0,'User Input'!$D$16,'User Input'!$E$16)/80*100</f>
        <v>70</v>
      </c>
      <c r="AL14" s="114" t="s">
        <v>174</v>
      </c>
      <c r="CC14" s="114"/>
    </row>
    <row r="15" spans="1:81" ht="12" customHeight="1" thickBot="1">
      <c r="A15" s="45"/>
      <c r="B15" s="46"/>
      <c r="C15" s="290"/>
      <c r="D15" s="247" t="s">
        <v>107</v>
      </c>
      <c r="E15" s="248"/>
      <c r="F15" s="278"/>
      <c r="G15" s="71">
        <f ca="1">SUMIF(Maths!$C$3:$FH10,'Training Planner'!G$7,Maths!$C16:$FH16)</f>
        <v>0</v>
      </c>
      <c r="H15" s="59" t="s">
        <v>83</v>
      </c>
      <c r="I15" s="291" t="s">
        <v>83</v>
      </c>
      <c r="J15" s="249"/>
      <c r="K15" s="49"/>
      <c r="L15" s="290"/>
      <c r="M15" s="247" t="s">
        <v>105</v>
      </c>
      <c r="N15" s="277"/>
      <c r="O15" s="71">
        <f>SUMIF(Maths!$C$3:$FH$3,'Training Planner'!O$7,Maths!$C25:$FH25)</f>
        <v>0</v>
      </c>
      <c r="P15" s="71">
        <f>SUMIF(Maths!$C$3:$FH$3,'Training Planner'!P$7,Maths!$C25:$FH25)</f>
        <v>0</v>
      </c>
      <c r="Q15" s="71">
        <f>SUMIF(Maths!$C$3:$FH$3,'Training Planner'!Q$7,Maths!$C25:$FH25)</f>
        <v>0</v>
      </c>
      <c r="R15" s="31"/>
      <c r="S15" s="283"/>
      <c r="T15" s="247" t="s">
        <v>109</v>
      </c>
      <c r="U15" s="248"/>
      <c r="V15" s="249"/>
      <c r="W15" s="65">
        <f>SUMIF(Maths!$C$3:$FH$3,'Training Planner'!W$7,Maths!$C57:$FH57)</f>
        <v>0</v>
      </c>
      <c r="X15" s="65">
        <f>SUMIF(Maths!$C$3:$FH$3,'Training Planner'!X$7,Maths!$C57:$FH57)</f>
        <v>0</v>
      </c>
      <c r="Y15" s="65">
        <f>SUMIF(Maths!$C$3:$FH$3,'Training Planner'!Y$7,Maths!$C57:$FH57)</f>
        <v>0</v>
      </c>
      <c r="Z15" s="24"/>
      <c r="AA15" s="2"/>
      <c r="AB15" s="41"/>
      <c r="AC15" s="2"/>
      <c r="AD15" s="101"/>
      <c r="AE15" s="2"/>
      <c r="AF15" s="2"/>
      <c r="AG15" s="32" t="s">
        <v>176</v>
      </c>
      <c r="AH15" s="3" t="s">
        <v>95</v>
      </c>
      <c r="AJ15" s="114" t="s">
        <v>192</v>
      </c>
      <c r="AK15" s="118">
        <f>IF('User Input'!$D$16&gt;0,'User Input'!$D$16,'User Input'!$E$16)/120*100</f>
        <v>46.666666666666664</v>
      </c>
      <c r="AL15" s="114" t="s">
        <v>173</v>
      </c>
      <c r="CC15" s="114"/>
    </row>
    <row r="16" spans="1:81" ht="12" customHeight="1" thickBot="1">
      <c r="A16" s="45"/>
      <c r="B16" s="46"/>
      <c r="C16" s="311"/>
      <c r="D16" s="244" t="s">
        <v>111</v>
      </c>
      <c r="E16" s="245"/>
      <c r="F16" s="285"/>
      <c r="G16" s="71">
        <f ca="1">SUMIF(Maths!$C$3:$FH11,'Training Planner'!G$7,Maths!$C17:$FH17)</f>
        <v>0</v>
      </c>
      <c r="H16" s="67" t="s">
        <v>83</v>
      </c>
      <c r="I16" s="292" t="s">
        <v>83</v>
      </c>
      <c r="J16" s="246"/>
      <c r="K16" s="49"/>
      <c r="L16" s="290"/>
      <c r="M16" s="247" t="s">
        <v>108</v>
      </c>
      <c r="N16" s="277"/>
      <c r="O16" s="71">
        <f>SUMIF(Maths!$C$3:$FH$3,'Training Planner'!O$7,Maths!$C26:$FH26)</f>
        <v>0</v>
      </c>
      <c r="P16" s="71">
        <f>SUMIF(Maths!$C$3:$FH$3,'Training Planner'!P$7,Maths!$C26:$FH26)</f>
        <v>0</v>
      </c>
      <c r="Q16" s="71">
        <f>SUMIF(Maths!$C$3:$FH$3,'Training Planner'!Q$7,Maths!$C26:$FH26)</f>
        <v>0</v>
      </c>
      <c r="R16" s="31"/>
      <c r="S16" s="283"/>
      <c r="T16" s="247" t="s">
        <v>112</v>
      </c>
      <c r="U16" s="248"/>
      <c r="V16" s="249"/>
      <c r="W16" s="65">
        <f>SUMIF(Maths!$C$3:$FH$3,'Training Planner'!W$7,Maths!$C58:$FH58)</f>
        <v>0</v>
      </c>
      <c r="X16" s="65">
        <f>SUMIF(Maths!$C$3:$FH$3,'Training Planner'!X$7,Maths!$C58:$FH58)</f>
        <v>0</v>
      </c>
      <c r="Y16" s="65">
        <f>SUMIF(Maths!$C$3:$FH$3,'Training Planner'!Y$7,Maths!$C58:$FH58)</f>
        <v>0</v>
      </c>
      <c r="Z16" s="24"/>
      <c r="AA16" s="2"/>
      <c r="AB16" s="2"/>
      <c r="AC16" s="192"/>
      <c r="AD16" s="199" t="s">
        <v>230</v>
      </c>
      <c r="AE16" s="193"/>
      <c r="AF16" s="2"/>
      <c r="AG16" s="32" t="s">
        <v>177</v>
      </c>
      <c r="AH16" s="3" t="s">
        <v>95</v>
      </c>
      <c r="AJ16" s="114" t="s">
        <v>193</v>
      </c>
      <c r="AK16" s="118">
        <f>IF('User Input'!$D$16&gt;0,'User Input'!$D$16,'User Input'!$E$16)/200*100</f>
        <v>28.000000000000004</v>
      </c>
      <c r="AL16" s="114" t="s">
        <v>196</v>
      </c>
    </row>
    <row r="17" spans="1:74" ht="12" customHeight="1" thickBot="1">
      <c r="A17" s="45"/>
      <c r="B17" s="46"/>
      <c r="C17" s="68"/>
      <c r="D17" s="68"/>
      <c r="E17" s="68"/>
      <c r="F17" s="31"/>
      <c r="G17" s="69"/>
      <c r="H17" s="69"/>
      <c r="I17" s="69"/>
      <c r="J17" s="69"/>
      <c r="K17" s="31"/>
      <c r="L17" s="290"/>
      <c r="M17" s="247" t="s">
        <v>18</v>
      </c>
      <c r="N17" s="277"/>
      <c r="O17" s="71">
        <f>SUMIF(Maths!$C$3:$FH$3,'Training Planner'!O$7,Maths!$C27:$FH27)</f>
        <v>0</v>
      </c>
      <c r="P17" s="71">
        <f>SUMIF(Maths!$C$3:$FH$3,'Training Planner'!P$7,Maths!$C27:$FH27)</f>
        <v>0</v>
      </c>
      <c r="Q17" s="71">
        <f>SUMIF(Maths!$C$3:$FH$3,'Training Planner'!Q$7,Maths!$C27:$FH27)</f>
        <v>0</v>
      </c>
      <c r="R17" s="31"/>
      <c r="S17" s="284"/>
      <c r="T17" s="244" t="s">
        <v>114</v>
      </c>
      <c r="U17" s="245"/>
      <c r="V17" s="246"/>
      <c r="W17" s="65">
        <f>SUMIF(Maths!$C$3:$FH$3,'Training Planner'!W$7,Maths!$C59:$FH59)</f>
        <v>0</v>
      </c>
      <c r="X17" s="65">
        <f>SUMIF(Maths!$C$3:$FH$3,'Training Planner'!X$7,Maths!$C59:$FH59)</f>
        <v>0</v>
      </c>
      <c r="Y17" s="65">
        <f>SUMIF(Maths!$C$3:$FH$3,'Training Planner'!Y$7,Maths!$C59:$FH59)</f>
        <v>0</v>
      </c>
      <c r="Z17" s="24"/>
      <c r="AA17" s="2"/>
      <c r="AB17" s="2"/>
      <c r="AC17" s="194"/>
      <c r="AD17" s="308" t="s">
        <v>231</v>
      </c>
      <c r="AE17" s="195"/>
      <c r="AF17" s="2"/>
      <c r="AG17" s="32" t="s">
        <v>21</v>
      </c>
      <c r="AH17" s="2" t="s">
        <v>95</v>
      </c>
      <c r="AJ17" s="114" t="s">
        <v>170</v>
      </c>
      <c r="AK17" s="118">
        <f>IF('User Input'!$D$16&gt;0,'User Input'!$D$16,'User Input'!$E$16)/400*100</f>
        <v>14.000000000000002</v>
      </c>
      <c r="AL17" s="114" t="s">
        <v>75</v>
      </c>
    </row>
    <row r="18" spans="1:74" ht="12" customHeight="1" thickBot="1">
      <c r="A18" s="45"/>
      <c r="B18" s="46"/>
      <c r="C18" s="312" t="s">
        <v>6</v>
      </c>
      <c r="D18" s="238" t="s">
        <v>115</v>
      </c>
      <c r="E18" s="239"/>
      <c r="F18" s="306"/>
      <c r="G18" s="71" t="s">
        <v>83</v>
      </c>
      <c r="H18" s="48">
        <f>SUMIF(Maths!$C$3:$FH$3,'Training Planner'!H$7,Maths!$C38:$FH38)</f>
        <v>0</v>
      </c>
      <c r="I18" s="288">
        <f>SUMIF(Maths!$C$3:$FH$3,'Training Planner'!I$7,Maths!$C38:$FH38)</f>
        <v>0</v>
      </c>
      <c r="J18" s="240"/>
      <c r="K18" s="31"/>
      <c r="L18" s="290"/>
      <c r="M18" s="96" t="s">
        <v>113</v>
      </c>
      <c r="N18" s="97"/>
      <c r="O18" s="71">
        <f>SUMIF(Maths!$C$3:$FH$3,'Training Planner'!O$7,Maths!$C28:$FH28)</f>
        <v>0</v>
      </c>
      <c r="P18" s="71">
        <f>SUMIF(Maths!$C$3:$FH$3,'Training Planner'!P$7,Maths!$C28:$FH28)</f>
        <v>0</v>
      </c>
      <c r="Q18" s="71">
        <f>SUMIF(Maths!$C$3:$FH$3,'Training Planner'!Q$7,Maths!$C28:$FH28)</f>
        <v>0</v>
      </c>
      <c r="R18" s="31"/>
      <c r="S18" s="31"/>
      <c r="T18" s="63"/>
      <c r="U18" s="63"/>
      <c r="V18" s="72"/>
      <c r="W18" s="73"/>
      <c r="X18" s="73"/>
      <c r="Y18" s="73"/>
      <c r="Z18" s="24"/>
      <c r="AA18" s="2"/>
      <c r="AB18" s="2"/>
      <c r="AC18" s="194"/>
      <c r="AD18" s="308"/>
      <c r="AE18" s="195"/>
      <c r="AF18" s="2"/>
      <c r="AG18" s="32" t="s">
        <v>22</v>
      </c>
      <c r="AH18" s="2" t="s">
        <v>110</v>
      </c>
    </row>
    <row r="19" spans="1:74" ht="12" customHeight="1" thickBot="1">
      <c r="A19" s="45"/>
      <c r="B19" s="21"/>
      <c r="C19" s="290"/>
      <c r="D19" s="247" t="s">
        <v>119</v>
      </c>
      <c r="E19" s="248"/>
      <c r="F19" s="278"/>
      <c r="G19" s="74" t="s">
        <v>83</v>
      </c>
      <c r="H19" s="48">
        <f>SUMIF(Maths!$C$3:$FH$3,'Training Planner'!H$7,Maths!$C39:$FH39)</f>
        <v>0</v>
      </c>
      <c r="I19" s="288">
        <f>SUMIF(Maths!$C$3:$FH$3,'Training Planner'!I$7,Maths!$C39:$FH39)</f>
        <v>0</v>
      </c>
      <c r="J19" s="240"/>
      <c r="K19" s="61"/>
      <c r="L19" s="124"/>
      <c r="M19" s="279" t="s">
        <v>117</v>
      </c>
      <c r="N19" s="280"/>
      <c r="O19" s="125">
        <f>SUMIF(Maths!$C$3:$FH$3,'Training Planner'!O$7,Maths!$C29:$FH29)</f>
        <v>0</v>
      </c>
      <c r="P19" s="125">
        <f>SUMIF(Maths!$C$3:$FH$3,'Training Planner'!P$7,Maths!$C29:$FH29)</f>
        <v>0</v>
      </c>
      <c r="Q19" s="125">
        <f>SUMIF(Maths!$C$3:$FH$3,'Training Planner'!Q$7,Maths!$C29:$FH29)</f>
        <v>0</v>
      </c>
      <c r="R19" s="61"/>
      <c r="S19" s="282" t="s">
        <v>120</v>
      </c>
      <c r="T19" s="238" t="s">
        <v>18</v>
      </c>
      <c r="U19" s="239"/>
      <c r="V19" s="240"/>
      <c r="W19" s="65">
        <f>SUMIF(Maths!$C$3:$FH$3,'Training Planner'!W$7,Maths!$C62:$FH62)</f>
        <v>0</v>
      </c>
      <c r="X19" s="65">
        <f>SUMIF(Maths!$C$3:$FH$3,'Training Planner'!X$7,Maths!$C62:$FH62)</f>
        <v>0</v>
      </c>
      <c r="Y19" s="65">
        <f>SUMIF(Maths!$C$3:$FH$3,'Training Planner'!Y$7,Maths!$C62:$FH62)</f>
        <v>0</v>
      </c>
      <c r="Z19" s="24"/>
      <c r="AA19" s="2"/>
      <c r="AB19" s="2"/>
      <c r="AC19" s="194"/>
      <c r="AD19" s="307" t="s">
        <v>233</v>
      </c>
      <c r="AE19" s="195"/>
      <c r="AF19" s="2"/>
      <c r="AG19" s="32" t="s">
        <v>23</v>
      </c>
      <c r="AH19" s="2" t="s">
        <v>110</v>
      </c>
    </row>
    <row r="20" spans="1:74" ht="12" customHeight="1" thickTop="1" thickBot="1">
      <c r="A20" s="2"/>
      <c r="B20" s="21"/>
      <c r="C20" s="290"/>
      <c r="D20" s="247" t="s">
        <v>121</v>
      </c>
      <c r="E20" s="248"/>
      <c r="F20" s="278"/>
      <c r="G20" s="74" t="s">
        <v>83</v>
      </c>
      <c r="H20" s="48">
        <f>SUMIF(Maths!$C$3:$FH$3,'Training Planner'!H$7,Maths!$C40:$FH40)</f>
        <v>0</v>
      </c>
      <c r="I20" s="288">
        <f>SUMIF(Maths!$C$3:$FH$3,'Training Planner'!I$7,Maths!$C40:$FH40)</f>
        <v>0</v>
      </c>
      <c r="J20" s="240"/>
      <c r="K20" s="61"/>
      <c r="L20" s="296" t="s">
        <v>10</v>
      </c>
      <c r="M20" s="275" t="s">
        <v>122</v>
      </c>
      <c r="N20" s="276"/>
      <c r="O20" s="123">
        <f>SUMIF(Maths!$C$3:$FH$3,'Training Planner'!O$7,Maths!$C30:$FH30)</f>
        <v>0</v>
      </c>
      <c r="P20" s="123">
        <f>SUMIF(Maths!$C$3:$FH$3,'Training Planner'!P$7,Maths!$C30:$FH30)</f>
        <v>0</v>
      </c>
      <c r="Q20" s="123">
        <f>SUMIF(Maths!$C$3:$FH$3,'Training Planner'!Q$7,Maths!$C30:$FH30)</f>
        <v>0</v>
      </c>
      <c r="R20" s="61"/>
      <c r="S20" s="283"/>
      <c r="T20" s="247" t="s">
        <v>123</v>
      </c>
      <c r="U20" s="248"/>
      <c r="V20" s="249"/>
      <c r="W20" s="65">
        <f>SUMIF(Maths!$C$3:$FH$3,'Training Planner'!W$7,Maths!$C63:$FH63)</f>
        <v>0</v>
      </c>
      <c r="X20" s="65">
        <f>SUMIF(Maths!$C$3:$FH$3,'Training Planner'!X$7,Maths!$C63:$FH63)</f>
        <v>0</v>
      </c>
      <c r="Y20" s="65">
        <f>SUMIF(Maths!$C$3:$FH$3,'Training Planner'!Y$7,Maths!$C63:$FH63)</f>
        <v>0</v>
      </c>
      <c r="Z20" s="24"/>
      <c r="AA20" s="2"/>
      <c r="AB20" s="2"/>
      <c r="AC20" s="194"/>
      <c r="AD20" s="307"/>
      <c r="AE20" s="195"/>
      <c r="AF20" s="2"/>
      <c r="AG20" s="32" t="s">
        <v>24</v>
      </c>
      <c r="AH20" s="2" t="s">
        <v>110</v>
      </c>
      <c r="AK20" s="114" t="s">
        <v>197</v>
      </c>
      <c r="AL20" s="114" t="s">
        <v>198</v>
      </c>
      <c r="AM20" s="114" t="s">
        <v>199</v>
      </c>
      <c r="AN20" s="114" t="s">
        <v>200</v>
      </c>
      <c r="AO20" s="114" t="s">
        <v>201</v>
      </c>
      <c r="AP20" s="114" t="s">
        <v>202</v>
      </c>
      <c r="AQ20" s="114" t="s">
        <v>203</v>
      </c>
    </row>
    <row r="21" spans="1:74" ht="12" customHeight="1" thickBot="1">
      <c r="A21" s="45"/>
      <c r="B21" s="21"/>
      <c r="C21" s="290"/>
      <c r="D21" s="247" t="s">
        <v>124</v>
      </c>
      <c r="E21" s="248"/>
      <c r="F21" s="278"/>
      <c r="G21" s="48">
        <f>SUMIF(Maths!$C$3:$FH$3,'Training Planner'!G$7,Maths!$C41:$FH41)</f>
        <v>0</v>
      </c>
      <c r="H21" s="48">
        <f>SUMIF(Maths!$C$3:$FH$3,'Training Planner'!H$7,Maths!$C41:$FH41)</f>
        <v>0</v>
      </c>
      <c r="I21" s="288">
        <f>SUMIF(Maths!$C$3:$FH$3,'Training Planner'!I$7,Maths!$C41:$FH41)</f>
        <v>0</v>
      </c>
      <c r="J21" s="240"/>
      <c r="K21" s="61"/>
      <c r="L21" s="297"/>
      <c r="M21" s="247" t="s">
        <v>125</v>
      </c>
      <c r="N21" s="278"/>
      <c r="O21" s="71">
        <f>SUMIF(Maths!$C$3:$FH$3,'Training Planner'!O$7,Maths!$C31:$FH31)</f>
        <v>0</v>
      </c>
      <c r="P21" s="71">
        <f>SUMIF(Maths!$C$3:$FH$3,'Training Planner'!P$7,Maths!$C31:$FH31)</f>
        <v>0</v>
      </c>
      <c r="Q21" s="71">
        <f>SUMIF(Maths!$C$3:$FH$3,'Training Planner'!Q$7,Maths!$C31:$FH31)</f>
        <v>0</v>
      </c>
      <c r="R21" s="61"/>
      <c r="S21" s="283"/>
      <c r="T21" s="247" t="s">
        <v>126</v>
      </c>
      <c r="U21" s="248"/>
      <c r="V21" s="249"/>
      <c r="W21" s="65">
        <f>SUMIF(Maths!$C$3:$FH$3,'Training Planner'!W$7,Maths!$C64:$FH64)</f>
        <v>0</v>
      </c>
      <c r="X21" s="65">
        <f>SUMIF(Maths!$C$3:$FH$3,'Training Planner'!X$7,Maths!$C64:$FH64)</f>
        <v>0</v>
      </c>
      <c r="Y21" s="65">
        <f>SUMIF(Maths!$C$3:$FH$3,'Training Planner'!Y$7,Maths!$C64:$FH64)</f>
        <v>0</v>
      </c>
      <c r="Z21" s="24"/>
      <c r="AA21" s="2"/>
      <c r="AB21" s="2"/>
      <c r="AC21" s="194"/>
      <c r="AD21" s="307" t="s">
        <v>234</v>
      </c>
      <c r="AE21" s="195"/>
      <c r="AF21" s="2"/>
      <c r="AG21" s="113" t="s">
        <v>166</v>
      </c>
      <c r="AH21" s="3" t="s">
        <v>110</v>
      </c>
      <c r="AJ21">
        <v>1</v>
      </c>
      <c r="AK21">
        <f>INDEX(Maths!$C$75:$FH$75,(MATCH(C3,Maths!$C$2:$FH$2,0)))</f>
        <v>0</v>
      </c>
      <c r="AL21" s="99">
        <f>INDEX(Maths!$C$75:$FH$75,(MATCH(F3,Maths!$C$2:$FH$2,0)))</f>
        <v>0</v>
      </c>
      <c r="AM21" s="99">
        <f>INDEX(Maths!$C$75:$FH$75,(MATCH(J3,Maths!$C$2:$FH$2,0)))</f>
        <v>0</v>
      </c>
      <c r="AN21" s="99">
        <f>INDEX(Maths!$C$75:$FH$75,(MATCH(N3,Maths!$C$2:$FH$2,0)))</f>
        <v>0</v>
      </c>
      <c r="AO21" s="99">
        <f>INDEX(Maths!$C$75:$FH$75,(MATCH(P3,Maths!$C$2:$FH$2,0)))</f>
        <v>0</v>
      </c>
      <c r="AP21" s="99">
        <f>INDEX(Maths!$C$75:$FH$75,(MATCH(U3,Maths!$C$2:$FH$2,0)))</f>
        <v>0</v>
      </c>
      <c r="AQ21" s="99">
        <f>INDEX(Maths!$C$75:$FH$75,(MATCH(V3,Maths!$C$2:$FH$2,0)))</f>
        <v>0</v>
      </c>
    </row>
    <row r="22" spans="1:74" ht="12" customHeight="1" thickBot="1">
      <c r="A22" s="45"/>
      <c r="B22" s="21"/>
      <c r="C22" s="290"/>
      <c r="D22" s="247" t="s">
        <v>128</v>
      </c>
      <c r="E22" s="248"/>
      <c r="F22" s="278"/>
      <c r="G22" s="74" t="s">
        <v>83</v>
      </c>
      <c r="H22" s="48">
        <f>SUMIF(Maths!$C$3:$FH$3,'Training Planner'!H$7,Maths!$C42:$FH42)</f>
        <v>0</v>
      </c>
      <c r="I22" s="288">
        <f>SUMIF(Maths!$C$3:$FH$3,'Training Planner'!I$7,Maths!$C42:$FH42)</f>
        <v>0</v>
      </c>
      <c r="J22" s="240"/>
      <c r="K22" s="61"/>
      <c r="L22" s="297"/>
      <c r="M22" s="247" t="s">
        <v>129</v>
      </c>
      <c r="N22" s="278"/>
      <c r="O22" s="71">
        <f>SUMIF(Maths!$C$3:$FH$3,'Training Planner'!O$7,Maths!$C32:$FH32)</f>
        <v>0</v>
      </c>
      <c r="P22" s="71">
        <f>SUMIF(Maths!$C$3:$FH$3,'Training Planner'!P$7,Maths!$C32:$FH32)</f>
        <v>0</v>
      </c>
      <c r="Q22" s="71">
        <f>SUMIF(Maths!$C$3:$FH$3,'Training Planner'!Q$7,Maths!$C32:$FH32)</f>
        <v>0</v>
      </c>
      <c r="R22" s="61"/>
      <c r="S22" s="283"/>
      <c r="T22" s="247" t="s">
        <v>130</v>
      </c>
      <c r="U22" s="248"/>
      <c r="V22" s="249"/>
      <c r="W22" s="65">
        <f>SUMIF(Maths!$C$3:$FH$3,'Training Planner'!W$7,Maths!$C65:$FH65)</f>
        <v>0</v>
      </c>
      <c r="X22" s="65">
        <f>SUMIF(Maths!$C$3:$FH$3,'Training Planner'!X$7,Maths!$C65:$FH65)</f>
        <v>0</v>
      </c>
      <c r="Y22" s="65">
        <f>SUMIF(Maths!$C$3:$FH$3,'Training Planner'!Y$7,Maths!$C65:$FH65)</f>
        <v>0</v>
      </c>
      <c r="Z22" s="24"/>
      <c r="AA22" s="2"/>
      <c r="AB22" s="2"/>
      <c r="AC22" s="194"/>
      <c r="AD22" s="307"/>
      <c r="AE22" s="195"/>
      <c r="AF22" s="2"/>
      <c r="AG22" s="32" t="s">
        <v>25</v>
      </c>
      <c r="AH22" s="2" t="s">
        <v>118</v>
      </c>
      <c r="AJ22">
        <v>2</v>
      </c>
      <c r="AK22" s="99">
        <f>INDEX(Maths!$C$75:$FH$75,(MATCH(C4,Maths!$C$2:$FH$2,0)))</f>
        <v>0</v>
      </c>
      <c r="AL22" s="99">
        <f>INDEX(Maths!$C$75:$FH$75,(MATCH(F4,Maths!$C$2:$FH$2,0)))</f>
        <v>0</v>
      </c>
      <c r="AM22" s="99">
        <f>INDEX(Maths!$C$75:$FH$75,(MATCH(J4,Maths!$C$2:$FH$2,0)))</f>
        <v>0</v>
      </c>
      <c r="AN22" s="99">
        <f>INDEX(Maths!$C$75:$FH$75,(MATCH(N4,Maths!$C$2:$FH$2,0)))</f>
        <v>0</v>
      </c>
      <c r="AO22" s="99">
        <f>INDEX(Maths!$C$75:$FH$75,(MATCH(P4,Maths!$C$2:$FH$2,0)))</f>
        <v>0</v>
      </c>
      <c r="AP22" s="99">
        <f>INDEX(Maths!$C$75:$FH$75,(MATCH(U4,Maths!$C$2:$FH$2,0)))</f>
        <v>0</v>
      </c>
      <c r="AQ22" s="99">
        <f>INDEX(Maths!$C$75:$FH$75,(MATCH(V4,Maths!$C$2:$FH$2,0)))</f>
        <v>0</v>
      </c>
    </row>
    <row r="23" spans="1:74" ht="12" customHeight="1" thickBot="1">
      <c r="A23" s="45"/>
      <c r="B23" s="21"/>
      <c r="C23" s="290"/>
      <c r="D23" s="247" t="s">
        <v>133</v>
      </c>
      <c r="E23" s="248"/>
      <c r="F23" s="278"/>
      <c r="G23" s="74" t="s">
        <v>83</v>
      </c>
      <c r="H23" s="48">
        <f>SUMIF(Maths!$C$3:$FH$3,'Training Planner'!H$7,Maths!$C43:$FH43)</f>
        <v>0</v>
      </c>
      <c r="I23" s="288">
        <f>SUMIF(Maths!$C$3:$FH$3,'Training Planner'!I$7,Maths!$C43:$FH43)</f>
        <v>0</v>
      </c>
      <c r="J23" s="240"/>
      <c r="K23" s="61"/>
      <c r="L23" s="297"/>
      <c r="M23" s="247" t="s">
        <v>134</v>
      </c>
      <c r="N23" s="278"/>
      <c r="O23" s="71">
        <f>SUMIF(Maths!$C$3:$FH$3,'Training Planner'!O$7,Maths!$C33:$FH33)</f>
        <v>0</v>
      </c>
      <c r="P23" s="71">
        <f>SUMIF(Maths!$C$3:$FH$3,'Training Planner'!P$7,Maths!$C33:$FH33)</f>
        <v>0</v>
      </c>
      <c r="Q23" s="71">
        <f>SUMIF(Maths!$C$3:$FH$3,'Training Planner'!Q$7,Maths!$C33:$FH33)</f>
        <v>0</v>
      </c>
      <c r="R23" s="61"/>
      <c r="S23" s="284"/>
      <c r="T23" s="244" t="s">
        <v>135</v>
      </c>
      <c r="U23" s="245"/>
      <c r="V23" s="246"/>
      <c r="W23" s="65">
        <f>SUMIF(Maths!$C$3:$FH$3,'Training Planner'!W$7,Maths!$C66:$FH66)</f>
        <v>0</v>
      </c>
      <c r="X23" s="65">
        <f>SUMIF(Maths!$C$3:$FH$3,'Training Planner'!X$7,Maths!$C66:$FH66)</f>
        <v>0</v>
      </c>
      <c r="Y23" s="65">
        <f>SUMIF(Maths!$C$3:$FH$3,'Training Planner'!Y$7,Maths!$C66:$FH66)</f>
        <v>0</v>
      </c>
      <c r="Z23" s="24"/>
      <c r="AA23" s="2"/>
      <c r="AB23" s="2"/>
      <c r="AC23" s="194"/>
      <c r="AD23" s="307" t="s">
        <v>235</v>
      </c>
      <c r="AE23" s="195"/>
      <c r="AF23" s="2"/>
      <c r="AG23" s="32" t="s">
        <v>26</v>
      </c>
      <c r="AH23" s="2" t="s">
        <v>118</v>
      </c>
      <c r="AJ23">
        <v>3</v>
      </c>
      <c r="AK23" s="99">
        <f>INDEX(Maths!$C$75:$FH$75,(MATCH(C5,Maths!$C$2:$FH$2,0)))</f>
        <v>0</v>
      </c>
      <c r="AL23" s="99">
        <f>INDEX(Maths!$C$75:$FH$75,(MATCH(F5,Maths!$C$2:$FH$2,0)))</f>
        <v>0</v>
      </c>
      <c r="AM23" s="99">
        <f>INDEX(Maths!$C$75:$FH$75,(MATCH(J5,Maths!$C$2:$FH$2,0)))</f>
        <v>0</v>
      </c>
      <c r="AN23" s="99">
        <f>INDEX(Maths!$C$75:$FH$75,(MATCH(N5,Maths!$C$2:$FH$2,0)))</f>
        <v>0</v>
      </c>
      <c r="AO23" s="99">
        <f>INDEX(Maths!$C$75:$FH$75,(MATCH(P5,Maths!$C$2:$FH$2,0)))</f>
        <v>0</v>
      </c>
      <c r="AP23" s="99">
        <f>INDEX(Maths!$C$75:$FH$75,(MATCH(U5,Maths!$C$2:$FH$2,0)))</f>
        <v>0</v>
      </c>
      <c r="AQ23" s="99">
        <f>INDEX(Maths!$C$75:$FH$75,(MATCH(V5,Maths!$C$2:$FH$2,0)))</f>
        <v>0</v>
      </c>
    </row>
    <row r="24" spans="1:74" ht="12" customHeight="1" thickBot="1">
      <c r="A24" s="45"/>
      <c r="B24" s="21"/>
      <c r="C24" s="290"/>
      <c r="D24" s="247" t="s">
        <v>106</v>
      </c>
      <c r="E24" s="248"/>
      <c r="F24" s="278"/>
      <c r="G24" s="74" t="s">
        <v>83</v>
      </c>
      <c r="H24" s="48">
        <f>SUMIF(Maths!$C$3:$FH$3,'Training Planner'!H$7,Maths!$C44:$FH44)</f>
        <v>0</v>
      </c>
      <c r="I24" s="288">
        <f>SUMIF(Maths!$C$3:$FH$3,'Training Planner'!I$7,Maths!$C44:$FH44)</f>
        <v>0</v>
      </c>
      <c r="J24" s="240"/>
      <c r="K24" s="61"/>
      <c r="L24" s="297"/>
      <c r="M24" s="247" t="s">
        <v>137</v>
      </c>
      <c r="N24" s="278"/>
      <c r="O24" s="71">
        <f>SUMIF(Maths!$C$3:$FH$3,'Training Planner'!O$7,Maths!$C34:$FH34)</f>
        <v>0</v>
      </c>
      <c r="P24" s="71">
        <f>SUMIF(Maths!$C$3:$FH$3,'Training Planner'!P$7,Maths!$C34:$FH34)</f>
        <v>0</v>
      </c>
      <c r="Q24" s="71">
        <f>SUMIF(Maths!$C$3:$FH$3,'Training Planner'!Q$7,Maths!$C34:$FH34)</f>
        <v>0</v>
      </c>
      <c r="R24" s="61"/>
      <c r="S24" s="61"/>
      <c r="T24" s="62"/>
      <c r="U24" s="62"/>
      <c r="V24" s="72"/>
      <c r="W24" s="75"/>
      <c r="X24" s="75"/>
      <c r="Y24" s="75"/>
      <c r="Z24" s="24"/>
      <c r="AA24" s="2"/>
      <c r="AB24" s="2"/>
      <c r="AC24" s="194"/>
      <c r="AD24" s="307"/>
      <c r="AE24" s="196"/>
      <c r="AF24" s="2"/>
      <c r="AG24" s="32" t="s">
        <v>254</v>
      </c>
      <c r="AH24" s="209" t="s">
        <v>118</v>
      </c>
      <c r="AJ24" s="114" t="s">
        <v>186</v>
      </c>
      <c r="AK24">
        <f>SUM(AK21:AK23)</f>
        <v>0</v>
      </c>
      <c r="AL24" s="99">
        <f t="shared" ref="AL24:AQ24" si="1">SUM(AL21:AL23)</f>
        <v>0</v>
      </c>
      <c r="AM24" s="99">
        <f t="shared" si="1"/>
        <v>0</v>
      </c>
      <c r="AN24" s="99">
        <f t="shared" si="1"/>
        <v>0</v>
      </c>
      <c r="AO24" s="99">
        <f t="shared" si="1"/>
        <v>0</v>
      </c>
      <c r="AP24" s="99">
        <f t="shared" si="1"/>
        <v>0</v>
      </c>
      <c r="AQ24" s="99">
        <f t="shared" si="1"/>
        <v>0</v>
      </c>
    </row>
    <row r="25" spans="1:74" ht="12" customHeight="1" thickBot="1">
      <c r="A25" s="45"/>
      <c r="B25" s="21"/>
      <c r="C25" s="290"/>
      <c r="D25" s="247" t="s">
        <v>135</v>
      </c>
      <c r="E25" s="248"/>
      <c r="F25" s="278"/>
      <c r="G25" s="48">
        <f>SUMIF(Maths!$C$3:$FH$3,'Training Planner'!G$7,Maths!$C45:$FH45)</f>
        <v>0</v>
      </c>
      <c r="H25" s="48">
        <f>SUMIF(Maths!$C$3:$FH$3,'Training Planner'!H$7,Maths!$C45:$FH45)</f>
        <v>0</v>
      </c>
      <c r="I25" s="288">
        <f>SUMIF(Maths!$C$3:$FH$3,'Training Planner'!I$7,Maths!$C45:$FH45)</f>
        <v>0</v>
      </c>
      <c r="J25" s="240"/>
      <c r="K25" s="61"/>
      <c r="L25" s="297"/>
      <c r="M25" s="247" t="s">
        <v>139</v>
      </c>
      <c r="N25" s="278"/>
      <c r="O25" s="71">
        <f>SUMIF(Maths!$C$3:$FH$3,'Training Planner'!O$7,Maths!$C35:$FH35)</f>
        <v>0</v>
      </c>
      <c r="P25" s="71">
        <f>SUMIF(Maths!$C$3:$FH$3,'Training Planner'!P$7,Maths!$C35:$FH35)</f>
        <v>0</v>
      </c>
      <c r="Q25" s="71">
        <f>SUMIF(Maths!$C$3:$FH$3,'Training Planner'!Q$7,Maths!$C35:$FH35)</f>
        <v>0</v>
      </c>
      <c r="R25" s="61"/>
      <c r="S25" s="282" t="s">
        <v>78</v>
      </c>
      <c r="T25" s="238" t="s">
        <v>140</v>
      </c>
      <c r="U25" s="239"/>
      <c r="V25" s="240"/>
      <c r="W25" s="65">
        <f>SUMIF(Maths!$C$3:$FH$3,'Training Planner'!W$7,Maths!$C68:$FH68)</f>
        <v>0</v>
      </c>
      <c r="X25" s="65">
        <f>SUMIF(Maths!$C$3:$FH$3,'Training Planner'!X$7,Maths!$C68:$FH68)</f>
        <v>0</v>
      </c>
      <c r="Y25" s="65">
        <f>SUMIF(Maths!$C$3:$FH$3,'Training Planner'!Y$7,Maths!$C68:$FH68)</f>
        <v>0</v>
      </c>
      <c r="Z25" s="24"/>
      <c r="AA25" s="2"/>
      <c r="AB25" s="2"/>
      <c r="AC25" s="194"/>
      <c r="AD25" s="307" t="s">
        <v>236</v>
      </c>
      <c r="AE25" s="196"/>
      <c r="AF25" s="2"/>
      <c r="AG25" s="113" t="s">
        <v>167</v>
      </c>
      <c r="AH25" s="3" t="s">
        <v>118</v>
      </c>
    </row>
    <row r="26" spans="1:74" ht="12" customHeight="1" thickBot="1">
      <c r="A26" s="45"/>
      <c r="B26" s="21"/>
      <c r="C26" s="290"/>
      <c r="D26" s="247" t="s">
        <v>141</v>
      </c>
      <c r="E26" s="248"/>
      <c r="F26" s="278"/>
      <c r="G26" s="74" t="s">
        <v>83</v>
      </c>
      <c r="H26" s="48">
        <f>SUMIF(Maths!$C$3:$FH$3,'Training Planner'!H$7,Maths!$C46:$FH46)</f>
        <v>0</v>
      </c>
      <c r="I26" s="288">
        <f>SUMIF(Maths!$C$3:$FH$3,'Training Planner'!I$7,Maths!$C46:$FH46)</f>
        <v>0</v>
      </c>
      <c r="J26" s="240"/>
      <c r="K26" s="61"/>
      <c r="L26" s="297"/>
      <c r="M26" s="247" t="s">
        <v>142</v>
      </c>
      <c r="N26" s="278"/>
      <c r="O26" s="71">
        <f>SUMIF(Maths!$C$3:$FH$3,'Training Planner'!O$7,Maths!$C36:$FH36)</f>
        <v>0</v>
      </c>
      <c r="P26" s="71">
        <f>SUMIF(Maths!$C$3:$FH$3,'Training Planner'!P$7,Maths!$C36:$FH36)</f>
        <v>0</v>
      </c>
      <c r="Q26" s="71">
        <f>SUMIF(Maths!$C$3:$FH$3,'Training Planner'!Q$7,Maths!$C36:$FH36)</f>
        <v>0</v>
      </c>
      <c r="R26" s="61"/>
      <c r="S26" s="283"/>
      <c r="T26" s="247" t="s">
        <v>143</v>
      </c>
      <c r="U26" s="248"/>
      <c r="V26" s="249"/>
      <c r="W26" s="65">
        <f>SUMIF(Maths!$C$3:$FH$3,'Training Planner'!W$7,Maths!$C69:$FH69)</f>
        <v>4.2</v>
      </c>
      <c r="X26" s="65">
        <f>SUMIF(Maths!$C$3:$FH$3,'Training Planner'!X$7,Maths!$C69:$FH69)</f>
        <v>4.2</v>
      </c>
      <c r="Y26" s="65">
        <f>SUMIF(Maths!$C$3:$FH$3,'Training Planner'!Y$7,Maths!$C69:$FH69)</f>
        <v>4.2</v>
      </c>
      <c r="Z26" s="24"/>
      <c r="AA26" s="2"/>
      <c r="AB26" s="2"/>
      <c r="AC26" s="194"/>
      <c r="AD26" s="307"/>
      <c r="AE26" s="196"/>
      <c r="AF26" s="2"/>
      <c r="AG26" s="32" t="s">
        <v>27</v>
      </c>
      <c r="AH26" s="2" t="s">
        <v>118</v>
      </c>
      <c r="AK26" t="str">
        <f t="shared" ref="AK26:AQ26" si="2">IF(AK24&lt;=$AK17,"Off",IF(AND(AK24&gt;$AK17,AK24&lt;=$AK16),"Low",IF(AND(AK24&gt;$AK16,AK24&lt;=$AK15),"Medium",IF(AND(AK24&gt;$AK15,AK24&lt;=$AK14),"High","Match"))))</f>
        <v>Off</v>
      </c>
      <c r="AL26" s="99" t="str">
        <f t="shared" si="2"/>
        <v>Off</v>
      </c>
      <c r="AM26" s="99" t="str">
        <f t="shared" si="2"/>
        <v>Off</v>
      </c>
      <c r="AN26" s="99" t="str">
        <f t="shared" si="2"/>
        <v>Off</v>
      </c>
      <c r="AO26" s="99" t="str">
        <f t="shared" si="2"/>
        <v>Off</v>
      </c>
      <c r="AP26" s="99" t="str">
        <f t="shared" si="2"/>
        <v>Off</v>
      </c>
      <c r="AQ26" s="99" t="str">
        <f t="shared" si="2"/>
        <v>Off</v>
      </c>
    </row>
    <row r="27" spans="1:74" ht="12" customHeight="1" thickBot="1">
      <c r="A27" s="45"/>
      <c r="B27" s="21"/>
      <c r="C27" s="311"/>
      <c r="D27" s="244" t="s">
        <v>144</v>
      </c>
      <c r="E27" s="245"/>
      <c r="F27" s="285"/>
      <c r="G27" s="76" t="s">
        <v>83</v>
      </c>
      <c r="H27" s="48">
        <f>SUMIF(Maths!$C$3:$FH$3,'Training Planner'!H$7,Maths!$C47:$FH47)</f>
        <v>0</v>
      </c>
      <c r="I27" s="288">
        <f>SUMIF(Maths!$C$3:$FH$3,'Training Planner'!I$7,Maths!$C47:$FH47)</f>
        <v>0</v>
      </c>
      <c r="J27" s="240"/>
      <c r="K27" s="61"/>
      <c r="L27" s="298"/>
      <c r="M27" s="244" t="s">
        <v>145</v>
      </c>
      <c r="N27" s="285"/>
      <c r="O27" s="71">
        <f>SUMIF(Maths!$C$3:$FH$3,'Training Planner'!O$7,Maths!$C37:$FH37)</f>
        <v>0</v>
      </c>
      <c r="P27" s="71">
        <f>SUMIF(Maths!$C$3:$FH$3,'Training Planner'!P$7,Maths!$C37:$FH37)</f>
        <v>0</v>
      </c>
      <c r="Q27" s="71">
        <f>SUMIF(Maths!$C$3:$FH$3,'Training Planner'!Q$7,Maths!$C37:$FH37)</f>
        <v>0</v>
      </c>
      <c r="R27" s="61"/>
      <c r="S27" s="283"/>
      <c r="T27" s="247" t="s">
        <v>146</v>
      </c>
      <c r="U27" s="248"/>
      <c r="V27" s="249"/>
      <c r="W27" s="65">
        <f>SUMIF(Maths!$C$3:$FH$3,'Training Planner'!W$7,Maths!$C70:$FH70)</f>
        <v>6.3</v>
      </c>
      <c r="X27" s="65">
        <f>SUMIF(Maths!$C$3:$FH$3,'Training Planner'!X$7,Maths!$C70:$FH70)</f>
        <v>6.3</v>
      </c>
      <c r="Y27" s="65">
        <f>SUMIF(Maths!$C$3:$FH$3,'Training Planner'!Y$7,Maths!$C70:$FH70)</f>
        <v>6.3</v>
      </c>
      <c r="Z27" s="24"/>
      <c r="AA27" s="2"/>
      <c r="AB27" s="2"/>
      <c r="AC27" s="194"/>
      <c r="AD27" s="309" t="s">
        <v>237</v>
      </c>
      <c r="AE27" s="196"/>
      <c r="AF27" s="2"/>
      <c r="AG27" s="32" t="s">
        <v>127</v>
      </c>
      <c r="AH27" s="2" t="s">
        <v>118</v>
      </c>
      <c r="AR27" s="114" t="s">
        <v>169</v>
      </c>
      <c r="BC27" t="s">
        <v>42</v>
      </c>
      <c r="BF27" t="s">
        <v>57</v>
      </c>
      <c r="BJ27" t="s">
        <v>58</v>
      </c>
      <c r="BN27" t="s">
        <v>59</v>
      </c>
      <c r="BP27" t="s">
        <v>60</v>
      </c>
      <c r="BU27" t="s">
        <v>62</v>
      </c>
      <c r="BV27" t="s">
        <v>63</v>
      </c>
    </row>
    <row r="28" spans="1:74" ht="12" customHeight="1" thickBot="1">
      <c r="A28" s="45"/>
      <c r="B28" s="21"/>
      <c r="C28" s="2"/>
      <c r="D28" s="2"/>
      <c r="E28" s="2"/>
      <c r="F28" s="61"/>
      <c r="G28" s="61"/>
      <c r="H28" s="61"/>
      <c r="I28" s="61"/>
      <c r="J28" s="61"/>
      <c r="K28" s="61"/>
      <c r="L28" s="61"/>
      <c r="M28" s="61"/>
      <c r="N28" s="61"/>
      <c r="O28" s="61"/>
      <c r="P28" s="61"/>
      <c r="Q28" s="61"/>
      <c r="R28" s="61"/>
      <c r="S28" s="283"/>
      <c r="T28" s="247" t="s">
        <v>148</v>
      </c>
      <c r="U28" s="248"/>
      <c r="V28" s="249"/>
      <c r="W28" s="65">
        <f>SUMIF(Maths!$C$3:$FH$3,'Training Planner'!W$7,Maths!$C71:$FH71)</f>
        <v>-6.3</v>
      </c>
      <c r="X28" s="65">
        <f>SUMIF(Maths!$C$3:$FH$3,'Training Planner'!X$7,Maths!$C71:$FH71)</f>
        <v>-6.3</v>
      </c>
      <c r="Y28" s="65">
        <f>SUMIF(Maths!$C$3:$FH$3,'Training Planner'!Y$7,Maths!$C71:$FH71)</f>
        <v>-6.3</v>
      </c>
      <c r="Z28" s="24"/>
      <c r="AA28" s="2"/>
      <c r="AB28" s="2"/>
      <c r="AC28" s="194"/>
      <c r="AD28" s="309"/>
      <c r="AE28" s="196"/>
      <c r="AF28" s="2"/>
      <c r="AG28" s="32" t="s">
        <v>131</v>
      </c>
      <c r="AH28" s="2" t="s">
        <v>132</v>
      </c>
      <c r="AK28" s="99"/>
      <c r="AR28" s="114" t="s">
        <v>194</v>
      </c>
      <c r="BC28" s="117">
        <f>COUNTIF(C$3:C$5,"Match")*1000</f>
        <v>0</v>
      </c>
      <c r="BD28" s="117"/>
      <c r="BE28" s="117"/>
      <c r="BF28" s="117">
        <f>COUNTIF(F$3:F$5,"Match")*1000</f>
        <v>0</v>
      </c>
      <c r="BG28" s="117"/>
      <c r="BH28" s="117"/>
      <c r="BI28" s="117"/>
      <c r="BJ28" s="117">
        <f>COUNTIF(J$3:J$5,"Match")*1000</f>
        <v>0</v>
      </c>
      <c r="BK28" s="117"/>
      <c r="BL28" s="117"/>
      <c r="BM28" s="117"/>
      <c r="BN28" s="117">
        <f>COUNTIF(N$3:N$5,"Match")*1000</f>
        <v>0</v>
      </c>
      <c r="BO28" s="117"/>
      <c r="BP28" s="117">
        <f>COUNTIF(P$3:P$5,"Match")*1000</f>
        <v>0</v>
      </c>
      <c r="BQ28" s="117"/>
      <c r="BR28" s="117"/>
      <c r="BS28" s="117"/>
      <c r="BT28" s="117"/>
      <c r="BU28" s="117">
        <f>COUNTIF(U$3:U$5,"Match")*1000</f>
        <v>0</v>
      </c>
      <c r="BV28" s="117">
        <f>COUNTIF(V$3:V$5,"Match")*1000</f>
        <v>0</v>
      </c>
    </row>
    <row r="29" spans="1:74" ht="12" customHeight="1" thickBot="1">
      <c r="A29" s="45"/>
      <c r="B29" s="21"/>
      <c r="C29" s="313" t="s">
        <v>150</v>
      </c>
      <c r="D29" s="295" t="s">
        <v>8</v>
      </c>
      <c r="E29" s="239"/>
      <c r="F29" s="240"/>
      <c r="G29" s="77">
        <f ca="1">AVERAGE(G8:G16)</f>
        <v>0</v>
      </c>
      <c r="H29" s="78" t="s">
        <v>83</v>
      </c>
      <c r="I29" s="293" t="s">
        <v>83</v>
      </c>
      <c r="J29" s="240"/>
      <c r="K29" s="79"/>
      <c r="L29" s="289" t="s">
        <v>150</v>
      </c>
      <c r="M29" s="286" t="s">
        <v>84</v>
      </c>
      <c r="N29" s="240"/>
      <c r="O29" s="47">
        <f t="shared" ref="O29:Q29" si="3">AVERAGE(O8:O18)</f>
        <v>0</v>
      </c>
      <c r="P29" s="48">
        <f t="shared" si="3"/>
        <v>0</v>
      </c>
      <c r="Q29" s="50">
        <f t="shared" si="3"/>
        <v>0</v>
      </c>
      <c r="R29" s="61"/>
      <c r="S29" s="283"/>
      <c r="T29" s="247" t="s">
        <v>151</v>
      </c>
      <c r="U29" s="248"/>
      <c r="V29" s="249"/>
      <c r="W29" s="65">
        <f>SUMIF(Maths!$C$3:$FH$3,'Training Planner'!W$7,Maths!$C72:$FH72)</f>
        <v>2.1</v>
      </c>
      <c r="X29" s="65">
        <f>SUMIF(Maths!$C$3:$FH$3,'Training Planner'!X$7,Maths!$C72:$FH72)</f>
        <v>2.1</v>
      </c>
      <c r="Y29" s="65">
        <f>SUMIF(Maths!$C$3:$FH$3,'Training Planner'!Y$7,Maths!$C72:$FH72)</f>
        <v>2.1</v>
      </c>
      <c r="Z29" s="24"/>
      <c r="AA29" s="2"/>
      <c r="AB29" s="41"/>
      <c r="AC29" s="194"/>
      <c r="AD29" s="307" t="s">
        <v>232</v>
      </c>
      <c r="AE29" s="196"/>
      <c r="AF29" s="2"/>
      <c r="AG29" s="32" t="s">
        <v>136</v>
      </c>
      <c r="AH29" s="2" t="s">
        <v>132</v>
      </c>
      <c r="AK29" s="99"/>
      <c r="AR29" s="114" t="s">
        <v>170</v>
      </c>
      <c r="BC29" s="117">
        <f>COUNTIF(BC6,"Off")*1000</f>
        <v>1000</v>
      </c>
      <c r="BD29" s="117"/>
      <c r="BE29" s="117"/>
      <c r="BF29" s="117">
        <f>COUNTIF(BF6,"Off")*1000</f>
        <v>1000</v>
      </c>
      <c r="BG29" s="117"/>
      <c r="BH29" s="117"/>
      <c r="BI29" s="117"/>
      <c r="BJ29" s="117">
        <f>COUNTIF(BJ6,"Off")*1000</f>
        <v>1000</v>
      </c>
      <c r="BK29" s="117"/>
      <c r="BL29" s="117"/>
      <c r="BM29" s="117"/>
      <c r="BN29" s="117">
        <f>COUNTIF(BN6,"Off")*1000</f>
        <v>1000</v>
      </c>
      <c r="BO29" s="117"/>
      <c r="BP29" s="117">
        <f>COUNTIF(BP6,"Off")*1000</f>
        <v>1000</v>
      </c>
      <c r="BQ29" s="117"/>
      <c r="BR29" s="117"/>
      <c r="BS29" s="117"/>
      <c r="BT29" s="117"/>
      <c r="BU29" s="117">
        <f>COUNTIF(BU6,"Off")*1000</f>
        <v>1000</v>
      </c>
      <c r="BV29" s="117">
        <f>COUNTIF(BV6,"Off")*1000</f>
        <v>1000</v>
      </c>
    </row>
    <row r="30" spans="1:74" ht="12" customHeight="1" thickBot="1">
      <c r="A30" s="45"/>
      <c r="B30" s="21"/>
      <c r="C30" s="298"/>
      <c r="D30" s="314" t="s">
        <v>6</v>
      </c>
      <c r="E30" s="245"/>
      <c r="F30" s="246"/>
      <c r="G30" s="80">
        <f>(G21+G25)/2</f>
        <v>0</v>
      </c>
      <c r="H30" s="81">
        <f>AVERAGE(H18:H27)</f>
        <v>0</v>
      </c>
      <c r="I30" s="294">
        <f>AVERAGE(I18:J27)</f>
        <v>0</v>
      </c>
      <c r="J30" s="246"/>
      <c r="K30" s="79"/>
      <c r="L30" s="311"/>
      <c r="M30" s="287" t="s">
        <v>10</v>
      </c>
      <c r="N30" s="246"/>
      <c r="O30" s="66">
        <f t="shared" ref="O30:Q30" si="4">AVERAGE(O20:O27)</f>
        <v>0</v>
      </c>
      <c r="P30" s="67">
        <f t="shared" si="4"/>
        <v>0</v>
      </c>
      <c r="Q30" s="70">
        <f t="shared" si="4"/>
        <v>0</v>
      </c>
      <c r="R30" s="61"/>
      <c r="S30" s="284"/>
      <c r="T30" s="244" t="s">
        <v>152</v>
      </c>
      <c r="U30" s="245"/>
      <c r="V30" s="246"/>
      <c r="W30" s="65">
        <f>SUMIF(Maths!$C$3:$FH$3,'Training Planner'!W$7,Maths!$C73:$FH73)</f>
        <v>4.2</v>
      </c>
      <c r="X30" s="65">
        <f>SUMIF(Maths!$C$3:$FH$3,'Training Planner'!X$7,Maths!$C73:$FH73)</f>
        <v>4.2</v>
      </c>
      <c r="Y30" s="65">
        <f>SUMIF(Maths!$C$3:$FH$3,'Training Planner'!Y$7,Maths!$C73:$FH73)</f>
        <v>4.2</v>
      </c>
      <c r="Z30" s="24"/>
      <c r="AA30" s="2"/>
      <c r="AB30" s="41"/>
      <c r="AC30" s="197"/>
      <c r="AD30" s="310"/>
      <c r="AE30" s="198"/>
      <c r="AF30" s="2"/>
      <c r="AG30" s="32" t="s">
        <v>138</v>
      </c>
      <c r="AH30" s="2" t="s">
        <v>132</v>
      </c>
      <c r="AK30" s="99"/>
      <c r="AR30" s="114" t="s">
        <v>45</v>
      </c>
      <c r="BC30" s="117">
        <f>AVERAGEIF(Maths!$FI$9:$FI$75,"Tactical",Maths!FJ$9:FJ$75)*(IF(BC6="Low",2,0.5))</f>
        <v>0</v>
      </c>
      <c r="BD30" s="117"/>
      <c r="BE30" s="117"/>
      <c r="BF30" s="117">
        <f>AVERAGEIF(Maths!$FI$9:$FI$75,"Tactical",Maths!FK$9:FK$75)*(IF(BF6="Low",2,0.5))</f>
        <v>0</v>
      </c>
      <c r="BG30" s="117"/>
      <c r="BH30" s="117"/>
      <c r="BI30" s="117"/>
      <c r="BJ30" s="117">
        <f>AVERAGEIF(Maths!$FI$9:$FI$75,"Tactical",Maths!FL$9:FL$75)*(IF(BJ6="Low",2,0.5))</f>
        <v>0</v>
      </c>
      <c r="BK30" s="117"/>
      <c r="BL30" s="117"/>
      <c r="BM30" s="117"/>
      <c r="BN30" s="117">
        <f>AVERAGEIF(Maths!$FI$9:$FI$75,"Tactical",Maths!FM$9:FM$75)*(IF(BN6="Low",2,0.5))</f>
        <v>0</v>
      </c>
      <c r="BO30" s="117"/>
      <c r="BP30" s="117">
        <f>AVERAGEIF(Maths!$FI$9:$FI$75,"Tactical",Maths!FN$9:FN$75)*(IF(BP6="Low",2,0.5))</f>
        <v>0</v>
      </c>
      <c r="BQ30" s="117"/>
      <c r="BR30" s="117"/>
      <c r="BS30" s="117"/>
      <c r="BT30" s="117"/>
      <c r="BU30" s="117">
        <f>AVERAGEIF(Maths!$FI$9:$FI$75,"Tactical",Maths!FO$9:FO$75)*(IF(BU6="Low",2,0.5))</f>
        <v>0</v>
      </c>
      <c r="BV30" s="117">
        <f>AVERAGEIF(Maths!$FI$9:$FI$75,"Tactical",Maths!FP$9:FP$75)*(IF(BV6="Low",2,0.5))</f>
        <v>0</v>
      </c>
    </row>
    <row r="31" spans="1:74" ht="12" customHeight="1" thickBot="1">
      <c r="A31" s="45"/>
      <c r="B31" s="37"/>
      <c r="C31" s="38"/>
      <c r="D31" s="38"/>
      <c r="E31" s="38"/>
      <c r="F31" s="82"/>
      <c r="G31" s="83"/>
      <c r="H31" s="83"/>
      <c r="I31" s="83"/>
      <c r="J31" s="83"/>
      <c r="K31" s="84"/>
      <c r="L31" s="38"/>
      <c r="M31" s="38"/>
      <c r="N31" s="38"/>
      <c r="O31" s="38"/>
      <c r="P31" s="38"/>
      <c r="Q31" s="38"/>
      <c r="R31" s="38"/>
      <c r="S31" s="38"/>
      <c r="T31" s="85"/>
      <c r="U31" s="85"/>
      <c r="V31" s="86"/>
      <c r="W31" s="38"/>
      <c r="X31" s="38"/>
      <c r="Y31" s="38"/>
      <c r="Z31" s="40"/>
      <c r="AA31" s="2"/>
      <c r="AB31" s="41"/>
      <c r="AF31" s="2"/>
      <c r="AG31" s="32" t="s">
        <v>32</v>
      </c>
      <c r="AH31" s="2" t="s">
        <v>132</v>
      </c>
      <c r="AK31" s="99"/>
      <c r="AR31" s="114" t="s">
        <v>145</v>
      </c>
      <c r="BC31" s="117">
        <f>AVERAGEIF(Maths!$FI$9:$FI$75,'Training Planner'!$AR31,Maths!FJ$9:FJ$75)</f>
        <v>0</v>
      </c>
      <c r="BD31" s="117"/>
      <c r="BE31" s="117"/>
      <c r="BF31" s="117">
        <f>AVERAGEIF(Maths!$FI$9:$FI$75,'Training Planner'!$AR31,Maths!FK$9:FK$75)</f>
        <v>0</v>
      </c>
      <c r="BG31" s="117"/>
      <c r="BH31" s="117"/>
      <c r="BI31" s="117"/>
      <c r="BJ31" s="117">
        <f>AVERAGEIF(Maths!$FI$9:$FI$75,'Training Planner'!$AR31,Maths!FL$9:FL$75)</f>
        <v>0</v>
      </c>
      <c r="BK31" s="117"/>
      <c r="BL31" s="117"/>
      <c r="BM31" s="117"/>
      <c r="BN31" s="117">
        <f>AVERAGEIF(Maths!$FI$9:$FI$75,'Training Planner'!$AR31,Maths!FM$9:FM$75)</f>
        <v>0</v>
      </c>
      <c r="BO31" s="117"/>
      <c r="BP31" s="117">
        <f>AVERAGEIF(Maths!$FI$9:$FI$75,'Training Planner'!$AR31,Maths!FN$9:FN$75)</f>
        <v>0</v>
      </c>
      <c r="BQ31" s="117"/>
      <c r="BR31" s="117"/>
      <c r="BS31" s="117"/>
      <c r="BT31" s="117"/>
      <c r="BU31" s="117">
        <f>AVERAGEIF(Maths!$FI$9:$FI$75,'Training Planner'!$AR31,Maths!FO$9:FO$75)</f>
        <v>0</v>
      </c>
      <c r="BV31" s="117">
        <f>AVERAGEIF(Maths!$FI$9:$FI$75,'Training Planner'!$AR31,Maths!FP$9:FP$75)</f>
        <v>0</v>
      </c>
    </row>
    <row r="32" spans="1:74" ht="12" customHeight="1">
      <c r="A32" s="45"/>
      <c r="B32" s="2"/>
      <c r="C32" s="2"/>
      <c r="D32" s="2"/>
      <c r="E32" s="2"/>
      <c r="F32" s="41"/>
      <c r="G32" s="87"/>
      <c r="H32" s="87"/>
      <c r="I32" s="87"/>
      <c r="J32" s="87"/>
      <c r="K32" s="87"/>
      <c r="L32" s="2"/>
      <c r="M32" s="2"/>
      <c r="N32" s="2"/>
      <c r="O32" s="2"/>
      <c r="P32" s="2"/>
      <c r="Q32" s="2"/>
      <c r="R32" s="2"/>
      <c r="S32" s="2"/>
      <c r="T32" s="2"/>
      <c r="U32" s="2"/>
      <c r="V32" s="4"/>
      <c r="W32" s="2"/>
      <c r="X32" s="2"/>
      <c r="Y32" s="2"/>
      <c r="Z32" s="2"/>
      <c r="AA32" s="2"/>
      <c r="AB32" s="41"/>
      <c r="AC32" s="2"/>
      <c r="AD32" s="2"/>
      <c r="AE32" s="2"/>
      <c r="AF32" s="2"/>
      <c r="AG32" s="32" t="s">
        <v>33</v>
      </c>
      <c r="AH32" s="2" t="s">
        <v>132</v>
      </c>
      <c r="AK32" s="99"/>
      <c r="AR32" s="114" t="s">
        <v>142</v>
      </c>
      <c r="BC32" s="117">
        <f>AVERAGEIF(Maths!$FI$9:$FI$75,'Training Planner'!$AR32,Maths!FJ$9:FJ$75)</f>
        <v>0</v>
      </c>
      <c r="BD32" s="117"/>
      <c r="BE32" s="117"/>
      <c r="BF32" s="117">
        <f>AVERAGEIF(Maths!$FI$9:$FI$75,'Training Planner'!$AR32,Maths!FK$9:FK$75)</f>
        <v>0</v>
      </c>
      <c r="BG32" s="117"/>
      <c r="BH32" s="117"/>
      <c r="BI32" s="117"/>
      <c r="BJ32" s="117">
        <f>AVERAGEIF(Maths!$FI$9:$FI$75,'Training Planner'!$AR32,Maths!FL$9:FL$75)</f>
        <v>0</v>
      </c>
      <c r="BK32" s="117"/>
      <c r="BL32" s="117"/>
      <c r="BM32" s="117"/>
      <c r="BN32" s="117">
        <f>AVERAGEIF(Maths!$FI$9:$FI$75,'Training Planner'!$AR32,Maths!FM$9:FM$75)</f>
        <v>0</v>
      </c>
      <c r="BO32" s="117"/>
      <c r="BP32" s="117">
        <f>AVERAGEIF(Maths!$FI$9:$FI$75,'Training Planner'!$AR32,Maths!FN$9:FN$75)</f>
        <v>0</v>
      </c>
      <c r="BQ32" s="117"/>
      <c r="BR32" s="117"/>
      <c r="BS32" s="117"/>
      <c r="BT32" s="117"/>
      <c r="BU32" s="117">
        <f>AVERAGEIF(Maths!$FI$9:$FI$75,'Training Planner'!$AR32,Maths!FO$9:FO$75)</f>
        <v>0</v>
      </c>
      <c r="BV32" s="117">
        <f>AVERAGEIF(Maths!$FI$9:$FI$75,'Training Planner'!$AR32,Maths!FP$9:FP$75)</f>
        <v>0</v>
      </c>
    </row>
    <row r="33" spans="1:74" ht="12" customHeight="1">
      <c r="A33" s="100"/>
      <c r="B33" s="101"/>
      <c r="C33" s="101"/>
      <c r="D33" s="101"/>
      <c r="E33" s="101"/>
      <c r="F33" s="102"/>
      <c r="G33" s="103"/>
      <c r="H33" s="103"/>
      <c r="I33" s="103"/>
      <c r="J33" s="103"/>
      <c r="K33" s="103"/>
      <c r="L33" s="101"/>
      <c r="M33" s="101"/>
      <c r="N33" s="101"/>
      <c r="O33" s="101"/>
      <c r="P33" s="101"/>
      <c r="Q33" s="101"/>
      <c r="R33" s="101"/>
      <c r="S33" s="101"/>
      <c r="T33" s="101"/>
      <c r="U33" s="101"/>
      <c r="V33" s="104"/>
      <c r="W33" s="101"/>
      <c r="X33" s="101"/>
      <c r="Y33" s="101"/>
      <c r="Z33" s="101"/>
      <c r="AA33" s="101"/>
      <c r="AB33" s="102"/>
      <c r="AC33" s="101"/>
      <c r="AD33" s="101"/>
      <c r="AE33" s="101"/>
      <c r="AF33" s="101"/>
      <c r="AG33" s="32" t="s">
        <v>147</v>
      </c>
      <c r="AH33" s="2" t="s">
        <v>132</v>
      </c>
      <c r="AK33" s="99"/>
      <c r="AR33" s="114" t="s">
        <v>171</v>
      </c>
      <c r="BC33" s="117">
        <f>AVERAGEIF(Maths!$FI$9:$FI$75,'Training Planner'!$AR33,Maths!FJ$9:FJ$75)</f>
        <v>0</v>
      </c>
      <c r="BD33" s="117"/>
      <c r="BE33" s="117"/>
      <c r="BF33" s="117">
        <f>AVERAGEIF(Maths!$FI$9:$FI$75,'Training Planner'!$AR33,Maths!FK$9:FK$75)</f>
        <v>0</v>
      </c>
      <c r="BG33" s="117"/>
      <c r="BH33" s="117"/>
      <c r="BI33" s="117"/>
      <c r="BJ33" s="117">
        <f>AVERAGEIF(Maths!$FI$9:$FI$75,'Training Planner'!$AR33,Maths!FL$9:FL$75)</f>
        <v>0</v>
      </c>
      <c r="BK33" s="117"/>
      <c r="BL33" s="117"/>
      <c r="BM33" s="117"/>
      <c r="BN33" s="117">
        <f>AVERAGEIF(Maths!$FI$9:$FI$75,'Training Planner'!$AR33,Maths!FM$9:FM$75)</f>
        <v>0</v>
      </c>
      <c r="BO33" s="117"/>
      <c r="BP33" s="117">
        <f>AVERAGEIF(Maths!$FI$9:$FI$75,'Training Planner'!$AR33,Maths!FN$9:FN$75)</f>
        <v>0</v>
      </c>
      <c r="BQ33" s="117"/>
      <c r="BR33" s="117"/>
      <c r="BS33" s="117"/>
      <c r="BT33" s="117"/>
      <c r="BU33" s="117">
        <f>AVERAGEIF(Maths!$FI$9:$FI$75,'Training Planner'!$AR33,Maths!FO$9:FO$75)</f>
        <v>0</v>
      </c>
      <c r="BV33" s="117">
        <f>AVERAGEIF(Maths!$FI$9:$FI$75,'Training Planner'!$AR33,Maths!FP$9:FP$75)</f>
        <v>0</v>
      </c>
    </row>
    <row r="34" spans="1:74" ht="12" customHeight="1">
      <c r="A34" s="100"/>
      <c r="B34" s="101"/>
      <c r="C34" s="101"/>
      <c r="D34" s="101"/>
      <c r="E34" s="101"/>
      <c r="F34" s="102"/>
      <c r="G34" s="103"/>
      <c r="H34" s="103"/>
      <c r="I34" s="103"/>
      <c r="J34" s="103"/>
      <c r="K34" s="103"/>
      <c r="L34" s="101"/>
      <c r="M34" s="101"/>
      <c r="N34" s="101"/>
      <c r="O34" s="101"/>
      <c r="P34" s="101"/>
      <c r="Q34" s="101"/>
      <c r="R34" s="101"/>
      <c r="S34" s="101"/>
      <c r="T34" s="101"/>
      <c r="U34" s="101"/>
      <c r="V34" s="104"/>
      <c r="W34" s="101"/>
      <c r="X34" s="101"/>
      <c r="Y34" s="101"/>
      <c r="Z34" s="101"/>
      <c r="AA34" s="101"/>
      <c r="AB34" s="102"/>
      <c r="AC34" s="101"/>
      <c r="AD34" s="101"/>
      <c r="AE34" s="101"/>
      <c r="AF34" s="101"/>
      <c r="AG34" s="113" t="s">
        <v>168</v>
      </c>
      <c r="AH34" s="3" t="s">
        <v>132</v>
      </c>
      <c r="AK34" s="99"/>
      <c r="AR34" s="114" t="s">
        <v>172</v>
      </c>
      <c r="BC34" s="117">
        <f>AVERAGEIF(Maths!$FI$9:$FI$75,"Tactical",Maths!FJ$9:FJ$75)</f>
        <v>0</v>
      </c>
      <c r="BD34" s="117"/>
      <c r="BE34" s="117"/>
      <c r="BF34" s="117">
        <f>AVERAGEIF(Maths!$FI$9:$FI$75,"Tactical",Maths!FK$9:FK$75)</f>
        <v>0</v>
      </c>
      <c r="BG34" s="117"/>
      <c r="BH34" s="117"/>
      <c r="BI34" s="117"/>
      <c r="BJ34" s="117">
        <f>AVERAGEIF(Maths!$FI$9:$FI$75,"Tactical",Maths!FL$9:FL$75)</f>
        <v>0</v>
      </c>
      <c r="BK34" s="117"/>
      <c r="BL34" s="117"/>
      <c r="BM34" s="117"/>
      <c r="BN34" s="117">
        <f>AVERAGEIF(Maths!$FI$9:$FI$75,"Tactical",Maths!FM$9:FM$75)</f>
        <v>0</v>
      </c>
      <c r="BO34" s="117"/>
      <c r="BP34" s="117">
        <f>AVERAGEIF(Maths!$FI$9:$FI$75,"Tactical",Maths!FN$9:FN$75)</f>
        <v>0</v>
      </c>
      <c r="BQ34" s="117"/>
      <c r="BR34" s="117"/>
      <c r="BS34" s="117"/>
      <c r="BT34" s="117"/>
      <c r="BU34" s="117">
        <f>AVERAGEIF(Maths!$FI$9:$FI$75,"Tactical",Maths!FO$9:FO$75)</f>
        <v>0</v>
      </c>
      <c r="BV34" s="117">
        <f>AVERAGEIF(Maths!$FI$9:$FI$75,"Tactical",Maths!FP$9:FP$75)</f>
        <v>0</v>
      </c>
    </row>
    <row r="35" spans="1:74" ht="12" customHeight="1">
      <c r="A35" s="100"/>
      <c r="B35" s="101"/>
      <c r="C35" s="101"/>
      <c r="D35" s="101"/>
      <c r="E35" s="101"/>
      <c r="F35" s="102"/>
      <c r="G35" s="103"/>
      <c r="H35" s="103"/>
      <c r="I35" s="103"/>
      <c r="J35" s="103"/>
      <c r="K35" s="103"/>
      <c r="L35" s="101"/>
      <c r="M35" s="101"/>
      <c r="N35" s="101"/>
      <c r="O35" s="101"/>
      <c r="P35" s="101"/>
      <c r="Q35" s="101"/>
      <c r="R35" s="101"/>
      <c r="S35" s="101"/>
      <c r="T35" s="101"/>
      <c r="U35" s="101"/>
      <c r="V35" s="104"/>
      <c r="W35" s="101"/>
      <c r="X35" s="101"/>
      <c r="Y35" s="101"/>
      <c r="Z35" s="101"/>
      <c r="AA35" s="101"/>
      <c r="AB35" s="102"/>
      <c r="AC35" s="101"/>
      <c r="AD35" s="101"/>
      <c r="AE35" s="101"/>
      <c r="AF35" s="101"/>
      <c r="AG35" s="32" t="s">
        <v>35</v>
      </c>
      <c r="AH35" s="2" t="s">
        <v>149</v>
      </c>
    </row>
    <row r="36" spans="1:74" ht="12" customHeight="1">
      <c r="A36" s="100"/>
      <c r="B36" s="101"/>
      <c r="C36" s="101"/>
      <c r="D36" s="101"/>
      <c r="E36" s="101"/>
      <c r="F36" s="102"/>
      <c r="G36" s="103"/>
      <c r="H36" s="103"/>
      <c r="I36" s="103"/>
      <c r="J36" s="103"/>
      <c r="K36" s="103"/>
      <c r="L36" s="101"/>
      <c r="M36" s="101"/>
      <c r="N36" s="101"/>
      <c r="O36" s="101"/>
      <c r="P36" s="101"/>
      <c r="Q36" s="101"/>
      <c r="R36" s="101"/>
      <c r="S36" s="101"/>
      <c r="T36" s="101"/>
      <c r="U36" s="101"/>
      <c r="V36" s="104"/>
      <c r="W36" s="101"/>
      <c r="X36" s="101"/>
      <c r="Y36" s="101"/>
      <c r="Z36" s="101"/>
      <c r="AA36" s="101"/>
      <c r="AB36" s="102"/>
      <c r="AC36" s="101"/>
      <c r="AD36" s="101"/>
      <c r="AE36" s="101"/>
      <c r="AF36" s="101"/>
      <c r="AG36" s="32" t="s">
        <v>36</v>
      </c>
      <c r="AH36" s="2" t="s">
        <v>149</v>
      </c>
    </row>
    <row r="37" spans="1:74" ht="12" customHeight="1">
      <c r="A37" s="100"/>
      <c r="B37" s="101"/>
      <c r="C37" s="101"/>
      <c r="D37" s="101"/>
      <c r="E37" s="101"/>
      <c r="F37" s="102"/>
      <c r="G37" s="103"/>
      <c r="H37" s="103"/>
      <c r="I37" s="103"/>
      <c r="J37" s="103"/>
      <c r="K37" s="103"/>
      <c r="L37" s="101"/>
      <c r="M37" s="101"/>
      <c r="N37" s="101"/>
      <c r="O37" s="101"/>
      <c r="P37" s="101"/>
      <c r="Q37" s="101"/>
      <c r="R37" s="101"/>
      <c r="S37" s="101"/>
      <c r="T37" s="101"/>
      <c r="U37" s="101"/>
      <c r="V37" s="104"/>
      <c r="W37" s="101"/>
      <c r="X37" s="101"/>
      <c r="Y37" s="101"/>
      <c r="Z37" s="101"/>
      <c r="AA37" s="101"/>
      <c r="AB37" s="102"/>
      <c r="AC37" s="101"/>
      <c r="AD37" s="101"/>
      <c r="AE37" s="101"/>
      <c r="AF37" s="101"/>
      <c r="AG37" s="32" t="s">
        <v>153</v>
      </c>
      <c r="AH37" s="2" t="s">
        <v>154</v>
      </c>
    </row>
    <row r="38" spans="1:74" ht="12" customHeight="1">
      <c r="A38" s="100"/>
      <c r="B38" s="101"/>
      <c r="C38" s="101"/>
      <c r="D38" s="101"/>
      <c r="E38" s="101"/>
      <c r="F38" s="101"/>
      <c r="G38" s="101"/>
      <c r="H38" s="101"/>
      <c r="I38" s="101"/>
      <c r="J38" s="101"/>
      <c r="K38" s="101"/>
      <c r="L38" s="101"/>
      <c r="M38" s="101"/>
      <c r="N38" s="101"/>
      <c r="O38" s="101"/>
      <c r="P38" s="101"/>
      <c r="Q38" s="101"/>
      <c r="R38" s="101"/>
      <c r="S38" s="101"/>
      <c r="T38" s="101"/>
      <c r="U38" s="101"/>
      <c r="V38" s="104"/>
      <c r="W38" s="101"/>
      <c r="X38" s="101"/>
      <c r="Y38" s="101"/>
      <c r="Z38" s="101"/>
      <c r="AA38" s="101"/>
      <c r="AB38" s="102"/>
      <c r="AC38" s="101"/>
      <c r="AD38" s="101"/>
      <c r="AE38" s="101"/>
      <c r="AF38" s="101"/>
      <c r="AG38" s="32" t="s">
        <v>38</v>
      </c>
      <c r="AH38" s="2" t="s">
        <v>154</v>
      </c>
    </row>
    <row r="39" spans="1:74" ht="12" customHeight="1">
      <c r="A39" s="101"/>
      <c r="B39" s="101"/>
      <c r="C39" s="101"/>
      <c r="D39" s="101"/>
      <c r="E39" s="101"/>
      <c r="F39" s="101"/>
      <c r="G39" s="101"/>
      <c r="H39" s="101"/>
      <c r="I39" s="101"/>
      <c r="J39" s="101"/>
      <c r="K39" s="101"/>
      <c r="L39" s="101"/>
      <c r="M39" s="101"/>
      <c r="N39" s="101"/>
      <c r="O39" s="101"/>
      <c r="P39" s="101"/>
      <c r="Q39" s="101"/>
      <c r="R39" s="101"/>
      <c r="S39" s="101"/>
      <c r="T39" s="101"/>
      <c r="U39" s="101"/>
      <c r="V39" s="104"/>
      <c r="W39" s="101"/>
      <c r="X39" s="101"/>
      <c r="Y39" s="101"/>
      <c r="Z39" s="101"/>
      <c r="AA39" s="101"/>
      <c r="AB39" s="102"/>
      <c r="AC39" s="101"/>
      <c r="AD39" s="101"/>
      <c r="AE39" s="101"/>
      <c r="AF39" s="101"/>
      <c r="AG39" s="32" t="s">
        <v>39</v>
      </c>
      <c r="AH39" s="2" t="s">
        <v>154</v>
      </c>
    </row>
    <row r="40" spans="1:74" ht="12" customHeight="1">
      <c r="A40" s="101"/>
      <c r="B40" s="101"/>
      <c r="C40" s="101"/>
      <c r="D40" s="101"/>
      <c r="E40" s="101"/>
      <c r="F40" s="101"/>
      <c r="G40" s="101"/>
      <c r="H40" s="101"/>
      <c r="I40" s="101"/>
      <c r="J40" s="101"/>
      <c r="K40" s="101"/>
      <c r="L40" s="101"/>
      <c r="M40" s="101"/>
      <c r="N40" s="101"/>
      <c r="O40" s="101"/>
      <c r="P40" s="101"/>
      <c r="Q40" s="101"/>
      <c r="R40" s="101"/>
      <c r="S40" s="101"/>
      <c r="T40" s="101"/>
      <c r="U40" s="101"/>
      <c r="V40" s="104"/>
      <c r="W40" s="101"/>
      <c r="X40" s="101"/>
      <c r="Y40" s="101"/>
      <c r="Z40" s="101"/>
      <c r="AA40" s="101"/>
      <c r="AB40" s="102"/>
      <c r="AC40" s="101"/>
      <c r="AD40" s="101"/>
      <c r="AE40" s="101"/>
      <c r="AF40" s="101"/>
      <c r="AG40" s="32" t="s">
        <v>40</v>
      </c>
      <c r="AH40" s="2" t="s">
        <v>154</v>
      </c>
    </row>
    <row r="41" spans="1:74" ht="12" customHeight="1">
      <c r="A41" s="101"/>
      <c r="B41" s="101"/>
      <c r="C41" s="101"/>
      <c r="D41" s="101"/>
      <c r="E41" s="101"/>
      <c r="F41" s="101"/>
      <c r="G41" s="101"/>
      <c r="H41" s="101"/>
      <c r="I41" s="101"/>
      <c r="J41" s="101"/>
      <c r="K41" s="101"/>
      <c r="L41" s="101"/>
      <c r="M41" s="101"/>
      <c r="N41" s="101"/>
      <c r="O41" s="101"/>
      <c r="P41" s="101"/>
      <c r="Q41" s="101"/>
      <c r="R41" s="101"/>
      <c r="S41" s="101"/>
      <c r="T41" s="101"/>
      <c r="U41" s="101"/>
      <c r="V41" s="104"/>
      <c r="W41" s="101"/>
      <c r="X41" s="101"/>
      <c r="Y41" s="101"/>
      <c r="Z41" s="101"/>
      <c r="AA41" s="101"/>
      <c r="AB41" s="101"/>
      <c r="AC41" s="101"/>
      <c r="AD41" s="101"/>
      <c r="AE41" s="101"/>
      <c r="AF41" s="101"/>
      <c r="AG41" s="32" t="s">
        <v>41</v>
      </c>
      <c r="AH41" s="2" t="s">
        <v>155</v>
      </c>
    </row>
    <row r="42" spans="1:74" ht="12" customHeight="1">
      <c r="A42" s="101"/>
      <c r="B42" s="101"/>
      <c r="C42" s="101"/>
      <c r="D42" s="101"/>
      <c r="E42" s="101"/>
      <c r="F42" s="101"/>
      <c r="G42" s="101"/>
      <c r="H42" s="101"/>
      <c r="I42" s="101"/>
      <c r="J42" s="101"/>
      <c r="K42" s="101"/>
      <c r="L42" s="101"/>
      <c r="M42" s="101"/>
      <c r="N42" s="101"/>
      <c r="O42" s="101"/>
      <c r="P42" s="101"/>
      <c r="Q42" s="101"/>
      <c r="R42" s="101"/>
      <c r="S42" s="101"/>
      <c r="T42" s="101"/>
      <c r="U42" s="101"/>
      <c r="V42" s="104"/>
      <c r="W42" s="101"/>
      <c r="X42" s="101"/>
      <c r="Y42" s="101"/>
      <c r="Z42" s="101"/>
      <c r="AA42" s="101"/>
      <c r="AB42" s="101"/>
      <c r="AC42" s="101"/>
      <c r="AD42" s="101"/>
      <c r="AE42" s="101"/>
      <c r="AF42" s="101"/>
      <c r="AG42" s="32" t="s">
        <v>43</v>
      </c>
      <c r="AH42" s="2" t="s">
        <v>155</v>
      </c>
    </row>
    <row r="43" spans="1:74" ht="12" customHeight="1">
      <c r="A43" s="101"/>
      <c r="B43" s="101"/>
      <c r="C43" s="101"/>
      <c r="D43" s="101"/>
      <c r="E43" s="101"/>
      <c r="F43" s="101"/>
      <c r="G43" s="101"/>
      <c r="H43" s="101"/>
      <c r="I43" s="101"/>
      <c r="J43" s="101"/>
      <c r="K43" s="101"/>
      <c r="L43" s="101"/>
      <c r="M43" s="101"/>
      <c r="N43" s="101"/>
      <c r="O43" s="101"/>
      <c r="P43" s="101"/>
      <c r="Q43" s="101"/>
      <c r="R43" s="101"/>
      <c r="S43" s="101"/>
      <c r="T43" s="101"/>
      <c r="U43" s="101"/>
      <c r="V43" s="104"/>
      <c r="W43" s="101"/>
      <c r="X43" s="101"/>
      <c r="Y43" s="101"/>
      <c r="Z43" s="101"/>
      <c r="AA43" s="101"/>
      <c r="AB43" s="101"/>
      <c r="AC43" s="101"/>
      <c r="AD43" s="101"/>
      <c r="AE43" s="101"/>
      <c r="AF43" s="101"/>
      <c r="AG43" s="32" t="s">
        <v>44</v>
      </c>
      <c r="AH43" s="2" t="s">
        <v>155</v>
      </c>
    </row>
    <row r="44" spans="1:74" ht="12" customHeight="1">
      <c r="A44" s="101"/>
      <c r="B44" s="101"/>
      <c r="C44" s="101"/>
      <c r="D44" s="101"/>
      <c r="E44" s="101"/>
      <c r="F44" s="101"/>
      <c r="G44" s="101"/>
      <c r="H44" s="101"/>
      <c r="I44" s="101"/>
      <c r="J44" s="101"/>
      <c r="K44" s="101"/>
      <c r="L44" s="101"/>
      <c r="M44" s="101"/>
      <c r="N44" s="101"/>
      <c r="O44" s="101"/>
      <c r="P44" s="101"/>
      <c r="Q44" s="101"/>
      <c r="R44" s="101"/>
      <c r="S44" s="101"/>
      <c r="T44" s="101"/>
      <c r="U44" s="101"/>
      <c r="V44" s="104"/>
      <c r="W44" s="101"/>
      <c r="X44" s="101"/>
      <c r="Y44" s="101"/>
      <c r="Z44" s="101"/>
      <c r="AA44" s="101"/>
      <c r="AB44" s="101"/>
      <c r="AC44" s="101"/>
      <c r="AD44" s="101"/>
      <c r="AE44" s="101"/>
      <c r="AF44" s="101"/>
      <c r="AG44" s="32" t="s">
        <v>45</v>
      </c>
      <c r="AH44" s="2" t="s">
        <v>156</v>
      </c>
    </row>
    <row r="45" spans="1:74" ht="12" customHeight="1">
      <c r="A45" s="101"/>
      <c r="B45" s="101"/>
      <c r="C45" s="101"/>
      <c r="D45" s="101"/>
      <c r="E45" s="101"/>
      <c r="F45" s="101"/>
      <c r="G45" s="101"/>
      <c r="H45" s="101"/>
      <c r="I45" s="101"/>
      <c r="J45" s="101"/>
      <c r="K45" s="101"/>
      <c r="L45" s="101"/>
      <c r="M45" s="101"/>
      <c r="N45" s="101"/>
      <c r="O45" s="101"/>
      <c r="P45" s="101"/>
      <c r="Q45" s="101"/>
      <c r="R45" s="101"/>
      <c r="S45" s="101"/>
      <c r="T45" s="101"/>
      <c r="U45" s="101"/>
      <c r="V45" s="104"/>
      <c r="W45" s="101"/>
      <c r="X45" s="101"/>
      <c r="Y45" s="101"/>
      <c r="Z45" s="101"/>
      <c r="AA45" s="101"/>
      <c r="AB45" s="101"/>
      <c r="AC45" s="101"/>
      <c r="AD45" s="101"/>
      <c r="AE45" s="101"/>
      <c r="AF45" s="101"/>
      <c r="AG45" s="32" t="s">
        <v>46</v>
      </c>
      <c r="AH45" s="2" t="s">
        <v>157</v>
      </c>
    </row>
    <row r="46" spans="1:74" ht="12" customHeight="1">
      <c r="A46" s="101"/>
      <c r="B46" s="101"/>
      <c r="C46" s="101"/>
      <c r="D46" s="101"/>
      <c r="E46" s="101"/>
      <c r="F46" s="101"/>
      <c r="G46" s="101"/>
      <c r="H46" s="101"/>
      <c r="I46" s="101"/>
      <c r="J46" s="101"/>
      <c r="K46" s="101"/>
      <c r="L46" s="101"/>
      <c r="M46" s="101"/>
      <c r="N46" s="101"/>
      <c r="O46" s="101"/>
      <c r="P46" s="101"/>
      <c r="Q46" s="101"/>
      <c r="R46" s="101"/>
      <c r="S46" s="101"/>
      <c r="T46" s="101"/>
      <c r="U46" s="101"/>
      <c r="V46" s="104"/>
      <c r="W46" s="101"/>
      <c r="X46" s="101"/>
      <c r="Y46" s="101"/>
      <c r="Z46" s="101"/>
      <c r="AA46" s="101"/>
      <c r="AB46" s="101"/>
      <c r="AC46" s="101"/>
      <c r="AD46" s="101"/>
      <c r="AE46" s="101"/>
      <c r="AF46" s="101"/>
      <c r="AG46" s="32" t="s">
        <v>47</v>
      </c>
      <c r="AH46" s="2" t="s">
        <v>110</v>
      </c>
    </row>
    <row r="47" spans="1:74" ht="12" customHeight="1">
      <c r="A47" s="101"/>
      <c r="B47" s="101"/>
      <c r="C47" s="101"/>
      <c r="D47" s="101"/>
      <c r="E47" s="101"/>
      <c r="F47" s="101"/>
      <c r="G47" s="101"/>
      <c r="H47" s="101"/>
      <c r="I47" s="101"/>
      <c r="J47" s="101"/>
      <c r="K47" s="101"/>
      <c r="L47" s="101"/>
      <c r="M47" s="101"/>
      <c r="N47" s="101"/>
      <c r="O47" s="101"/>
      <c r="P47" s="101"/>
      <c r="Q47" s="101"/>
      <c r="R47" s="101"/>
      <c r="S47" s="101"/>
      <c r="T47" s="101"/>
      <c r="U47" s="101"/>
      <c r="V47" s="104"/>
      <c r="W47" s="101"/>
      <c r="X47" s="101"/>
      <c r="Y47" s="101"/>
      <c r="Z47" s="101"/>
      <c r="AA47" s="101"/>
      <c r="AB47" s="101"/>
      <c r="AC47" s="101"/>
      <c r="AD47" s="101"/>
      <c r="AE47" s="101"/>
      <c r="AF47" s="101"/>
      <c r="AG47" s="32" t="s">
        <v>158</v>
      </c>
      <c r="AH47" s="2" t="s">
        <v>110</v>
      </c>
    </row>
    <row r="48" spans="1:74" ht="12" customHeight="1">
      <c r="A48" s="101"/>
      <c r="B48" s="101"/>
      <c r="C48" s="101"/>
      <c r="D48" s="101"/>
      <c r="E48" s="101"/>
      <c r="F48" s="101"/>
      <c r="G48" s="101"/>
      <c r="H48" s="101"/>
      <c r="I48" s="101"/>
      <c r="J48" s="101"/>
      <c r="K48" s="101"/>
      <c r="L48" s="101"/>
      <c r="M48" s="101"/>
      <c r="N48" s="101"/>
      <c r="O48" s="101"/>
      <c r="P48" s="101"/>
      <c r="Q48" s="101"/>
      <c r="R48" s="101"/>
      <c r="S48" s="101"/>
      <c r="T48" s="101"/>
      <c r="U48" s="101"/>
      <c r="V48" s="104"/>
      <c r="W48" s="101"/>
      <c r="X48" s="101"/>
      <c r="Y48" s="101"/>
      <c r="Z48" s="101"/>
      <c r="AA48" s="101"/>
      <c r="AB48" s="101"/>
      <c r="AC48" s="101"/>
      <c r="AD48" s="101"/>
      <c r="AE48" s="101"/>
      <c r="AF48" s="101"/>
      <c r="AG48" s="2" t="s">
        <v>245</v>
      </c>
      <c r="AH48" s="2" t="s">
        <v>159</v>
      </c>
    </row>
    <row r="49" spans="1:34" ht="12" customHeight="1">
      <c r="A49" s="101"/>
      <c r="B49" s="101"/>
      <c r="C49" s="101"/>
      <c r="D49" s="101"/>
      <c r="E49" s="101"/>
      <c r="F49" s="101"/>
      <c r="G49" s="101"/>
      <c r="H49" s="101"/>
      <c r="I49" s="101"/>
      <c r="J49" s="101"/>
      <c r="K49" s="101"/>
      <c r="L49" s="101"/>
      <c r="M49" s="101"/>
      <c r="N49" s="101"/>
      <c r="O49" s="101"/>
      <c r="P49" s="101"/>
      <c r="Q49" s="101"/>
      <c r="R49" s="101"/>
      <c r="S49" s="101"/>
      <c r="T49" s="101"/>
      <c r="U49" s="101"/>
      <c r="V49" s="104"/>
      <c r="W49" s="101"/>
      <c r="X49" s="101"/>
      <c r="Y49" s="101"/>
      <c r="Z49" s="101"/>
      <c r="AA49" s="101"/>
      <c r="AB49" s="101"/>
      <c r="AC49" s="101"/>
      <c r="AD49" s="101"/>
      <c r="AE49" s="101"/>
      <c r="AF49" s="101"/>
      <c r="AG49" s="209" t="s">
        <v>246</v>
      </c>
      <c r="AH49" s="3" t="s">
        <v>159</v>
      </c>
    </row>
    <row r="50" spans="1:34" ht="12" customHeight="1">
      <c r="A50" s="101"/>
      <c r="B50" s="101"/>
      <c r="C50" s="101"/>
      <c r="D50" s="101"/>
      <c r="E50" s="101"/>
      <c r="F50" s="102"/>
      <c r="G50" s="103"/>
      <c r="H50" s="103"/>
      <c r="I50" s="103"/>
      <c r="J50" s="103"/>
      <c r="K50" s="103"/>
      <c r="L50" s="101"/>
      <c r="M50" s="101"/>
      <c r="N50" s="101"/>
      <c r="O50" s="101"/>
      <c r="P50" s="101"/>
      <c r="Q50" s="101"/>
      <c r="R50" s="101"/>
      <c r="S50" s="101"/>
      <c r="T50" s="101"/>
      <c r="U50" s="101"/>
      <c r="V50" s="104"/>
      <c r="W50" s="101"/>
      <c r="X50" s="101"/>
      <c r="Y50" s="101"/>
      <c r="Z50" s="101"/>
      <c r="AA50" s="101"/>
      <c r="AB50" s="101"/>
      <c r="AC50" s="101"/>
      <c r="AD50" s="101"/>
      <c r="AE50" s="101"/>
      <c r="AF50" s="101"/>
      <c r="AG50" s="209" t="s">
        <v>247</v>
      </c>
      <c r="AH50" s="3" t="s">
        <v>159</v>
      </c>
    </row>
    <row r="51" spans="1:34" ht="12" customHeight="1">
      <c r="A51" s="101"/>
      <c r="B51" s="101"/>
      <c r="C51" s="101"/>
      <c r="D51" s="101"/>
      <c r="E51" s="101"/>
      <c r="F51" s="101"/>
      <c r="G51" s="101"/>
      <c r="H51" s="101"/>
      <c r="I51" s="101"/>
      <c r="J51" s="101"/>
      <c r="K51" s="101"/>
      <c r="L51" s="101"/>
      <c r="M51" s="101"/>
      <c r="N51" s="101"/>
      <c r="O51" s="101"/>
      <c r="P51" s="101"/>
      <c r="Q51" s="101"/>
      <c r="R51" s="101"/>
      <c r="S51" s="101"/>
      <c r="T51" s="101"/>
      <c r="U51" s="101"/>
      <c r="V51" s="104"/>
      <c r="W51" s="101"/>
      <c r="X51" s="101"/>
      <c r="Y51" s="101"/>
      <c r="Z51" s="101"/>
      <c r="AA51" s="101"/>
      <c r="AB51" s="101"/>
      <c r="AC51" s="101"/>
      <c r="AD51" s="101"/>
      <c r="AE51" s="101"/>
      <c r="AF51" s="101"/>
      <c r="AG51" s="209" t="s">
        <v>248</v>
      </c>
      <c r="AH51" s="3" t="s">
        <v>159</v>
      </c>
    </row>
    <row r="52" spans="1:34" ht="12" customHeight="1">
      <c r="A52" s="101"/>
      <c r="B52" s="101"/>
      <c r="C52" s="101"/>
      <c r="D52" s="101"/>
      <c r="E52" s="101"/>
      <c r="F52" s="105"/>
      <c r="G52" s="103"/>
      <c r="H52" s="103"/>
      <c r="I52" s="103"/>
      <c r="J52" s="103"/>
      <c r="K52" s="103"/>
      <c r="L52" s="101"/>
      <c r="M52" s="101"/>
      <c r="N52" s="101"/>
      <c r="O52" s="101"/>
      <c r="P52" s="101"/>
      <c r="Q52" s="101"/>
      <c r="R52" s="101"/>
      <c r="S52" s="101"/>
      <c r="T52" s="101"/>
      <c r="U52" s="101"/>
      <c r="V52" s="104"/>
      <c r="W52" s="101"/>
      <c r="X52" s="101"/>
      <c r="Y52" s="101"/>
      <c r="Z52" s="101"/>
      <c r="AA52" s="101"/>
      <c r="AB52" s="101"/>
      <c r="AC52" s="101"/>
      <c r="AD52" s="101"/>
      <c r="AE52" s="101"/>
      <c r="AF52" s="101"/>
      <c r="AG52" s="209" t="s">
        <v>249</v>
      </c>
      <c r="AH52" s="3" t="s">
        <v>159</v>
      </c>
    </row>
    <row r="53" spans="1:34" ht="12" customHeight="1">
      <c r="A53" s="101"/>
      <c r="B53" s="101"/>
      <c r="C53" s="101"/>
      <c r="D53" s="101"/>
      <c r="E53" s="101"/>
      <c r="F53" s="101"/>
      <c r="G53" s="101"/>
      <c r="H53" s="101"/>
      <c r="I53" s="101"/>
      <c r="J53" s="101"/>
      <c r="K53" s="101"/>
      <c r="L53" s="101"/>
      <c r="M53" s="101"/>
      <c r="N53" s="101"/>
      <c r="O53" s="101"/>
      <c r="P53" s="101"/>
      <c r="Q53" s="101"/>
      <c r="R53" s="101"/>
      <c r="S53" s="101"/>
      <c r="T53" s="101"/>
      <c r="U53" s="101"/>
      <c r="V53" s="104"/>
      <c r="W53" s="101"/>
      <c r="X53" s="101"/>
      <c r="Y53" s="101"/>
      <c r="Z53" s="101"/>
      <c r="AA53" s="101"/>
      <c r="AB53" s="101"/>
      <c r="AC53" s="101"/>
      <c r="AD53" s="101"/>
      <c r="AE53" s="101"/>
      <c r="AF53" s="101"/>
      <c r="AG53" s="209" t="s">
        <v>250</v>
      </c>
      <c r="AH53" s="3" t="s">
        <v>159</v>
      </c>
    </row>
    <row r="54" spans="1:34" ht="12" customHeight="1">
      <c r="A54" s="101"/>
      <c r="B54" s="101"/>
      <c r="C54" s="101"/>
      <c r="D54" s="101"/>
      <c r="E54" s="101"/>
      <c r="F54" s="101"/>
      <c r="G54" s="101"/>
      <c r="H54" s="101"/>
      <c r="I54" s="101"/>
      <c r="J54" s="101"/>
      <c r="K54" s="101"/>
      <c r="L54" s="101"/>
      <c r="M54" s="101"/>
      <c r="N54" s="101"/>
      <c r="O54" s="101"/>
      <c r="P54" s="101"/>
      <c r="Q54" s="101"/>
      <c r="R54" s="101"/>
      <c r="S54" s="101"/>
      <c r="T54" s="101"/>
      <c r="U54" s="101"/>
      <c r="V54" s="104"/>
      <c r="W54" s="101"/>
      <c r="X54" s="101"/>
      <c r="Y54" s="101"/>
      <c r="Z54" s="101"/>
      <c r="AA54" s="101"/>
      <c r="AB54" s="101"/>
      <c r="AC54" s="101"/>
      <c r="AD54" s="101"/>
      <c r="AE54" s="101"/>
      <c r="AF54" s="101"/>
      <c r="AG54" s="2" t="s">
        <v>12</v>
      </c>
      <c r="AH54" s="2" t="s">
        <v>160</v>
      </c>
    </row>
    <row r="55" spans="1:34" ht="12" customHeight="1">
      <c r="A55" s="101"/>
      <c r="B55" s="101"/>
      <c r="C55" s="101"/>
      <c r="D55" s="101"/>
      <c r="E55" s="101"/>
      <c r="F55" s="101"/>
      <c r="G55" s="101"/>
      <c r="H55" s="101"/>
      <c r="I55" s="101"/>
      <c r="J55" s="101"/>
      <c r="K55" s="101"/>
      <c r="L55" s="101"/>
      <c r="M55" s="101"/>
      <c r="N55" s="101"/>
      <c r="O55" s="101"/>
      <c r="P55" s="101"/>
      <c r="Q55" s="101"/>
      <c r="R55" s="101"/>
      <c r="S55" s="101"/>
      <c r="T55" s="101"/>
      <c r="U55" s="101"/>
      <c r="V55" s="104"/>
      <c r="W55" s="101"/>
      <c r="X55" s="101"/>
      <c r="Y55" s="101"/>
      <c r="Z55" s="101"/>
      <c r="AA55" s="101"/>
      <c r="AB55" s="101"/>
      <c r="AC55" s="101"/>
      <c r="AD55" s="101"/>
      <c r="AE55" s="101"/>
      <c r="AF55" s="101"/>
      <c r="AG55" s="2"/>
      <c r="AH55" s="2"/>
    </row>
    <row r="56" spans="1:34" ht="12" customHeight="1">
      <c r="A56" s="101"/>
      <c r="B56" s="101"/>
      <c r="C56" s="101"/>
      <c r="D56" s="101"/>
      <c r="E56" s="101"/>
      <c r="F56" s="101"/>
      <c r="G56" s="101"/>
      <c r="H56" s="101"/>
      <c r="I56" s="101"/>
      <c r="J56" s="101"/>
      <c r="K56" s="101"/>
      <c r="L56" s="101"/>
      <c r="M56" s="101"/>
      <c r="N56" s="101"/>
      <c r="O56" s="101"/>
      <c r="P56" s="101"/>
      <c r="Q56" s="101"/>
      <c r="R56" s="101"/>
      <c r="S56" s="101"/>
      <c r="T56" s="101"/>
      <c r="U56" s="101"/>
      <c r="V56" s="104"/>
      <c r="W56" s="101"/>
      <c r="X56" s="101"/>
      <c r="Y56" s="101"/>
      <c r="Z56" s="101"/>
      <c r="AA56" s="101"/>
      <c r="AB56" s="101"/>
      <c r="AC56" s="101"/>
      <c r="AD56" s="101"/>
      <c r="AE56" s="101"/>
      <c r="AF56" s="101"/>
      <c r="AG56" s="2"/>
      <c r="AH56" s="2"/>
    </row>
    <row r="57" spans="1:34" ht="12" customHeight="1">
      <c r="A57" s="101"/>
      <c r="B57" s="101"/>
      <c r="C57" s="101"/>
      <c r="D57" s="101"/>
      <c r="E57" s="101"/>
      <c r="F57" s="101"/>
      <c r="G57" s="101"/>
      <c r="H57" s="101"/>
      <c r="I57" s="101"/>
      <c r="J57" s="101"/>
      <c r="K57" s="101"/>
      <c r="L57" s="101"/>
      <c r="M57" s="101"/>
      <c r="N57" s="101"/>
      <c r="O57" s="101"/>
      <c r="P57" s="101"/>
      <c r="Q57" s="101"/>
      <c r="R57" s="101"/>
      <c r="S57" s="101"/>
      <c r="T57" s="101"/>
      <c r="U57" s="101"/>
      <c r="V57" s="104"/>
      <c r="W57" s="101"/>
      <c r="X57" s="101"/>
      <c r="Y57" s="101"/>
      <c r="Z57" s="101"/>
      <c r="AA57" s="101"/>
      <c r="AB57" s="101"/>
      <c r="AC57" s="101"/>
      <c r="AD57" s="101"/>
      <c r="AE57" s="101"/>
      <c r="AF57" s="101"/>
      <c r="AG57" s="2"/>
      <c r="AH57" s="2"/>
    </row>
    <row r="58" spans="1:34" ht="12" customHeight="1">
      <c r="A58" s="101"/>
      <c r="B58" s="101"/>
      <c r="C58" s="101"/>
      <c r="D58" s="101"/>
      <c r="E58" s="101"/>
      <c r="F58" s="101"/>
      <c r="G58" s="101"/>
      <c r="H58" s="101"/>
      <c r="I58" s="101"/>
      <c r="J58" s="101"/>
      <c r="K58" s="101"/>
      <c r="L58" s="101"/>
      <c r="M58" s="101"/>
      <c r="N58" s="101"/>
      <c r="O58" s="101"/>
      <c r="P58" s="101"/>
      <c r="Q58" s="101"/>
      <c r="R58" s="101"/>
      <c r="S58" s="101"/>
      <c r="T58" s="101"/>
      <c r="U58" s="101"/>
      <c r="V58" s="104"/>
      <c r="W58" s="101"/>
      <c r="X58" s="101"/>
      <c r="Y58" s="101"/>
      <c r="Z58" s="101"/>
      <c r="AA58" s="101"/>
      <c r="AB58" s="101"/>
      <c r="AC58" s="101"/>
      <c r="AD58" s="101"/>
      <c r="AE58" s="101"/>
      <c r="AF58" s="101"/>
      <c r="AG58" s="2"/>
      <c r="AH58" s="2"/>
    </row>
    <row r="59" spans="1:34" ht="12" customHeight="1">
      <c r="A59" s="101"/>
      <c r="B59" s="101"/>
      <c r="C59" s="101"/>
      <c r="D59" s="101"/>
      <c r="E59" s="101"/>
      <c r="F59" s="101"/>
      <c r="G59" s="101"/>
      <c r="H59" s="101"/>
      <c r="I59" s="101"/>
      <c r="J59" s="101"/>
      <c r="K59" s="101"/>
      <c r="L59" s="101"/>
      <c r="M59" s="101"/>
      <c r="N59" s="101"/>
      <c r="O59" s="101"/>
      <c r="P59" s="101"/>
      <c r="Q59" s="101"/>
      <c r="R59" s="101"/>
      <c r="S59" s="101"/>
      <c r="T59" s="101"/>
      <c r="U59" s="101"/>
      <c r="V59" s="104"/>
      <c r="W59" s="101"/>
      <c r="X59" s="101"/>
      <c r="Y59" s="101"/>
      <c r="Z59" s="101"/>
      <c r="AA59" s="101"/>
      <c r="AB59" s="101"/>
      <c r="AC59" s="101"/>
      <c r="AD59" s="101"/>
      <c r="AE59" s="101"/>
      <c r="AF59" s="101"/>
      <c r="AG59" s="2"/>
      <c r="AH59" s="2"/>
    </row>
    <row r="60" spans="1:34" ht="12" customHeight="1">
      <c r="A60" s="101"/>
      <c r="B60" s="101"/>
      <c r="C60" s="101"/>
      <c r="D60" s="101"/>
      <c r="E60" s="101"/>
      <c r="F60" s="101"/>
      <c r="G60" s="101"/>
      <c r="H60" s="101"/>
      <c r="I60" s="101"/>
      <c r="J60" s="101"/>
      <c r="K60" s="101"/>
      <c r="L60" s="101"/>
      <c r="M60" s="101"/>
      <c r="N60" s="101"/>
      <c r="O60" s="101"/>
      <c r="P60" s="101"/>
      <c r="Q60" s="101"/>
      <c r="R60" s="101"/>
      <c r="S60" s="101"/>
      <c r="T60" s="101"/>
      <c r="U60" s="101"/>
      <c r="V60" s="104"/>
      <c r="W60" s="101"/>
      <c r="X60" s="101"/>
      <c r="Y60" s="101"/>
      <c r="Z60" s="101"/>
      <c r="AA60" s="101"/>
      <c r="AB60" s="101"/>
      <c r="AC60" s="101"/>
      <c r="AD60" s="101"/>
      <c r="AE60" s="101"/>
      <c r="AF60" s="101"/>
      <c r="AG60" s="2"/>
      <c r="AH60" s="2"/>
    </row>
    <row r="61" spans="1:34" ht="12" customHeight="1">
      <c r="A61" s="101"/>
      <c r="B61" s="101"/>
      <c r="C61" s="101"/>
      <c r="D61" s="101"/>
      <c r="E61" s="101"/>
      <c r="F61" s="101"/>
      <c r="G61" s="101"/>
      <c r="H61" s="101"/>
      <c r="I61" s="101"/>
      <c r="J61" s="101"/>
      <c r="K61" s="101"/>
      <c r="L61" s="101"/>
      <c r="M61" s="101"/>
      <c r="N61" s="101"/>
      <c r="O61" s="101"/>
      <c r="P61" s="101"/>
      <c r="Q61" s="101"/>
      <c r="R61" s="101"/>
      <c r="S61" s="101"/>
      <c r="T61" s="101"/>
      <c r="U61" s="101"/>
      <c r="V61" s="104"/>
      <c r="W61" s="101"/>
      <c r="X61" s="101"/>
      <c r="Y61" s="101"/>
      <c r="Z61" s="101"/>
      <c r="AA61" s="101"/>
      <c r="AB61" s="101"/>
      <c r="AC61" s="101"/>
      <c r="AD61" s="101"/>
      <c r="AE61" s="101"/>
      <c r="AF61" s="101"/>
      <c r="AG61" s="2"/>
      <c r="AH61" s="2"/>
    </row>
    <row r="62" spans="1:34" ht="12" customHeight="1">
      <c r="A62" s="101"/>
      <c r="B62" s="101"/>
      <c r="C62" s="101"/>
      <c r="D62" s="101"/>
      <c r="E62" s="101"/>
      <c r="F62" s="101"/>
      <c r="G62" s="101"/>
      <c r="H62" s="101"/>
      <c r="I62" s="101"/>
      <c r="J62" s="101"/>
      <c r="K62" s="101"/>
      <c r="L62" s="101"/>
      <c r="M62" s="101"/>
      <c r="N62" s="101"/>
      <c r="O62" s="101"/>
      <c r="P62" s="101"/>
      <c r="Q62" s="101"/>
      <c r="R62" s="101"/>
      <c r="S62" s="101"/>
      <c r="T62" s="101"/>
      <c r="U62" s="101"/>
      <c r="V62" s="104"/>
      <c r="W62" s="101"/>
      <c r="X62" s="101"/>
      <c r="Y62" s="101"/>
      <c r="Z62" s="101"/>
      <c r="AA62" s="101"/>
      <c r="AB62" s="101"/>
      <c r="AC62" s="101"/>
      <c r="AD62" s="101"/>
      <c r="AE62" s="101"/>
      <c r="AF62" s="101"/>
      <c r="AG62" s="2"/>
      <c r="AH62" s="2"/>
    </row>
    <row r="63" spans="1:34" ht="12" customHeight="1">
      <c r="A63" s="101"/>
      <c r="B63" s="101"/>
      <c r="C63" s="101"/>
      <c r="D63" s="101"/>
      <c r="E63" s="101"/>
      <c r="F63" s="101"/>
      <c r="G63" s="101"/>
      <c r="H63" s="101"/>
      <c r="I63" s="101"/>
      <c r="J63" s="101"/>
      <c r="K63" s="101"/>
      <c r="L63" s="101"/>
      <c r="M63" s="101"/>
      <c r="N63" s="101"/>
      <c r="O63" s="101"/>
      <c r="P63" s="101"/>
      <c r="Q63" s="101"/>
      <c r="R63" s="101"/>
      <c r="S63" s="101"/>
      <c r="T63" s="101"/>
      <c r="U63" s="101"/>
      <c r="V63" s="104"/>
      <c r="W63" s="101"/>
      <c r="X63" s="101"/>
      <c r="Y63" s="101"/>
      <c r="Z63" s="101"/>
      <c r="AA63" s="101"/>
      <c r="AB63" s="101"/>
      <c r="AC63" s="101"/>
      <c r="AD63" s="101"/>
      <c r="AE63" s="101"/>
      <c r="AF63" s="101"/>
      <c r="AG63" s="2"/>
      <c r="AH63" s="2"/>
    </row>
    <row r="64" spans="1:34" ht="12" customHeight="1">
      <c r="A64" s="101"/>
      <c r="B64" s="101"/>
      <c r="C64" s="101"/>
      <c r="D64" s="101"/>
      <c r="E64" s="101"/>
      <c r="F64" s="101"/>
      <c r="G64" s="101"/>
      <c r="H64" s="101"/>
      <c r="I64" s="101"/>
      <c r="J64" s="101"/>
      <c r="K64" s="101"/>
      <c r="L64" s="101"/>
      <c r="M64" s="101"/>
      <c r="N64" s="101"/>
      <c r="O64" s="101"/>
      <c r="P64" s="101"/>
      <c r="Q64" s="101"/>
      <c r="R64" s="101"/>
      <c r="S64" s="101"/>
      <c r="T64" s="101"/>
      <c r="U64" s="101"/>
      <c r="V64" s="104"/>
      <c r="W64" s="101"/>
      <c r="X64" s="101"/>
      <c r="Y64" s="101"/>
      <c r="Z64" s="101"/>
      <c r="AA64" s="101"/>
      <c r="AB64" s="101"/>
      <c r="AC64" s="101"/>
      <c r="AD64" s="101"/>
      <c r="AE64" s="101"/>
      <c r="AF64" s="101"/>
      <c r="AG64" s="2"/>
      <c r="AH64" s="2"/>
    </row>
    <row r="65" spans="1:34" ht="12" customHeight="1">
      <c r="A65" s="101"/>
      <c r="B65" s="101"/>
      <c r="C65" s="101"/>
      <c r="D65" s="101"/>
      <c r="E65" s="101"/>
      <c r="F65" s="101"/>
      <c r="G65" s="101"/>
      <c r="H65" s="101"/>
      <c r="I65" s="101"/>
      <c r="J65" s="101"/>
      <c r="K65" s="101"/>
      <c r="L65" s="101"/>
      <c r="M65" s="101"/>
      <c r="N65" s="101"/>
      <c r="O65" s="101"/>
      <c r="P65" s="101"/>
      <c r="Q65" s="101"/>
      <c r="R65" s="101"/>
      <c r="S65" s="101"/>
      <c r="T65" s="101"/>
      <c r="U65" s="101"/>
      <c r="V65" s="104"/>
      <c r="W65" s="101"/>
      <c r="X65" s="101"/>
      <c r="Y65" s="101"/>
      <c r="Z65" s="101"/>
      <c r="AA65" s="101"/>
      <c r="AB65" s="101"/>
      <c r="AC65" s="101"/>
      <c r="AD65" s="101"/>
      <c r="AE65" s="101"/>
      <c r="AF65" s="101"/>
      <c r="AG65" s="2"/>
      <c r="AH65" s="2"/>
    </row>
    <row r="66" spans="1:34" ht="12" customHeight="1">
      <c r="A66" s="101"/>
      <c r="B66" s="101"/>
      <c r="C66" s="101"/>
      <c r="D66" s="101"/>
      <c r="E66" s="101"/>
      <c r="F66" s="101"/>
      <c r="G66" s="101"/>
      <c r="H66" s="101"/>
      <c r="I66" s="101"/>
      <c r="J66" s="101"/>
      <c r="K66" s="101"/>
      <c r="L66" s="101"/>
      <c r="M66" s="101"/>
      <c r="N66" s="101"/>
      <c r="O66" s="101"/>
      <c r="P66" s="101"/>
      <c r="Q66" s="101"/>
      <c r="R66" s="101"/>
      <c r="S66" s="101"/>
      <c r="T66" s="101"/>
      <c r="U66" s="101"/>
      <c r="V66" s="104"/>
      <c r="W66" s="101"/>
      <c r="X66" s="101"/>
      <c r="Y66" s="101"/>
      <c r="Z66" s="101"/>
      <c r="AA66" s="101"/>
      <c r="AB66" s="101"/>
      <c r="AC66" s="101"/>
      <c r="AD66" s="101"/>
      <c r="AE66" s="101"/>
      <c r="AF66" s="101"/>
      <c r="AG66" s="2"/>
      <c r="AH66" s="2"/>
    </row>
    <row r="67" spans="1:34" ht="12" customHeight="1">
      <c r="A67" s="101"/>
      <c r="B67" s="101"/>
      <c r="C67" s="101"/>
      <c r="D67" s="101"/>
      <c r="E67" s="101"/>
      <c r="F67" s="101"/>
      <c r="G67" s="101"/>
      <c r="H67" s="101"/>
      <c r="I67" s="101"/>
      <c r="J67" s="101"/>
      <c r="K67" s="101"/>
      <c r="L67" s="101"/>
      <c r="M67" s="101"/>
      <c r="N67" s="101"/>
      <c r="O67" s="101"/>
      <c r="P67" s="101"/>
      <c r="Q67" s="101"/>
      <c r="R67" s="101"/>
      <c r="S67" s="101"/>
      <c r="T67" s="101"/>
      <c r="U67" s="101"/>
      <c r="V67" s="104"/>
      <c r="W67" s="101"/>
      <c r="X67" s="101"/>
      <c r="Y67" s="101"/>
      <c r="Z67" s="101"/>
      <c r="AA67" s="101"/>
      <c r="AB67" s="101"/>
      <c r="AC67" s="101"/>
      <c r="AD67" s="101"/>
      <c r="AE67" s="101"/>
      <c r="AF67" s="101"/>
      <c r="AG67" s="2"/>
      <c r="AH67" s="2"/>
    </row>
    <row r="68" spans="1:34" ht="12" customHeight="1">
      <c r="A68" s="101"/>
      <c r="B68" s="101"/>
      <c r="C68" s="101"/>
      <c r="D68" s="101"/>
      <c r="E68" s="101"/>
      <c r="F68" s="101"/>
      <c r="G68" s="101"/>
      <c r="H68" s="101"/>
      <c r="I68" s="101"/>
      <c r="J68" s="101"/>
      <c r="K68" s="101"/>
      <c r="L68" s="101"/>
      <c r="M68" s="101"/>
      <c r="N68" s="101"/>
      <c r="O68" s="101"/>
      <c r="P68" s="101"/>
      <c r="Q68" s="101"/>
      <c r="R68" s="101"/>
      <c r="S68" s="101"/>
      <c r="T68" s="101"/>
      <c r="U68" s="101"/>
      <c r="V68" s="104"/>
      <c r="W68" s="101"/>
      <c r="X68" s="101"/>
      <c r="Y68" s="101"/>
      <c r="Z68" s="101"/>
      <c r="AA68" s="101"/>
      <c r="AB68" s="101"/>
      <c r="AC68" s="101"/>
      <c r="AD68" s="101"/>
      <c r="AE68" s="101"/>
      <c r="AF68" s="101"/>
      <c r="AG68" s="2"/>
      <c r="AH68" s="2"/>
    </row>
    <row r="69" spans="1:34" ht="12" customHeight="1">
      <c r="A69" s="101"/>
      <c r="B69" s="101"/>
      <c r="C69" s="101"/>
      <c r="D69" s="101"/>
      <c r="E69" s="101"/>
      <c r="F69" s="101"/>
      <c r="G69" s="101"/>
      <c r="H69" s="101"/>
      <c r="I69" s="101"/>
      <c r="J69" s="101"/>
      <c r="K69" s="101"/>
      <c r="L69" s="101"/>
      <c r="M69" s="101"/>
      <c r="N69" s="101"/>
      <c r="O69" s="101"/>
      <c r="P69" s="101"/>
      <c r="Q69" s="101"/>
      <c r="R69" s="101"/>
      <c r="S69" s="101"/>
      <c r="T69" s="101"/>
      <c r="U69" s="101"/>
      <c r="V69" s="104"/>
      <c r="W69" s="101"/>
      <c r="X69" s="101"/>
      <c r="Y69" s="101"/>
      <c r="Z69" s="101"/>
      <c r="AA69" s="101"/>
      <c r="AB69" s="101"/>
      <c r="AC69" s="101"/>
      <c r="AD69" s="101"/>
      <c r="AE69" s="101"/>
      <c r="AF69" s="101"/>
      <c r="AG69" s="2"/>
      <c r="AH69" s="2"/>
    </row>
    <row r="70" spans="1:34" ht="12" customHeight="1">
      <c r="A70" s="101"/>
      <c r="B70" s="101"/>
      <c r="C70" s="101"/>
      <c r="D70" s="101"/>
      <c r="E70" s="101"/>
      <c r="F70" s="101"/>
      <c r="G70" s="101"/>
      <c r="H70" s="101"/>
      <c r="I70" s="101"/>
      <c r="J70" s="101"/>
      <c r="K70" s="101"/>
      <c r="L70" s="101"/>
      <c r="M70" s="101"/>
      <c r="N70" s="101"/>
      <c r="O70" s="101"/>
      <c r="P70" s="101"/>
      <c r="Q70" s="101"/>
      <c r="R70" s="101"/>
      <c r="S70" s="101"/>
      <c r="T70" s="101"/>
      <c r="U70" s="101"/>
      <c r="V70" s="104"/>
      <c r="W70" s="101"/>
      <c r="X70" s="101"/>
      <c r="Y70" s="101"/>
      <c r="Z70" s="101"/>
      <c r="AA70" s="101"/>
      <c r="AB70" s="101"/>
      <c r="AC70" s="101"/>
      <c r="AD70" s="101"/>
      <c r="AE70" s="101"/>
      <c r="AF70" s="101"/>
      <c r="AG70" s="2"/>
      <c r="AH70" s="2"/>
    </row>
    <row r="71" spans="1:34" ht="12" customHeight="1">
      <c r="A71" s="101"/>
      <c r="B71" s="101"/>
      <c r="C71" s="101"/>
      <c r="D71" s="101"/>
      <c r="E71" s="101"/>
      <c r="F71" s="101"/>
      <c r="G71" s="101"/>
      <c r="H71" s="101"/>
      <c r="I71" s="101"/>
      <c r="J71" s="101"/>
      <c r="K71" s="101"/>
      <c r="L71" s="101"/>
      <c r="M71" s="101"/>
      <c r="N71" s="101"/>
      <c r="O71" s="101"/>
      <c r="P71" s="101"/>
      <c r="Q71" s="101"/>
      <c r="R71" s="101"/>
      <c r="S71" s="101"/>
      <c r="T71" s="101"/>
      <c r="U71" s="101"/>
      <c r="V71" s="104"/>
      <c r="W71" s="101"/>
      <c r="X71" s="101"/>
      <c r="Y71" s="101"/>
      <c r="Z71" s="101"/>
      <c r="AA71" s="101"/>
      <c r="AB71" s="101"/>
      <c r="AC71" s="101"/>
      <c r="AD71" s="101"/>
      <c r="AE71" s="101"/>
      <c r="AF71" s="101"/>
      <c r="AG71" s="2"/>
      <c r="AH71" s="2"/>
    </row>
    <row r="72" spans="1:34" ht="12" customHeight="1">
      <c r="A72" s="101"/>
      <c r="B72" s="101"/>
      <c r="C72" s="101"/>
      <c r="D72" s="101"/>
      <c r="E72" s="101"/>
      <c r="F72" s="101"/>
      <c r="G72" s="101"/>
      <c r="H72" s="101"/>
      <c r="I72" s="101"/>
      <c r="J72" s="101"/>
      <c r="K72" s="101"/>
      <c r="L72" s="101"/>
      <c r="M72" s="101"/>
      <c r="N72" s="101"/>
      <c r="O72" s="101"/>
      <c r="P72" s="101"/>
      <c r="Q72" s="101"/>
      <c r="R72" s="101"/>
      <c r="S72" s="101"/>
      <c r="T72" s="101"/>
      <c r="U72" s="101"/>
      <c r="V72" s="104"/>
      <c r="W72" s="101"/>
      <c r="X72" s="101"/>
      <c r="Y72" s="101"/>
      <c r="Z72" s="101"/>
      <c r="AA72" s="101"/>
      <c r="AB72" s="101"/>
      <c r="AC72" s="101"/>
      <c r="AD72" s="101"/>
      <c r="AE72" s="101"/>
      <c r="AF72" s="101"/>
      <c r="AG72" s="2"/>
      <c r="AH72" s="2"/>
    </row>
    <row r="73" spans="1:34" ht="12" customHeight="1">
      <c r="A73" s="101"/>
      <c r="B73" s="101"/>
      <c r="C73" s="101"/>
      <c r="D73" s="101"/>
      <c r="E73" s="101"/>
      <c r="F73" s="101"/>
      <c r="G73" s="101"/>
      <c r="H73" s="101"/>
      <c r="I73" s="101"/>
      <c r="J73" s="101"/>
      <c r="K73" s="101"/>
      <c r="L73" s="101"/>
      <c r="M73" s="101"/>
      <c r="N73" s="101"/>
      <c r="O73" s="101"/>
      <c r="P73" s="101"/>
      <c r="Q73" s="101"/>
      <c r="R73" s="101"/>
      <c r="S73" s="101"/>
      <c r="T73" s="101"/>
      <c r="U73" s="101"/>
      <c r="V73" s="104"/>
      <c r="W73" s="101"/>
      <c r="X73" s="101"/>
      <c r="Y73" s="101"/>
      <c r="Z73" s="101"/>
      <c r="AA73" s="101"/>
      <c r="AB73" s="101"/>
      <c r="AC73" s="101"/>
      <c r="AD73" s="101"/>
      <c r="AE73" s="101"/>
      <c r="AF73" s="101"/>
      <c r="AG73" s="2"/>
      <c r="AH73" s="2"/>
    </row>
    <row r="74" spans="1:34" ht="12" customHeight="1">
      <c r="A74" s="101"/>
      <c r="B74" s="101"/>
      <c r="C74" s="101"/>
      <c r="D74" s="101"/>
      <c r="E74" s="101"/>
      <c r="F74" s="101"/>
      <c r="G74" s="101"/>
      <c r="H74" s="101"/>
      <c r="I74" s="101"/>
      <c r="J74" s="101"/>
      <c r="K74" s="101"/>
      <c r="L74" s="101"/>
      <c r="M74" s="101"/>
      <c r="N74" s="101"/>
      <c r="O74" s="101"/>
      <c r="P74" s="101"/>
      <c r="Q74" s="101"/>
      <c r="R74" s="101"/>
      <c r="S74" s="101"/>
      <c r="T74" s="101"/>
      <c r="U74" s="101"/>
      <c r="V74" s="104"/>
      <c r="W74" s="101"/>
      <c r="X74" s="101"/>
      <c r="Y74" s="101"/>
      <c r="Z74" s="101"/>
      <c r="AA74" s="101"/>
      <c r="AB74" s="101"/>
      <c r="AC74" s="101"/>
      <c r="AD74" s="101"/>
      <c r="AE74" s="101"/>
      <c r="AF74" s="101"/>
      <c r="AG74" s="2"/>
      <c r="AH74" s="2"/>
    </row>
    <row r="75" spans="1:34" ht="12" customHeight="1">
      <c r="A75" s="101"/>
      <c r="B75" s="101"/>
      <c r="C75" s="101"/>
      <c r="D75" s="101"/>
      <c r="E75" s="101"/>
      <c r="F75" s="101"/>
      <c r="G75" s="101"/>
      <c r="H75" s="101"/>
      <c r="I75" s="101"/>
      <c r="J75" s="101"/>
      <c r="K75" s="101"/>
      <c r="L75" s="101"/>
      <c r="M75" s="101"/>
      <c r="N75" s="101"/>
      <c r="O75" s="101"/>
      <c r="P75" s="101"/>
      <c r="Q75" s="101"/>
      <c r="R75" s="101"/>
      <c r="S75" s="101"/>
      <c r="T75" s="101"/>
      <c r="U75" s="101"/>
      <c r="V75" s="104"/>
      <c r="W75" s="101"/>
      <c r="X75" s="101"/>
      <c r="Y75" s="101"/>
      <c r="Z75" s="101"/>
      <c r="AA75" s="101"/>
      <c r="AB75" s="101"/>
      <c r="AC75" s="101"/>
      <c r="AD75" s="101"/>
      <c r="AE75" s="101"/>
      <c r="AF75" s="101"/>
      <c r="AG75" s="2"/>
      <c r="AH75" s="2"/>
    </row>
    <row r="76" spans="1:34" ht="12" customHeight="1">
      <c r="A76" s="101"/>
      <c r="B76" s="101"/>
      <c r="C76" s="101"/>
      <c r="D76" s="101"/>
      <c r="E76" s="101"/>
      <c r="F76" s="101"/>
      <c r="G76" s="101"/>
      <c r="H76" s="101"/>
      <c r="I76" s="101"/>
      <c r="J76" s="101"/>
      <c r="K76" s="101"/>
      <c r="L76" s="101"/>
      <c r="M76" s="101"/>
      <c r="N76" s="101"/>
      <c r="O76" s="101"/>
      <c r="P76" s="101"/>
      <c r="Q76" s="101"/>
      <c r="R76" s="101"/>
      <c r="S76" s="101"/>
      <c r="T76" s="101"/>
      <c r="U76" s="101"/>
      <c r="V76" s="104"/>
      <c r="W76" s="101"/>
      <c r="X76" s="101"/>
      <c r="Y76" s="101"/>
      <c r="Z76" s="101"/>
      <c r="AA76" s="101"/>
      <c r="AB76" s="101"/>
      <c r="AC76" s="101"/>
      <c r="AD76" s="101"/>
      <c r="AE76" s="101"/>
      <c r="AF76" s="101"/>
      <c r="AG76" s="2"/>
      <c r="AH76" s="2"/>
    </row>
    <row r="77" spans="1:34" ht="12" customHeight="1">
      <c r="A77" s="101"/>
      <c r="B77" s="101"/>
      <c r="C77" s="101"/>
      <c r="D77" s="101"/>
      <c r="E77" s="101"/>
      <c r="F77" s="101"/>
      <c r="G77" s="101"/>
      <c r="H77" s="101"/>
      <c r="I77" s="101"/>
      <c r="J77" s="101"/>
      <c r="K77" s="101"/>
      <c r="L77" s="101"/>
      <c r="M77" s="101"/>
      <c r="N77" s="101"/>
      <c r="O77" s="101"/>
      <c r="P77" s="101"/>
      <c r="Q77" s="101"/>
      <c r="R77" s="101"/>
      <c r="S77" s="101"/>
      <c r="T77" s="101"/>
      <c r="U77" s="101"/>
      <c r="V77" s="104"/>
      <c r="W77" s="101"/>
      <c r="X77" s="101"/>
      <c r="Y77" s="101"/>
      <c r="Z77" s="101"/>
      <c r="AA77" s="101"/>
      <c r="AB77" s="101"/>
      <c r="AC77" s="101"/>
      <c r="AD77" s="101"/>
      <c r="AE77" s="101"/>
      <c r="AF77" s="101"/>
      <c r="AG77" s="2"/>
      <c r="AH77" s="2"/>
    </row>
    <row r="78" spans="1:34" ht="12" customHeight="1">
      <c r="A78" s="101"/>
      <c r="B78" s="101"/>
      <c r="C78" s="101"/>
      <c r="D78" s="101"/>
      <c r="E78" s="101"/>
      <c r="F78" s="101"/>
      <c r="G78" s="101"/>
      <c r="H78" s="101"/>
      <c r="I78" s="101"/>
      <c r="J78" s="101"/>
      <c r="K78" s="101"/>
      <c r="L78" s="101"/>
      <c r="M78" s="101"/>
      <c r="N78" s="101"/>
      <c r="O78" s="101"/>
      <c r="P78" s="101"/>
      <c r="Q78" s="101"/>
      <c r="R78" s="101"/>
      <c r="S78" s="101"/>
      <c r="T78" s="101"/>
      <c r="U78" s="101"/>
      <c r="V78" s="104"/>
      <c r="W78" s="101"/>
      <c r="X78" s="101"/>
      <c r="Y78" s="101"/>
      <c r="Z78" s="101"/>
      <c r="AA78" s="101"/>
      <c r="AB78" s="101"/>
      <c r="AC78" s="101"/>
      <c r="AD78" s="101"/>
      <c r="AE78" s="101"/>
      <c r="AF78" s="101"/>
      <c r="AG78" s="2"/>
      <c r="AH78" s="2"/>
    </row>
    <row r="79" spans="1:34" ht="12" customHeight="1">
      <c r="A79" s="101"/>
      <c r="B79" s="101"/>
      <c r="C79" s="101"/>
      <c r="D79" s="101"/>
      <c r="E79" s="101"/>
      <c r="F79" s="101"/>
      <c r="G79" s="101"/>
      <c r="H79" s="101"/>
      <c r="I79" s="101"/>
      <c r="J79" s="101"/>
      <c r="K79" s="101"/>
      <c r="L79" s="101"/>
      <c r="M79" s="101"/>
      <c r="N79" s="101"/>
      <c r="O79" s="101"/>
      <c r="P79" s="101"/>
      <c r="Q79" s="101"/>
      <c r="R79" s="101"/>
      <c r="S79" s="101"/>
      <c r="T79" s="101"/>
      <c r="U79" s="101"/>
      <c r="V79" s="104"/>
      <c r="W79" s="101"/>
      <c r="X79" s="101"/>
      <c r="Y79" s="101"/>
      <c r="Z79" s="101"/>
      <c r="AA79" s="101"/>
      <c r="AB79" s="101"/>
      <c r="AC79" s="101"/>
      <c r="AD79" s="101"/>
      <c r="AE79" s="101"/>
      <c r="AF79" s="101"/>
      <c r="AG79" s="2"/>
      <c r="AH79" s="2"/>
    </row>
    <row r="80" spans="1:34" ht="12" customHeight="1">
      <c r="A80" s="101"/>
      <c r="B80" s="101"/>
      <c r="C80" s="101"/>
      <c r="D80" s="101"/>
      <c r="E80" s="101"/>
      <c r="F80" s="101"/>
      <c r="G80" s="101"/>
      <c r="H80" s="101"/>
      <c r="I80" s="101"/>
      <c r="J80" s="101"/>
      <c r="K80" s="101"/>
      <c r="L80" s="101"/>
      <c r="M80" s="101"/>
      <c r="N80" s="101"/>
      <c r="O80" s="101"/>
      <c r="P80" s="101"/>
      <c r="Q80" s="101"/>
      <c r="R80" s="101"/>
      <c r="S80" s="101"/>
      <c r="T80" s="101"/>
      <c r="U80" s="101"/>
      <c r="V80" s="104"/>
      <c r="W80" s="101"/>
      <c r="X80" s="101"/>
      <c r="Y80" s="101"/>
      <c r="Z80" s="101"/>
      <c r="AA80" s="101"/>
      <c r="AB80" s="101"/>
      <c r="AC80" s="101"/>
      <c r="AD80" s="101"/>
      <c r="AE80" s="101"/>
      <c r="AF80" s="101"/>
      <c r="AG80" s="2"/>
      <c r="AH80" s="2"/>
    </row>
    <row r="81" spans="1:34" ht="12" customHeight="1">
      <c r="A81" s="101"/>
      <c r="B81" s="101"/>
      <c r="C81" s="101"/>
      <c r="D81" s="101"/>
      <c r="E81" s="101"/>
      <c r="F81" s="101"/>
      <c r="G81" s="101"/>
      <c r="H81" s="101"/>
      <c r="I81" s="101"/>
      <c r="J81" s="101"/>
      <c r="K81" s="101"/>
      <c r="L81" s="101"/>
      <c r="M81" s="101"/>
      <c r="N81" s="101"/>
      <c r="O81" s="101"/>
      <c r="P81" s="101"/>
      <c r="Q81" s="101"/>
      <c r="R81" s="101"/>
      <c r="S81" s="101"/>
      <c r="T81" s="101"/>
      <c r="U81" s="101"/>
      <c r="V81" s="104"/>
      <c r="W81" s="101"/>
      <c r="X81" s="101"/>
      <c r="Y81" s="101"/>
      <c r="Z81" s="101"/>
      <c r="AA81" s="101"/>
      <c r="AB81" s="101"/>
      <c r="AC81" s="101"/>
      <c r="AD81" s="101"/>
      <c r="AE81" s="101"/>
      <c r="AF81" s="101"/>
      <c r="AG81" s="2"/>
      <c r="AH81" s="2"/>
    </row>
    <row r="82" spans="1:34" ht="12" customHeight="1">
      <c r="A82" s="101"/>
      <c r="B82" s="101"/>
      <c r="C82" s="101"/>
      <c r="D82" s="101"/>
      <c r="E82" s="101"/>
      <c r="F82" s="101"/>
      <c r="G82" s="101"/>
      <c r="H82" s="101"/>
      <c r="I82" s="101"/>
      <c r="J82" s="101"/>
      <c r="K82" s="101"/>
      <c r="L82" s="101"/>
      <c r="M82" s="101"/>
      <c r="N82" s="101"/>
      <c r="O82" s="101"/>
      <c r="P82" s="101"/>
      <c r="Q82" s="101"/>
      <c r="R82" s="101"/>
      <c r="S82" s="101"/>
      <c r="T82" s="101"/>
      <c r="U82" s="101"/>
      <c r="V82" s="104"/>
      <c r="W82" s="101"/>
      <c r="X82" s="101"/>
      <c r="Y82" s="101"/>
      <c r="Z82" s="101"/>
      <c r="AA82" s="101"/>
      <c r="AB82" s="101"/>
      <c r="AC82" s="101"/>
      <c r="AD82" s="101"/>
      <c r="AE82" s="101"/>
      <c r="AF82" s="101"/>
      <c r="AG82" s="2"/>
      <c r="AH82" s="2"/>
    </row>
    <row r="83" spans="1:34" ht="12" customHeight="1">
      <c r="A83" s="101"/>
      <c r="B83" s="101"/>
      <c r="C83" s="101"/>
      <c r="D83" s="101"/>
      <c r="E83" s="101"/>
      <c r="F83" s="101"/>
      <c r="G83" s="101"/>
      <c r="H83" s="101"/>
      <c r="I83" s="101"/>
      <c r="J83" s="101"/>
      <c r="K83" s="101"/>
      <c r="L83" s="101"/>
      <c r="M83" s="101"/>
      <c r="N83" s="101"/>
      <c r="O83" s="101"/>
      <c r="P83" s="101"/>
      <c r="Q83" s="101"/>
      <c r="R83" s="101"/>
      <c r="S83" s="101"/>
      <c r="T83" s="101"/>
      <c r="U83" s="101"/>
      <c r="V83" s="104"/>
      <c r="W83" s="101"/>
      <c r="X83" s="101"/>
      <c r="Y83" s="101"/>
      <c r="Z83" s="101"/>
      <c r="AA83" s="101"/>
      <c r="AB83" s="101"/>
      <c r="AC83" s="101"/>
      <c r="AD83" s="101"/>
      <c r="AE83" s="101"/>
      <c r="AF83" s="101"/>
      <c r="AG83" s="2"/>
      <c r="AH83" s="2"/>
    </row>
    <row r="84" spans="1:34" ht="12" customHeight="1">
      <c r="A84" s="101"/>
      <c r="B84" s="101"/>
      <c r="C84" s="101"/>
      <c r="D84" s="101"/>
      <c r="E84" s="101"/>
      <c r="F84" s="101"/>
      <c r="G84" s="101"/>
      <c r="H84" s="101"/>
      <c r="I84" s="101"/>
      <c r="J84" s="101"/>
      <c r="K84" s="101"/>
      <c r="L84" s="101"/>
      <c r="M84" s="101"/>
      <c r="N84" s="101"/>
      <c r="O84" s="101"/>
      <c r="P84" s="101"/>
      <c r="Q84" s="101"/>
      <c r="R84" s="101"/>
      <c r="S84" s="101"/>
      <c r="T84" s="101"/>
      <c r="U84" s="101"/>
      <c r="V84" s="104"/>
      <c r="W84" s="101"/>
      <c r="X84" s="101"/>
      <c r="Y84" s="101"/>
      <c r="Z84" s="101"/>
      <c r="AA84" s="101"/>
      <c r="AB84" s="101"/>
      <c r="AC84" s="101"/>
      <c r="AD84" s="101"/>
      <c r="AE84" s="101"/>
      <c r="AF84" s="101"/>
      <c r="AG84" s="2"/>
      <c r="AH84" s="2"/>
    </row>
    <row r="85" spans="1:34" ht="12" customHeight="1">
      <c r="A85" s="101"/>
      <c r="B85" s="101"/>
      <c r="C85" s="101"/>
      <c r="D85" s="101"/>
      <c r="E85" s="101"/>
      <c r="F85" s="101"/>
      <c r="G85" s="101"/>
      <c r="H85" s="101"/>
      <c r="I85" s="101"/>
      <c r="J85" s="101"/>
      <c r="K85" s="101"/>
      <c r="L85" s="101"/>
      <c r="M85" s="101"/>
      <c r="N85" s="101"/>
      <c r="O85" s="101"/>
      <c r="P85" s="101"/>
      <c r="Q85" s="101"/>
      <c r="R85" s="101"/>
      <c r="S85" s="101"/>
      <c r="T85" s="101"/>
      <c r="U85" s="101"/>
      <c r="V85" s="104"/>
      <c r="W85" s="101"/>
      <c r="X85" s="101"/>
      <c r="Y85" s="101"/>
      <c r="Z85" s="101"/>
      <c r="AA85" s="101"/>
      <c r="AB85" s="101"/>
      <c r="AC85" s="101"/>
      <c r="AD85" s="101"/>
      <c r="AE85" s="101"/>
      <c r="AF85" s="101"/>
      <c r="AG85" s="2"/>
      <c r="AH85" s="2"/>
    </row>
    <row r="86" spans="1:34" ht="12" customHeight="1">
      <c r="A86" s="101"/>
      <c r="B86" s="101"/>
      <c r="C86" s="101"/>
      <c r="D86" s="101"/>
      <c r="E86" s="101"/>
      <c r="F86" s="101"/>
      <c r="G86" s="101"/>
      <c r="H86" s="101"/>
      <c r="I86" s="101"/>
      <c r="J86" s="101"/>
      <c r="K86" s="101"/>
      <c r="L86" s="101"/>
      <c r="M86" s="101"/>
      <c r="N86" s="101"/>
      <c r="O86" s="101"/>
      <c r="P86" s="101"/>
      <c r="Q86" s="101"/>
      <c r="R86" s="101"/>
      <c r="S86" s="101"/>
      <c r="T86" s="101"/>
      <c r="U86" s="101"/>
      <c r="V86" s="104"/>
      <c r="W86" s="101"/>
      <c r="X86" s="101"/>
      <c r="Y86" s="101"/>
      <c r="Z86" s="101"/>
      <c r="AA86" s="101"/>
      <c r="AB86" s="101"/>
      <c r="AC86" s="101"/>
      <c r="AD86" s="101"/>
      <c r="AE86" s="101"/>
      <c r="AF86" s="101"/>
      <c r="AG86" s="2"/>
      <c r="AH86" s="2"/>
    </row>
    <row r="87" spans="1:34" ht="12" customHeight="1">
      <c r="A87" s="101"/>
      <c r="B87" s="101"/>
      <c r="C87" s="101"/>
      <c r="D87" s="101"/>
      <c r="E87" s="101"/>
      <c r="F87" s="101"/>
      <c r="G87" s="101"/>
      <c r="H87" s="101"/>
      <c r="I87" s="101"/>
      <c r="J87" s="101"/>
      <c r="K87" s="101"/>
      <c r="L87" s="101"/>
      <c r="M87" s="101"/>
      <c r="N87" s="101"/>
      <c r="O87" s="101"/>
      <c r="P87" s="101"/>
      <c r="Q87" s="101"/>
      <c r="R87" s="101"/>
      <c r="S87" s="101"/>
      <c r="T87" s="101"/>
      <c r="U87" s="101"/>
      <c r="V87" s="104"/>
      <c r="W87" s="101"/>
      <c r="X87" s="101"/>
      <c r="Y87" s="101"/>
      <c r="Z87" s="101"/>
      <c r="AA87" s="101"/>
      <c r="AB87" s="101"/>
      <c r="AC87" s="101"/>
      <c r="AD87" s="101"/>
      <c r="AE87" s="101"/>
      <c r="AF87" s="101"/>
      <c r="AG87" s="2"/>
      <c r="AH87" s="2"/>
    </row>
    <row r="88" spans="1:34" ht="12" customHeight="1">
      <c r="A88" s="101"/>
      <c r="B88" s="101"/>
      <c r="C88" s="101"/>
      <c r="D88" s="101"/>
      <c r="E88" s="101"/>
      <c r="F88" s="101"/>
      <c r="G88" s="101"/>
      <c r="H88" s="101"/>
      <c r="I88" s="101"/>
      <c r="J88" s="101"/>
      <c r="K88" s="101"/>
      <c r="L88" s="101"/>
      <c r="M88" s="101"/>
      <c r="N88" s="101"/>
      <c r="O88" s="101"/>
      <c r="P88" s="101"/>
      <c r="Q88" s="101"/>
      <c r="R88" s="101"/>
      <c r="S88" s="101"/>
      <c r="T88" s="101"/>
      <c r="U88" s="101"/>
      <c r="V88" s="104"/>
      <c r="W88" s="101"/>
      <c r="X88" s="101"/>
      <c r="Y88" s="101"/>
      <c r="Z88" s="101"/>
      <c r="AA88" s="101"/>
      <c r="AB88" s="101"/>
      <c r="AC88" s="101"/>
      <c r="AD88" s="101"/>
      <c r="AE88" s="101"/>
      <c r="AF88" s="101"/>
      <c r="AG88" s="2"/>
      <c r="AH88" s="2"/>
    </row>
    <row r="89" spans="1:34" ht="12" customHeight="1">
      <c r="A89" s="101"/>
      <c r="B89" s="101"/>
      <c r="C89" s="101"/>
      <c r="D89" s="101"/>
      <c r="E89" s="101"/>
      <c r="F89" s="101"/>
      <c r="G89" s="101"/>
      <c r="H89" s="101"/>
      <c r="I89" s="101"/>
      <c r="J89" s="101"/>
      <c r="K89" s="101"/>
      <c r="L89" s="101"/>
      <c r="M89" s="101"/>
      <c r="N89" s="101"/>
      <c r="O89" s="101"/>
      <c r="P89" s="101"/>
      <c r="Q89" s="101"/>
      <c r="R89" s="101"/>
      <c r="S89" s="101"/>
      <c r="T89" s="101"/>
      <c r="U89" s="101"/>
      <c r="V89" s="104"/>
      <c r="W89" s="101"/>
      <c r="X89" s="101"/>
      <c r="Y89" s="101"/>
      <c r="Z89" s="101"/>
      <c r="AA89" s="101"/>
      <c r="AB89" s="101"/>
      <c r="AC89" s="101"/>
      <c r="AD89" s="101"/>
      <c r="AE89" s="101"/>
      <c r="AF89" s="101"/>
      <c r="AG89" s="2"/>
      <c r="AH89" s="2"/>
    </row>
    <row r="90" spans="1:34" ht="12" customHeight="1">
      <c r="A90" s="101"/>
      <c r="B90" s="101"/>
      <c r="C90" s="101"/>
      <c r="D90" s="101"/>
      <c r="E90" s="101"/>
      <c r="F90" s="101"/>
      <c r="G90" s="101"/>
      <c r="H90" s="101"/>
      <c r="I90" s="101"/>
      <c r="J90" s="101"/>
      <c r="K90" s="101"/>
      <c r="L90" s="101"/>
      <c r="M90" s="101"/>
      <c r="N90" s="101"/>
      <c r="O90" s="101"/>
      <c r="P90" s="101"/>
      <c r="Q90" s="101"/>
      <c r="R90" s="101"/>
      <c r="S90" s="101"/>
      <c r="T90" s="101"/>
      <c r="U90" s="101"/>
      <c r="V90" s="104"/>
      <c r="W90" s="101"/>
      <c r="X90" s="101"/>
      <c r="Y90" s="101"/>
      <c r="Z90" s="101"/>
      <c r="AA90" s="101"/>
      <c r="AB90" s="101"/>
      <c r="AC90" s="101"/>
      <c r="AD90" s="101"/>
      <c r="AE90" s="101"/>
      <c r="AF90" s="101"/>
      <c r="AG90" s="2"/>
      <c r="AH90" s="2"/>
    </row>
    <row r="91" spans="1:34" ht="12" customHeight="1">
      <c r="A91" s="101"/>
      <c r="B91" s="101"/>
      <c r="C91" s="101"/>
      <c r="D91" s="101"/>
      <c r="E91" s="101"/>
      <c r="F91" s="101"/>
      <c r="G91" s="101"/>
      <c r="H91" s="101"/>
      <c r="I91" s="101"/>
      <c r="J91" s="101"/>
      <c r="K91" s="101"/>
      <c r="L91" s="101"/>
      <c r="M91" s="101"/>
      <c r="N91" s="101"/>
      <c r="O91" s="101"/>
      <c r="P91" s="101"/>
      <c r="Q91" s="101"/>
      <c r="R91" s="101"/>
      <c r="S91" s="101"/>
      <c r="T91" s="101"/>
      <c r="U91" s="101"/>
      <c r="V91" s="104"/>
      <c r="W91" s="101"/>
      <c r="X91" s="101"/>
      <c r="Y91" s="101"/>
      <c r="Z91" s="101"/>
      <c r="AA91" s="101"/>
      <c r="AB91" s="101"/>
      <c r="AC91" s="101"/>
      <c r="AD91" s="101"/>
      <c r="AE91" s="101"/>
      <c r="AF91" s="101"/>
      <c r="AG91" s="2"/>
      <c r="AH91" s="2"/>
    </row>
    <row r="92" spans="1:34" ht="12" customHeight="1">
      <c r="A92" s="101"/>
      <c r="B92" s="101"/>
      <c r="C92" s="101"/>
      <c r="D92" s="101"/>
      <c r="E92" s="101"/>
      <c r="F92" s="101"/>
      <c r="G92" s="101"/>
      <c r="H92" s="101"/>
      <c r="I92" s="101"/>
      <c r="J92" s="101"/>
      <c r="K92" s="101"/>
      <c r="L92" s="101"/>
      <c r="M92" s="101"/>
      <c r="N92" s="101"/>
      <c r="O92" s="101"/>
      <c r="P92" s="101"/>
      <c r="Q92" s="101"/>
      <c r="R92" s="101"/>
      <c r="S92" s="101"/>
      <c r="T92" s="101"/>
      <c r="U92" s="101"/>
      <c r="V92" s="104"/>
      <c r="W92" s="101"/>
      <c r="X92" s="101"/>
      <c r="Y92" s="101"/>
      <c r="Z92" s="101"/>
      <c r="AA92" s="101"/>
      <c r="AB92" s="101"/>
      <c r="AC92" s="101"/>
      <c r="AD92" s="101"/>
      <c r="AE92" s="101"/>
      <c r="AF92" s="101"/>
      <c r="AG92" s="2"/>
      <c r="AH92" s="2"/>
    </row>
    <row r="93" spans="1:34" ht="12" customHeight="1">
      <c r="A93" s="101"/>
      <c r="B93" s="101"/>
      <c r="C93" s="101"/>
      <c r="D93" s="101"/>
      <c r="E93" s="101"/>
      <c r="F93" s="101"/>
      <c r="G93" s="101"/>
      <c r="H93" s="101"/>
      <c r="I93" s="101"/>
      <c r="J93" s="101"/>
      <c r="K93" s="101"/>
      <c r="L93" s="101"/>
      <c r="M93" s="101"/>
      <c r="N93" s="101"/>
      <c r="O93" s="101"/>
      <c r="P93" s="101"/>
      <c r="Q93" s="101"/>
      <c r="R93" s="101"/>
      <c r="S93" s="101"/>
      <c r="T93" s="101"/>
      <c r="U93" s="101"/>
      <c r="V93" s="104"/>
      <c r="W93" s="101"/>
      <c r="X93" s="101"/>
      <c r="Y93" s="101"/>
      <c r="Z93" s="101"/>
      <c r="AA93" s="101"/>
      <c r="AB93" s="101"/>
      <c r="AC93" s="101"/>
      <c r="AD93" s="101"/>
      <c r="AE93" s="101"/>
      <c r="AF93" s="101"/>
      <c r="AG93" s="2"/>
      <c r="AH93" s="2"/>
    </row>
    <row r="94" spans="1:34" ht="12" customHeight="1">
      <c r="A94" s="101"/>
      <c r="B94" s="101"/>
      <c r="C94" s="101"/>
      <c r="D94" s="101"/>
      <c r="E94" s="101"/>
      <c r="F94" s="101"/>
      <c r="G94" s="101"/>
      <c r="H94" s="101"/>
      <c r="I94" s="101"/>
      <c r="J94" s="101"/>
      <c r="K94" s="101"/>
      <c r="L94" s="101"/>
      <c r="M94" s="101"/>
      <c r="N94" s="101"/>
      <c r="O94" s="101"/>
      <c r="P94" s="101"/>
      <c r="Q94" s="101"/>
      <c r="R94" s="101"/>
      <c r="S94" s="101"/>
      <c r="T94" s="101"/>
      <c r="U94" s="101"/>
      <c r="V94" s="104"/>
      <c r="W94" s="101"/>
      <c r="X94" s="101"/>
      <c r="Y94" s="101"/>
      <c r="Z94" s="101"/>
      <c r="AA94" s="101"/>
      <c r="AB94" s="101"/>
      <c r="AC94" s="101"/>
      <c r="AD94" s="101"/>
      <c r="AE94" s="101"/>
      <c r="AF94" s="101"/>
      <c r="AG94" s="2"/>
      <c r="AH94" s="2"/>
    </row>
    <row r="95" spans="1:34" ht="12" customHeight="1">
      <c r="A95" s="101"/>
      <c r="B95" s="101"/>
      <c r="C95" s="101"/>
      <c r="D95" s="101"/>
      <c r="E95" s="101"/>
      <c r="F95" s="101"/>
      <c r="G95" s="101"/>
      <c r="H95" s="101"/>
      <c r="I95" s="101"/>
      <c r="J95" s="101"/>
      <c r="K95" s="101"/>
      <c r="L95" s="101"/>
      <c r="M95" s="101"/>
      <c r="N95" s="101"/>
      <c r="O95" s="101"/>
      <c r="P95" s="101"/>
      <c r="Q95" s="101"/>
      <c r="R95" s="101"/>
      <c r="S95" s="101"/>
      <c r="T95" s="101"/>
      <c r="U95" s="101"/>
      <c r="V95" s="104"/>
      <c r="W95" s="101"/>
      <c r="X95" s="101"/>
      <c r="Y95" s="101"/>
      <c r="Z95" s="101"/>
      <c r="AA95" s="101"/>
      <c r="AB95" s="101"/>
      <c r="AC95" s="101"/>
      <c r="AD95" s="101"/>
      <c r="AE95" s="101"/>
      <c r="AF95" s="101"/>
      <c r="AG95" s="2"/>
      <c r="AH95" s="2"/>
    </row>
    <row r="96" spans="1:34" ht="12" customHeight="1">
      <c r="A96" s="101"/>
      <c r="B96" s="101"/>
      <c r="C96" s="101"/>
      <c r="D96" s="101"/>
      <c r="E96" s="101"/>
      <c r="F96" s="101"/>
      <c r="G96" s="101"/>
      <c r="H96" s="101"/>
      <c r="I96" s="101"/>
      <c r="J96" s="101"/>
      <c r="K96" s="101"/>
      <c r="L96" s="101"/>
      <c r="M96" s="101"/>
      <c r="N96" s="101"/>
      <c r="O96" s="101"/>
      <c r="P96" s="101"/>
      <c r="Q96" s="101"/>
      <c r="R96" s="101"/>
      <c r="S96" s="101"/>
      <c r="T96" s="101"/>
      <c r="U96" s="101"/>
      <c r="V96" s="104"/>
      <c r="W96" s="101"/>
      <c r="X96" s="101"/>
      <c r="Y96" s="101"/>
      <c r="Z96" s="101"/>
      <c r="AA96" s="101"/>
      <c r="AB96" s="101"/>
      <c r="AC96" s="101"/>
      <c r="AD96" s="101"/>
      <c r="AE96" s="101"/>
      <c r="AF96" s="101"/>
      <c r="AG96" s="2"/>
      <c r="AH96" s="2"/>
    </row>
    <row r="97" spans="1:34" ht="12" customHeight="1">
      <c r="A97" s="101"/>
      <c r="B97" s="101"/>
      <c r="C97" s="101"/>
      <c r="D97" s="101"/>
      <c r="E97" s="101"/>
      <c r="F97" s="101"/>
      <c r="G97" s="101"/>
      <c r="H97" s="101"/>
      <c r="I97" s="101"/>
      <c r="J97" s="101"/>
      <c r="K97" s="101"/>
      <c r="L97" s="101"/>
      <c r="M97" s="101"/>
      <c r="N97" s="101"/>
      <c r="O97" s="101"/>
      <c r="P97" s="101"/>
      <c r="Q97" s="101"/>
      <c r="R97" s="101"/>
      <c r="S97" s="101"/>
      <c r="T97" s="101"/>
      <c r="U97" s="101"/>
      <c r="V97" s="104"/>
      <c r="W97" s="101"/>
      <c r="X97" s="101"/>
      <c r="Y97" s="101"/>
      <c r="Z97" s="101"/>
      <c r="AA97" s="101"/>
      <c r="AB97" s="101"/>
      <c r="AC97" s="101"/>
      <c r="AD97" s="101"/>
      <c r="AE97" s="101"/>
      <c r="AF97" s="101"/>
      <c r="AG97" s="2"/>
      <c r="AH97" s="2"/>
    </row>
    <row r="98" spans="1:34" ht="12" customHeight="1">
      <c r="A98" s="101"/>
      <c r="B98" s="101"/>
      <c r="C98" s="101"/>
      <c r="D98" s="101"/>
      <c r="E98" s="101"/>
      <c r="F98" s="101"/>
      <c r="G98" s="101"/>
      <c r="H98" s="101"/>
      <c r="I98" s="101"/>
      <c r="J98" s="101"/>
      <c r="K98" s="101"/>
      <c r="L98" s="101"/>
      <c r="M98" s="101"/>
      <c r="N98" s="101"/>
      <c r="O98" s="101"/>
      <c r="P98" s="101"/>
      <c r="Q98" s="101"/>
      <c r="R98" s="101"/>
      <c r="S98" s="101"/>
      <c r="T98" s="101"/>
      <c r="U98" s="101"/>
      <c r="V98" s="104"/>
      <c r="W98" s="101"/>
      <c r="X98" s="101"/>
      <c r="Y98" s="101"/>
      <c r="Z98" s="101"/>
      <c r="AA98" s="101"/>
      <c r="AB98" s="101"/>
      <c r="AC98" s="101"/>
      <c r="AD98" s="101"/>
      <c r="AE98" s="101"/>
      <c r="AF98" s="101"/>
      <c r="AG98" s="2"/>
      <c r="AH98" s="2"/>
    </row>
    <row r="99" spans="1:34" ht="12" customHeight="1">
      <c r="A99" s="101"/>
      <c r="B99" s="101"/>
      <c r="C99" s="101"/>
      <c r="D99" s="101"/>
      <c r="E99" s="101"/>
      <c r="F99" s="101"/>
      <c r="G99" s="101"/>
      <c r="H99" s="101"/>
      <c r="I99" s="101"/>
      <c r="J99" s="101"/>
      <c r="K99" s="101"/>
      <c r="L99" s="101"/>
      <c r="M99" s="101"/>
      <c r="N99" s="101"/>
      <c r="O99" s="101"/>
      <c r="P99" s="101"/>
      <c r="Q99" s="101"/>
      <c r="R99" s="101"/>
      <c r="S99" s="101"/>
      <c r="T99" s="101"/>
      <c r="U99" s="101"/>
      <c r="V99" s="104"/>
      <c r="W99" s="101"/>
      <c r="X99" s="101"/>
      <c r="Y99" s="101"/>
      <c r="Z99" s="101"/>
      <c r="AA99" s="101"/>
      <c r="AB99" s="101"/>
      <c r="AC99" s="101"/>
      <c r="AD99" s="101"/>
      <c r="AE99" s="101"/>
      <c r="AF99" s="101"/>
      <c r="AG99" s="2"/>
      <c r="AH99" s="2"/>
    </row>
    <row r="100" spans="1:34" ht="12" customHeight="1">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4"/>
      <c r="W100" s="101"/>
      <c r="X100" s="101"/>
      <c r="Y100" s="101"/>
      <c r="Z100" s="101"/>
      <c r="AA100" s="101"/>
      <c r="AB100" s="101"/>
      <c r="AC100" s="101"/>
      <c r="AD100" s="101"/>
      <c r="AE100" s="101"/>
      <c r="AF100" s="101"/>
      <c r="AG100" s="2"/>
      <c r="AH100" s="2"/>
    </row>
    <row r="101" spans="1:34" ht="12" customHeight="1">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4"/>
      <c r="W101" s="101"/>
      <c r="X101" s="101"/>
      <c r="Y101" s="101"/>
      <c r="Z101" s="101"/>
      <c r="AA101" s="101"/>
      <c r="AB101" s="101"/>
      <c r="AC101" s="101"/>
      <c r="AD101" s="101"/>
      <c r="AE101" s="101"/>
      <c r="AF101" s="101"/>
      <c r="AG101" s="2"/>
      <c r="AH101" s="2"/>
    </row>
    <row r="102" spans="1:34" ht="12" customHeight="1">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4"/>
      <c r="W102" s="101"/>
      <c r="X102" s="101"/>
      <c r="Y102" s="101"/>
      <c r="Z102" s="101"/>
      <c r="AA102" s="101"/>
      <c r="AB102" s="101"/>
      <c r="AC102" s="101"/>
      <c r="AD102" s="101"/>
      <c r="AE102" s="101"/>
      <c r="AF102" s="101"/>
      <c r="AG102" s="2"/>
      <c r="AH102" s="2"/>
    </row>
    <row r="103" spans="1:34" ht="12" customHeight="1">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4"/>
      <c r="W103" s="101"/>
      <c r="X103" s="101"/>
      <c r="Y103" s="101"/>
      <c r="Z103" s="101"/>
      <c r="AA103" s="101"/>
      <c r="AB103" s="101"/>
      <c r="AC103" s="101"/>
      <c r="AD103" s="101"/>
      <c r="AE103" s="101"/>
      <c r="AF103" s="101"/>
      <c r="AG103" s="2"/>
      <c r="AH103" s="2"/>
    </row>
    <row r="104" spans="1:34" ht="12" customHeight="1">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4"/>
      <c r="W104" s="101"/>
      <c r="X104" s="101"/>
      <c r="Y104" s="101"/>
      <c r="Z104" s="101"/>
      <c r="AA104" s="101"/>
      <c r="AB104" s="101"/>
      <c r="AC104" s="101"/>
      <c r="AD104" s="101"/>
      <c r="AE104" s="101"/>
      <c r="AF104" s="101"/>
      <c r="AG104" s="2"/>
      <c r="AH104" s="2"/>
    </row>
    <row r="105" spans="1:34" ht="12" customHeight="1">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4"/>
      <c r="W105" s="101"/>
      <c r="X105" s="101"/>
      <c r="Y105" s="101"/>
      <c r="Z105" s="101"/>
      <c r="AA105" s="101"/>
      <c r="AB105" s="101"/>
      <c r="AC105" s="101"/>
      <c r="AD105" s="101"/>
      <c r="AE105" s="101"/>
      <c r="AF105" s="101"/>
      <c r="AG105" s="2"/>
      <c r="AH105" s="2"/>
    </row>
    <row r="106" spans="1:34" ht="12" customHeight="1">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4"/>
      <c r="W106" s="101"/>
      <c r="X106" s="101"/>
      <c r="Y106" s="101"/>
      <c r="Z106" s="101"/>
      <c r="AA106" s="101"/>
      <c r="AB106" s="101"/>
      <c r="AC106" s="101"/>
      <c r="AD106" s="101"/>
      <c r="AE106" s="101"/>
      <c r="AF106" s="101"/>
      <c r="AG106" s="2"/>
      <c r="AH106" s="2"/>
    </row>
    <row r="107" spans="1:34" ht="12" customHeight="1">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4"/>
      <c r="W107" s="101"/>
      <c r="X107" s="101"/>
      <c r="Y107" s="101"/>
      <c r="Z107" s="101"/>
      <c r="AA107" s="101"/>
      <c r="AB107" s="101"/>
      <c r="AC107" s="101"/>
      <c r="AD107" s="101"/>
      <c r="AE107" s="101"/>
      <c r="AF107" s="101"/>
      <c r="AG107" s="2"/>
      <c r="AH107" s="2"/>
    </row>
    <row r="108" spans="1:34" ht="12" customHeight="1">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4"/>
      <c r="W108" s="101"/>
      <c r="X108" s="101"/>
      <c r="Y108" s="101"/>
      <c r="Z108" s="101"/>
      <c r="AA108" s="101"/>
      <c r="AB108" s="101"/>
      <c r="AC108" s="101"/>
      <c r="AD108" s="101"/>
      <c r="AE108" s="101"/>
      <c r="AF108" s="101"/>
      <c r="AG108" s="2"/>
      <c r="AH108" s="2"/>
    </row>
    <row r="109" spans="1:34" ht="12" customHeight="1">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4"/>
      <c r="W109" s="101"/>
      <c r="X109" s="101"/>
      <c r="Y109" s="101"/>
      <c r="Z109" s="101"/>
      <c r="AA109" s="101"/>
      <c r="AB109" s="101"/>
      <c r="AC109" s="101"/>
      <c r="AD109" s="101"/>
      <c r="AE109" s="101"/>
      <c r="AF109" s="101"/>
      <c r="AG109" s="2"/>
      <c r="AH109" s="2"/>
    </row>
    <row r="110" spans="1:34" ht="12" customHeight="1">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4"/>
      <c r="W110" s="101"/>
      <c r="X110" s="101"/>
      <c r="Y110" s="101"/>
      <c r="Z110" s="101"/>
      <c r="AA110" s="101"/>
      <c r="AB110" s="101"/>
      <c r="AC110" s="101"/>
      <c r="AD110" s="101"/>
      <c r="AE110" s="101"/>
      <c r="AF110" s="101"/>
      <c r="AG110" s="2"/>
      <c r="AH110" s="2"/>
    </row>
    <row r="111" spans="1:34" ht="12" customHeight="1">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4"/>
      <c r="W111" s="101"/>
      <c r="X111" s="101"/>
      <c r="Y111" s="101"/>
      <c r="Z111" s="101"/>
      <c r="AA111" s="101"/>
      <c r="AB111" s="101"/>
      <c r="AC111" s="101"/>
      <c r="AD111" s="101"/>
      <c r="AE111" s="101"/>
      <c r="AF111" s="101"/>
      <c r="AG111" s="2"/>
      <c r="AH111" s="2"/>
    </row>
    <row r="112" spans="1:34" ht="12" customHeight="1">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4"/>
      <c r="W112" s="101"/>
      <c r="X112" s="101"/>
      <c r="Y112" s="101"/>
      <c r="Z112" s="101"/>
      <c r="AA112" s="101"/>
      <c r="AB112" s="101"/>
      <c r="AC112" s="101"/>
      <c r="AD112" s="101"/>
      <c r="AE112" s="101"/>
      <c r="AF112" s="101"/>
      <c r="AG112" s="2"/>
      <c r="AH112" s="2"/>
    </row>
    <row r="113" spans="1:34" ht="12" customHeight="1">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4"/>
      <c r="W113" s="101"/>
      <c r="X113" s="101"/>
      <c r="Y113" s="101"/>
      <c r="Z113" s="101"/>
      <c r="AA113" s="101"/>
      <c r="AB113" s="101"/>
      <c r="AC113" s="101"/>
      <c r="AD113" s="101"/>
      <c r="AE113" s="101"/>
      <c r="AF113" s="101"/>
      <c r="AG113" s="2"/>
      <c r="AH113" s="2"/>
    </row>
    <row r="114" spans="1:34" ht="12" customHeight="1">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4"/>
      <c r="W114" s="101"/>
      <c r="X114" s="101"/>
      <c r="Y114" s="101"/>
      <c r="Z114" s="101"/>
      <c r="AA114" s="101"/>
      <c r="AB114" s="101"/>
      <c r="AC114" s="101"/>
      <c r="AD114" s="101"/>
      <c r="AE114" s="101"/>
      <c r="AF114" s="101"/>
      <c r="AG114" s="2"/>
      <c r="AH114" s="2"/>
    </row>
    <row r="115" spans="1:34" ht="12" customHeight="1">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4"/>
      <c r="W115" s="101"/>
      <c r="X115" s="101"/>
      <c r="Y115" s="101"/>
      <c r="Z115" s="101"/>
      <c r="AA115" s="101"/>
      <c r="AB115" s="101"/>
      <c r="AC115" s="101"/>
      <c r="AD115" s="101"/>
      <c r="AE115" s="101"/>
      <c r="AF115" s="101"/>
      <c r="AG115" s="2"/>
      <c r="AH115" s="2"/>
    </row>
    <row r="116" spans="1:34" ht="12" customHeight="1">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4"/>
      <c r="W116" s="101"/>
      <c r="X116" s="101"/>
      <c r="Y116" s="101"/>
      <c r="Z116" s="101"/>
      <c r="AA116" s="101"/>
      <c r="AB116" s="101"/>
      <c r="AC116" s="101"/>
      <c r="AD116" s="101"/>
      <c r="AE116" s="101"/>
      <c r="AF116" s="101"/>
      <c r="AG116" s="2"/>
      <c r="AH116" s="2"/>
    </row>
    <row r="117" spans="1:34" ht="12" customHeight="1">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4"/>
      <c r="W117" s="101"/>
      <c r="X117" s="101"/>
      <c r="Y117" s="101"/>
      <c r="Z117" s="101"/>
      <c r="AA117" s="101"/>
      <c r="AB117" s="101"/>
      <c r="AC117" s="101"/>
      <c r="AD117" s="101"/>
      <c r="AE117" s="101"/>
      <c r="AF117" s="101"/>
      <c r="AG117" s="2"/>
      <c r="AH117" s="2"/>
    </row>
    <row r="118" spans="1:34" ht="12" customHeight="1">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4"/>
      <c r="W118" s="101"/>
      <c r="X118" s="101"/>
      <c r="Y118" s="101"/>
      <c r="Z118" s="101"/>
      <c r="AA118" s="101"/>
      <c r="AB118" s="101"/>
      <c r="AC118" s="101"/>
      <c r="AD118" s="101"/>
      <c r="AE118" s="101"/>
      <c r="AF118" s="101"/>
      <c r="AG118" s="2"/>
      <c r="AH118" s="2"/>
    </row>
    <row r="119" spans="1:34" ht="12" customHeight="1">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4"/>
      <c r="W119" s="101"/>
      <c r="X119" s="101"/>
      <c r="Y119" s="101"/>
      <c r="Z119" s="101"/>
      <c r="AA119" s="101"/>
      <c r="AB119" s="101"/>
      <c r="AC119" s="101"/>
      <c r="AD119" s="101"/>
      <c r="AE119" s="101"/>
      <c r="AF119" s="101"/>
      <c r="AG119" s="2"/>
      <c r="AH119" s="2"/>
    </row>
    <row r="120" spans="1:34" ht="12" customHeight="1">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4"/>
      <c r="W120" s="101"/>
      <c r="X120" s="101"/>
      <c r="Y120" s="101"/>
      <c r="Z120" s="101"/>
      <c r="AA120" s="101"/>
      <c r="AB120" s="101"/>
      <c r="AC120" s="101"/>
      <c r="AD120" s="101"/>
      <c r="AE120" s="101"/>
      <c r="AF120" s="101"/>
      <c r="AG120" s="2"/>
      <c r="AH120" s="2"/>
    </row>
    <row r="121" spans="1:34" ht="12" customHeight="1">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4"/>
      <c r="W121" s="101"/>
      <c r="X121" s="101"/>
      <c r="Y121" s="101"/>
      <c r="Z121" s="101"/>
      <c r="AA121" s="101"/>
      <c r="AB121" s="101"/>
      <c r="AC121" s="101"/>
      <c r="AD121" s="101"/>
      <c r="AE121" s="101"/>
      <c r="AF121" s="101"/>
      <c r="AG121" s="2"/>
      <c r="AH121" s="2"/>
    </row>
    <row r="122" spans="1:34" ht="12" customHeight="1">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4"/>
      <c r="W122" s="101"/>
      <c r="X122" s="101"/>
      <c r="Y122" s="101"/>
      <c r="Z122" s="101"/>
      <c r="AA122" s="101"/>
      <c r="AB122" s="101"/>
      <c r="AC122" s="101"/>
      <c r="AD122" s="101"/>
      <c r="AE122" s="101"/>
      <c r="AF122" s="101"/>
      <c r="AG122" s="2"/>
      <c r="AH122" s="2"/>
    </row>
    <row r="123" spans="1:34" ht="12" customHeight="1">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4"/>
      <c r="W123" s="101"/>
      <c r="X123" s="101"/>
      <c r="Y123" s="101"/>
      <c r="Z123" s="101"/>
      <c r="AA123" s="101"/>
      <c r="AB123" s="101"/>
      <c r="AC123" s="101"/>
      <c r="AD123" s="101"/>
      <c r="AE123" s="101"/>
      <c r="AF123" s="101"/>
      <c r="AG123" s="2"/>
      <c r="AH123" s="2"/>
    </row>
    <row r="124" spans="1:34" ht="12" customHeight="1">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4"/>
      <c r="W124" s="101"/>
      <c r="X124" s="101"/>
      <c r="Y124" s="101"/>
      <c r="Z124" s="101"/>
      <c r="AA124" s="101"/>
      <c r="AB124" s="101"/>
      <c r="AC124" s="101"/>
      <c r="AD124" s="101"/>
      <c r="AE124" s="101"/>
      <c r="AF124" s="101"/>
      <c r="AG124" s="2"/>
      <c r="AH124" s="2"/>
    </row>
    <row r="125" spans="1:34" ht="12" customHeight="1">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4"/>
      <c r="W125" s="101"/>
      <c r="X125" s="101"/>
      <c r="Y125" s="101"/>
      <c r="Z125" s="101"/>
      <c r="AA125" s="101"/>
      <c r="AB125" s="101"/>
      <c r="AC125" s="101"/>
      <c r="AD125" s="101"/>
      <c r="AE125" s="101"/>
      <c r="AF125" s="101"/>
      <c r="AG125" s="2"/>
      <c r="AH125" s="2"/>
    </row>
    <row r="126" spans="1:34" ht="12" customHeight="1">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4"/>
      <c r="W126" s="101"/>
      <c r="X126" s="101"/>
      <c r="Y126" s="101"/>
      <c r="Z126" s="101"/>
      <c r="AA126" s="101"/>
      <c r="AB126" s="101"/>
      <c r="AC126" s="101"/>
      <c r="AD126" s="101"/>
      <c r="AE126" s="101"/>
      <c r="AF126" s="101"/>
      <c r="AG126" s="2"/>
      <c r="AH126" s="2"/>
    </row>
    <row r="127" spans="1:34" ht="12" customHeight="1">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4"/>
      <c r="W127" s="101"/>
      <c r="X127" s="101"/>
      <c r="Y127" s="101"/>
      <c r="Z127" s="101"/>
      <c r="AA127" s="101"/>
      <c r="AB127" s="101"/>
      <c r="AC127" s="101"/>
      <c r="AD127" s="101"/>
      <c r="AE127" s="101"/>
      <c r="AF127" s="101"/>
      <c r="AG127" s="2"/>
      <c r="AH127" s="2"/>
    </row>
    <row r="128" spans="1:34" ht="12" customHeight="1">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4"/>
      <c r="W128" s="101"/>
      <c r="X128" s="101"/>
      <c r="Y128" s="101"/>
      <c r="Z128" s="101"/>
      <c r="AA128" s="101"/>
      <c r="AB128" s="101"/>
      <c r="AC128" s="101"/>
      <c r="AD128" s="101"/>
      <c r="AE128" s="101"/>
      <c r="AF128" s="101"/>
      <c r="AG128" s="2"/>
      <c r="AH128" s="2"/>
    </row>
    <row r="129" spans="1:34" ht="12" customHeight="1">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4"/>
      <c r="W129" s="101"/>
      <c r="X129" s="101"/>
      <c r="Y129" s="101"/>
      <c r="Z129" s="101"/>
      <c r="AA129" s="101"/>
      <c r="AB129" s="101"/>
      <c r="AC129" s="101"/>
      <c r="AD129" s="101"/>
      <c r="AE129" s="101"/>
      <c r="AF129" s="101"/>
      <c r="AG129" s="2"/>
      <c r="AH129" s="2"/>
    </row>
    <row r="130" spans="1:34" ht="12" customHeight="1">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4"/>
      <c r="W130" s="101"/>
      <c r="X130" s="101"/>
      <c r="Y130" s="101"/>
      <c r="Z130" s="101"/>
      <c r="AA130" s="101"/>
      <c r="AB130" s="101"/>
      <c r="AC130" s="101"/>
      <c r="AD130" s="101"/>
      <c r="AE130" s="101"/>
      <c r="AF130" s="101"/>
      <c r="AG130" s="2"/>
      <c r="AH130" s="2"/>
    </row>
    <row r="131" spans="1:34" ht="12" customHeight="1">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4"/>
      <c r="W131" s="101"/>
      <c r="X131" s="101"/>
      <c r="Y131" s="101"/>
      <c r="Z131" s="101"/>
      <c r="AA131" s="101"/>
      <c r="AB131" s="101"/>
      <c r="AC131" s="101"/>
      <c r="AD131" s="101"/>
      <c r="AE131" s="101"/>
      <c r="AF131" s="101"/>
      <c r="AG131" s="2"/>
      <c r="AH131" s="2"/>
    </row>
    <row r="132" spans="1:34" ht="12" customHeight="1">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4"/>
      <c r="W132" s="101"/>
      <c r="X132" s="101"/>
      <c r="Y132" s="101"/>
      <c r="Z132" s="101"/>
      <c r="AA132" s="101"/>
      <c r="AB132" s="101"/>
      <c r="AC132" s="101"/>
      <c r="AD132" s="101"/>
      <c r="AE132" s="101"/>
      <c r="AF132" s="101"/>
      <c r="AG132" s="2"/>
      <c r="AH132" s="2"/>
    </row>
    <row r="133" spans="1:34" ht="12" customHeight="1">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4"/>
      <c r="W133" s="101"/>
      <c r="X133" s="101"/>
      <c r="Y133" s="101"/>
      <c r="Z133" s="101"/>
      <c r="AA133" s="101"/>
      <c r="AB133" s="101"/>
      <c r="AC133" s="101"/>
      <c r="AD133" s="101"/>
      <c r="AE133" s="101"/>
      <c r="AF133" s="101"/>
      <c r="AG133" s="2"/>
      <c r="AH133" s="2"/>
    </row>
    <row r="134" spans="1:34" ht="12" customHeight="1">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4"/>
      <c r="W134" s="101"/>
      <c r="X134" s="101"/>
      <c r="Y134" s="101"/>
      <c r="Z134" s="101"/>
      <c r="AA134" s="101"/>
      <c r="AB134" s="101"/>
      <c r="AC134" s="101"/>
      <c r="AD134" s="101"/>
      <c r="AE134" s="101"/>
      <c r="AF134" s="101"/>
      <c r="AG134" s="2"/>
      <c r="AH134" s="2"/>
    </row>
    <row r="135" spans="1:34" ht="12" customHeight="1">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4"/>
      <c r="W135" s="101"/>
      <c r="X135" s="101"/>
      <c r="Y135" s="101"/>
      <c r="Z135" s="101"/>
      <c r="AA135" s="101"/>
      <c r="AB135" s="101"/>
      <c r="AC135" s="101"/>
      <c r="AD135" s="101"/>
      <c r="AE135" s="101"/>
      <c r="AF135" s="101"/>
      <c r="AG135" s="2"/>
      <c r="AH135" s="2"/>
    </row>
    <row r="136" spans="1:34" ht="12" customHeight="1">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4"/>
      <c r="W136" s="101"/>
      <c r="X136" s="101"/>
      <c r="Y136" s="101"/>
      <c r="Z136" s="101"/>
      <c r="AA136" s="101"/>
      <c r="AB136" s="101"/>
      <c r="AC136" s="101"/>
      <c r="AD136" s="101"/>
      <c r="AE136" s="101"/>
      <c r="AF136" s="101"/>
      <c r="AG136" s="2"/>
      <c r="AH136" s="2"/>
    </row>
    <row r="137" spans="1:34" ht="12" customHeight="1">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4"/>
      <c r="W137" s="101"/>
      <c r="X137" s="101"/>
      <c r="Y137" s="101"/>
      <c r="Z137" s="101"/>
      <c r="AA137" s="101"/>
      <c r="AB137" s="101"/>
      <c r="AC137" s="101"/>
      <c r="AD137" s="101"/>
      <c r="AE137" s="101"/>
      <c r="AF137" s="101"/>
      <c r="AG137" s="2"/>
      <c r="AH137" s="2"/>
    </row>
    <row r="138" spans="1:34" ht="12" customHeight="1">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4"/>
      <c r="W138" s="101"/>
      <c r="X138" s="101"/>
      <c r="Y138" s="101"/>
      <c r="Z138" s="101"/>
      <c r="AA138" s="101"/>
      <c r="AB138" s="101"/>
      <c r="AC138" s="101"/>
      <c r="AD138" s="101"/>
      <c r="AE138" s="101"/>
      <c r="AF138" s="101"/>
      <c r="AG138" s="2"/>
      <c r="AH138" s="2"/>
    </row>
    <row r="139" spans="1:34" ht="12" customHeight="1">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4"/>
      <c r="W139" s="101"/>
      <c r="X139" s="101"/>
      <c r="Y139" s="101"/>
      <c r="Z139" s="101"/>
      <c r="AA139" s="101"/>
      <c r="AB139" s="101"/>
      <c r="AC139" s="101"/>
      <c r="AD139" s="101"/>
      <c r="AE139" s="101"/>
      <c r="AF139" s="101"/>
      <c r="AG139" s="2"/>
      <c r="AH139" s="2"/>
    </row>
    <row r="140" spans="1:34" ht="12" customHeight="1">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4"/>
      <c r="W140" s="101"/>
      <c r="X140" s="101"/>
      <c r="Y140" s="101"/>
      <c r="Z140" s="101"/>
      <c r="AA140" s="101"/>
      <c r="AB140" s="101"/>
      <c r="AC140" s="101"/>
      <c r="AD140" s="101"/>
      <c r="AE140" s="101"/>
      <c r="AF140" s="101"/>
      <c r="AG140" s="2"/>
      <c r="AH140" s="2"/>
    </row>
    <row r="141" spans="1:34" ht="12" customHeight="1">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4"/>
      <c r="W141" s="101"/>
      <c r="X141" s="101"/>
      <c r="Y141" s="101"/>
      <c r="Z141" s="101"/>
      <c r="AA141" s="101"/>
      <c r="AB141" s="101"/>
      <c r="AC141" s="101"/>
      <c r="AD141" s="101"/>
      <c r="AE141" s="101"/>
      <c r="AF141" s="101"/>
      <c r="AG141" s="2"/>
      <c r="AH141" s="2"/>
    </row>
    <row r="142" spans="1:34" ht="12" customHeight="1">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4"/>
      <c r="W142" s="101"/>
      <c r="X142" s="101"/>
      <c r="Y142" s="101"/>
      <c r="Z142" s="101"/>
      <c r="AA142" s="101"/>
      <c r="AB142" s="101"/>
      <c r="AC142" s="101"/>
      <c r="AD142" s="101"/>
      <c r="AE142" s="101"/>
      <c r="AF142" s="101"/>
      <c r="AG142" s="2"/>
      <c r="AH142" s="2"/>
    </row>
    <row r="143" spans="1:34" ht="12" customHeight="1">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4"/>
      <c r="W143" s="101"/>
      <c r="X143" s="101"/>
      <c r="Y143" s="101"/>
      <c r="Z143" s="101"/>
      <c r="AA143" s="101"/>
      <c r="AB143" s="101"/>
      <c r="AC143" s="101"/>
      <c r="AD143" s="101"/>
      <c r="AE143" s="101"/>
      <c r="AF143" s="101"/>
      <c r="AG143" s="2"/>
      <c r="AH143" s="2"/>
    </row>
    <row r="144" spans="1:34" ht="12" customHeight="1">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4"/>
      <c r="W144" s="101"/>
      <c r="X144" s="101"/>
      <c r="Y144" s="101"/>
      <c r="Z144" s="101"/>
      <c r="AA144" s="101"/>
      <c r="AB144" s="101"/>
      <c r="AC144" s="101"/>
      <c r="AD144" s="101"/>
      <c r="AE144" s="101"/>
      <c r="AF144" s="101"/>
      <c r="AG144" s="2"/>
      <c r="AH144" s="2"/>
    </row>
    <row r="145" spans="1:34" ht="12" customHeight="1">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4"/>
      <c r="W145" s="101"/>
      <c r="X145" s="101"/>
      <c r="Y145" s="101"/>
      <c r="Z145" s="101"/>
      <c r="AA145" s="101"/>
      <c r="AB145" s="101"/>
      <c r="AC145" s="101"/>
      <c r="AD145" s="101"/>
      <c r="AE145" s="101"/>
      <c r="AF145" s="101"/>
      <c r="AG145" s="2"/>
      <c r="AH145" s="2"/>
    </row>
    <row r="146" spans="1:34" ht="12" customHeight="1">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4"/>
      <c r="W146" s="101"/>
      <c r="X146" s="101"/>
      <c r="Y146" s="101"/>
      <c r="Z146" s="101"/>
      <c r="AA146" s="101"/>
      <c r="AB146" s="101"/>
      <c r="AC146" s="101"/>
      <c r="AD146" s="101"/>
      <c r="AE146" s="101"/>
      <c r="AF146" s="101"/>
      <c r="AG146" s="2"/>
      <c r="AH146" s="2"/>
    </row>
    <row r="147" spans="1:34" ht="12" customHeight="1">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4"/>
      <c r="W147" s="101"/>
      <c r="X147" s="101"/>
      <c r="Y147" s="101"/>
      <c r="Z147" s="101"/>
      <c r="AA147" s="101"/>
      <c r="AB147" s="101"/>
      <c r="AC147" s="101"/>
      <c r="AD147" s="101"/>
      <c r="AE147" s="101"/>
      <c r="AF147" s="101"/>
      <c r="AG147" s="2"/>
      <c r="AH147" s="2"/>
    </row>
    <row r="148" spans="1:34" ht="12" customHeight="1">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4"/>
      <c r="W148" s="101"/>
      <c r="X148" s="101"/>
      <c r="Y148" s="101"/>
      <c r="Z148" s="101"/>
      <c r="AA148" s="101"/>
      <c r="AB148" s="101"/>
      <c r="AC148" s="101"/>
      <c r="AD148" s="101"/>
      <c r="AE148" s="101"/>
      <c r="AF148" s="101"/>
      <c r="AG148" s="2"/>
      <c r="AH148" s="2"/>
    </row>
    <row r="149" spans="1:34" ht="12" customHeight="1">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4"/>
      <c r="W149" s="101"/>
      <c r="X149" s="101"/>
      <c r="Y149" s="101"/>
      <c r="Z149" s="101"/>
      <c r="AA149" s="101"/>
      <c r="AB149" s="101"/>
      <c r="AC149" s="101"/>
      <c r="AD149" s="101"/>
      <c r="AE149" s="101"/>
      <c r="AF149" s="101"/>
      <c r="AG149" s="2"/>
      <c r="AH149" s="2"/>
    </row>
    <row r="150" spans="1:34" ht="12" customHeight="1">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4"/>
      <c r="W150" s="101"/>
      <c r="X150" s="101"/>
      <c r="Y150" s="101"/>
      <c r="Z150" s="101"/>
      <c r="AA150" s="101"/>
      <c r="AB150" s="101"/>
      <c r="AC150" s="101"/>
      <c r="AD150" s="101"/>
      <c r="AE150" s="101"/>
      <c r="AF150" s="101"/>
      <c r="AG150" s="2"/>
      <c r="AH150" s="2"/>
    </row>
    <row r="151" spans="1:34" ht="12" customHeight="1">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4"/>
      <c r="W151" s="101"/>
      <c r="X151" s="101"/>
      <c r="Y151" s="101"/>
      <c r="Z151" s="101"/>
      <c r="AA151" s="101"/>
      <c r="AB151" s="101"/>
      <c r="AC151" s="101"/>
      <c r="AD151" s="101"/>
      <c r="AE151" s="101"/>
      <c r="AF151" s="101"/>
      <c r="AG151" s="2"/>
      <c r="AH151" s="2"/>
    </row>
    <row r="152" spans="1:34" ht="12" customHeight="1">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4"/>
      <c r="W152" s="101"/>
      <c r="X152" s="101"/>
      <c r="Y152" s="101"/>
      <c r="Z152" s="101"/>
      <c r="AA152" s="101"/>
      <c r="AB152" s="101"/>
      <c r="AC152" s="101"/>
      <c r="AD152" s="101"/>
      <c r="AE152" s="101"/>
      <c r="AF152" s="101"/>
      <c r="AG152" s="2"/>
      <c r="AH152" s="2"/>
    </row>
    <row r="153" spans="1:34" ht="12" customHeight="1">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4"/>
      <c r="W153" s="101"/>
      <c r="X153" s="101"/>
      <c r="Y153" s="101"/>
      <c r="Z153" s="101"/>
      <c r="AA153" s="101"/>
      <c r="AB153" s="101"/>
      <c r="AC153" s="101"/>
      <c r="AD153" s="101"/>
      <c r="AE153" s="101"/>
      <c r="AF153" s="101"/>
      <c r="AG153" s="2"/>
      <c r="AH153" s="2"/>
    </row>
    <row r="154" spans="1:34" ht="12" customHeight="1">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4"/>
      <c r="W154" s="101"/>
      <c r="X154" s="101"/>
      <c r="Y154" s="101"/>
      <c r="Z154" s="101"/>
      <c r="AA154" s="101"/>
      <c r="AB154" s="101"/>
      <c r="AC154" s="101"/>
      <c r="AD154" s="101"/>
      <c r="AE154" s="101"/>
      <c r="AF154" s="101"/>
      <c r="AG154" s="2"/>
      <c r="AH154" s="2"/>
    </row>
    <row r="155" spans="1:34" ht="12" customHeight="1">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4"/>
      <c r="W155" s="101"/>
      <c r="X155" s="101"/>
      <c r="Y155" s="101"/>
      <c r="Z155" s="101"/>
      <c r="AA155" s="101"/>
      <c r="AB155" s="101"/>
      <c r="AC155" s="101"/>
      <c r="AD155" s="101"/>
      <c r="AE155" s="101"/>
      <c r="AF155" s="101"/>
      <c r="AG155" s="2"/>
      <c r="AH155" s="2"/>
    </row>
    <row r="156" spans="1:34" ht="12" customHeight="1">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4"/>
      <c r="W156" s="101"/>
      <c r="X156" s="101"/>
      <c r="Y156" s="101"/>
      <c r="Z156" s="101"/>
      <c r="AA156" s="101"/>
      <c r="AB156" s="101"/>
      <c r="AC156" s="101"/>
      <c r="AD156" s="101"/>
      <c r="AE156" s="101"/>
      <c r="AF156" s="101"/>
      <c r="AG156" s="2"/>
      <c r="AH156" s="2"/>
    </row>
    <row r="157" spans="1:34" ht="12" customHeight="1">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4"/>
      <c r="W157" s="101"/>
      <c r="X157" s="101"/>
      <c r="Y157" s="101"/>
      <c r="Z157" s="101"/>
      <c r="AA157" s="101"/>
      <c r="AB157" s="101"/>
      <c r="AC157" s="101"/>
      <c r="AD157" s="101"/>
      <c r="AE157" s="101"/>
      <c r="AF157" s="101"/>
      <c r="AG157" s="2"/>
      <c r="AH157" s="2"/>
    </row>
    <row r="158" spans="1:34" ht="12" customHeight="1">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4"/>
      <c r="W158" s="101"/>
      <c r="X158" s="101"/>
      <c r="Y158" s="101"/>
      <c r="Z158" s="101"/>
      <c r="AA158" s="101"/>
      <c r="AB158" s="101"/>
      <c r="AC158" s="101"/>
      <c r="AD158" s="101"/>
      <c r="AE158" s="101"/>
      <c r="AF158" s="101"/>
      <c r="AG158" s="2"/>
      <c r="AH158" s="2"/>
    </row>
    <row r="159" spans="1:34" ht="12" customHeight="1">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4"/>
      <c r="W159" s="101"/>
      <c r="X159" s="101"/>
      <c r="Y159" s="101"/>
      <c r="Z159" s="101"/>
      <c r="AA159" s="101"/>
      <c r="AB159" s="101"/>
      <c r="AC159" s="101"/>
      <c r="AD159" s="101"/>
      <c r="AE159" s="101"/>
      <c r="AF159" s="101"/>
      <c r="AG159" s="2"/>
      <c r="AH159" s="2"/>
    </row>
    <row r="160" spans="1:34" ht="12" customHeight="1">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4"/>
      <c r="W160" s="101"/>
      <c r="X160" s="101"/>
      <c r="Y160" s="101"/>
      <c r="Z160" s="101"/>
      <c r="AA160" s="101"/>
      <c r="AB160" s="101"/>
      <c r="AC160" s="101"/>
      <c r="AD160" s="101"/>
      <c r="AE160" s="101"/>
      <c r="AF160" s="101"/>
      <c r="AG160" s="2"/>
      <c r="AH160" s="2"/>
    </row>
    <row r="161" spans="1:34" ht="12" customHeight="1">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4"/>
      <c r="W161" s="101"/>
      <c r="X161" s="101"/>
      <c r="Y161" s="101"/>
      <c r="Z161" s="101"/>
      <c r="AA161" s="101"/>
      <c r="AB161" s="101"/>
      <c r="AC161" s="101"/>
      <c r="AD161" s="101"/>
      <c r="AE161" s="101"/>
      <c r="AF161" s="101"/>
      <c r="AG161" s="2"/>
      <c r="AH161" s="2"/>
    </row>
    <row r="162" spans="1:34" ht="12" customHeight="1">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4"/>
      <c r="W162" s="101"/>
      <c r="X162" s="101"/>
      <c r="Y162" s="101"/>
      <c r="Z162" s="101"/>
      <c r="AA162" s="101"/>
      <c r="AB162" s="101"/>
      <c r="AC162" s="101"/>
      <c r="AD162" s="101"/>
      <c r="AE162" s="101"/>
      <c r="AF162" s="101"/>
      <c r="AG162" s="2"/>
      <c r="AH162" s="2"/>
    </row>
    <row r="163" spans="1:34" ht="12" customHeight="1">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4"/>
      <c r="W163" s="101"/>
      <c r="X163" s="101"/>
      <c r="Y163" s="101"/>
      <c r="Z163" s="101"/>
      <c r="AA163" s="101"/>
      <c r="AB163" s="101"/>
      <c r="AC163" s="101"/>
      <c r="AD163" s="101"/>
      <c r="AE163" s="101"/>
      <c r="AF163" s="101"/>
      <c r="AG163" s="2"/>
      <c r="AH163" s="2"/>
    </row>
    <row r="164" spans="1:34" ht="12" customHeight="1">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4"/>
      <c r="W164" s="101"/>
      <c r="X164" s="101"/>
      <c r="Y164" s="101"/>
      <c r="Z164" s="101"/>
      <c r="AA164" s="101"/>
      <c r="AB164" s="101"/>
      <c r="AC164" s="101"/>
      <c r="AD164" s="101"/>
      <c r="AE164" s="101"/>
      <c r="AF164" s="101"/>
      <c r="AG164" s="2"/>
      <c r="AH164" s="2"/>
    </row>
    <row r="165" spans="1:34" ht="12" customHeight="1">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4"/>
      <c r="W165" s="101"/>
      <c r="X165" s="101"/>
      <c r="Y165" s="101"/>
      <c r="Z165" s="101"/>
      <c r="AA165" s="101"/>
      <c r="AB165" s="101"/>
      <c r="AC165" s="101"/>
      <c r="AD165" s="101"/>
      <c r="AE165" s="101"/>
      <c r="AF165" s="101"/>
      <c r="AG165" s="2"/>
      <c r="AH165" s="2"/>
    </row>
    <row r="166" spans="1:34" ht="12" customHeight="1">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4"/>
      <c r="W166" s="101"/>
      <c r="X166" s="101"/>
      <c r="Y166" s="101"/>
      <c r="Z166" s="101"/>
      <c r="AA166" s="101"/>
      <c r="AB166" s="101"/>
      <c r="AC166" s="101"/>
      <c r="AD166" s="101"/>
      <c r="AE166" s="101"/>
      <c r="AF166" s="101"/>
      <c r="AG166" s="2"/>
      <c r="AH166" s="2"/>
    </row>
    <row r="167" spans="1:34" ht="12" customHeight="1">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4"/>
      <c r="W167" s="101"/>
      <c r="X167" s="101"/>
      <c r="Y167" s="101"/>
      <c r="Z167" s="101"/>
      <c r="AA167" s="101"/>
      <c r="AB167" s="101"/>
      <c r="AC167" s="101"/>
      <c r="AD167" s="101"/>
      <c r="AE167" s="101"/>
      <c r="AF167" s="101"/>
      <c r="AG167" s="2"/>
      <c r="AH167" s="2"/>
    </row>
    <row r="168" spans="1:34" ht="12" customHeight="1">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4"/>
      <c r="W168" s="101"/>
      <c r="X168" s="101"/>
      <c r="Y168" s="101"/>
      <c r="Z168" s="101"/>
      <c r="AA168" s="101"/>
      <c r="AB168" s="101"/>
      <c r="AC168" s="101"/>
      <c r="AD168" s="101"/>
      <c r="AE168" s="101"/>
      <c r="AF168" s="101"/>
      <c r="AG168" s="2"/>
      <c r="AH168" s="2"/>
    </row>
    <row r="169" spans="1:34" ht="12" customHeight="1">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4"/>
      <c r="W169" s="101"/>
      <c r="X169" s="101"/>
      <c r="Y169" s="101"/>
      <c r="Z169" s="101"/>
      <c r="AA169" s="101"/>
      <c r="AB169" s="101"/>
      <c r="AC169" s="101"/>
      <c r="AD169" s="101"/>
      <c r="AE169" s="101"/>
      <c r="AF169" s="101"/>
      <c r="AG169" s="2"/>
      <c r="AH169" s="2"/>
    </row>
    <row r="170" spans="1:34" ht="12" customHeight="1">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4"/>
      <c r="W170" s="101"/>
      <c r="X170" s="101"/>
      <c r="Y170" s="101"/>
      <c r="Z170" s="101"/>
      <c r="AA170" s="101"/>
      <c r="AB170" s="101"/>
      <c r="AC170" s="101"/>
      <c r="AD170" s="101"/>
      <c r="AE170" s="101"/>
      <c r="AF170" s="101"/>
      <c r="AG170" s="2"/>
      <c r="AH170" s="2"/>
    </row>
    <row r="171" spans="1:34" ht="12" customHeight="1">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4"/>
      <c r="W171" s="101"/>
      <c r="X171" s="101"/>
      <c r="Y171" s="101"/>
      <c r="Z171" s="101"/>
      <c r="AA171" s="101"/>
      <c r="AB171" s="101"/>
      <c r="AC171" s="101"/>
      <c r="AD171" s="101"/>
      <c r="AE171" s="101"/>
      <c r="AF171" s="101"/>
      <c r="AG171" s="2"/>
      <c r="AH171" s="2"/>
    </row>
    <row r="172" spans="1:34" ht="12" customHeight="1">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4"/>
      <c r="W172" s="101"/>
      <c r="X172" s="101"/>
      <c r="Y172" s="101"/>
      <c r="Z172" s="101"/>
      <c r="AA172" s="101"/>
      <c r="AB172" s="101"/>
      <c r="AC172" s="101"/>
      <c r="AD172" s="101"/>
      <c r="AE172" s="101"/>
      <c r="AF172" s="101"/>
      <c r="AG172" s="2"/>
      <c r="AH172" s="2"/>
    </row>
    <row r="173" spans="1:34" ht="12" customHeight="1">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4"/>
      <c r="W173" s="101"/>
      <c r="X173" s="101"/>
      <c r="Y173" s="101"/>
      <c r="Z173" s="101"/>
      <c r="AA173" s="101"/>
      <c r="AB173" s="101"/>
      <c r="AC173" s="101"/>
      <c r="AD173" s="101"/>
      <c r="AE173" s="101"/>
      <c r="AF173" s="101"/>
      <c r="AG173" s="2"/>
      <c r="AH173" s="2"/>
    </row>
    <row r="174" spans="1:34" ht="12" customHeight="1">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4"/>
      <c r="W174" s="101"/>
      <c r="X174" s="101"/>
      <c r="Y174" s="101"/>
      <c r="Z174" s="101"/>
      <c r="AA174" s="101"/>
      <c r="AB174" s="101"/>
      <c r="AC174" s="101"/>
      <c r="AD174" s="101"/>
      <c r="AE174" s="101"/>
      <c r="AF174" s="101"/>
      <c r="AG174" s="2"/>
      <c r="AH174" s="2"/>
    </row>
    <row r="175" spans="1:34" ht="12" customHeight="1">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4"/>
      <c r="W175" s="101"/>
      <c r="X175" s="101"/>
      <c r="Y175" s="101"/>
      <c r="Z175" s="101"/>
      <c r="AA175" s="101"/>
      <c r="AB175" s="101"/>
      <c r="AC175" s="101"/>
      <c r="AD175" s="101"/>
      <c r="AE175" s="101"/>
      <c r="AF175" s="101"/>
      <c r="AG175" s="2"/>
      <c r="AH175" s="2"/>
    </row>
    <row r="176" spans="1:34" ht="12" customHeight="1">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4"/>
      <c r="W176" s="101"/>
      <c r="X176" s="101"/>
      <c r="Y176" s="101"/>
      <c r="Z176" s="101"/>
      <c r="AA176" s="101"/>
      <c r="AB176" s="101"/>
      <c r="AC176" s="101"/>
      <c r="AD176" s="101"/>
      <c r="AE176" s="101"/>
      <c r="AF176" s="101"/>
      <c r="AG176" s="2"/>
      <c r="AH176" s="2"/>
    </row>
    <row r="177" spans="1:34" ht="12" customHeight="1">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4"/>
      <c r="W177" s="101"/>
      <c r="X177" s="101"/>
      <c r="Y177" s="101"/>
      <c r="Z177" s="101"/>
      <c r="AA177" s="101"/>
      <c r="AB177" s="101"/>
      <c r="AC177" s="101"/>
      <c r="AD177" s="101"/>
      <c r="AE177" s="101"/>
      <c r="AF177" s="101"/>
      <c r="AG177" s="2"/>
      <c r="AH177" s="2"/>
    </row>
    <row r="178" spans="1:34" ht="12" customHeight="1">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4"/>
      <c r="W178" s="101"/>
      <c r="X178" s="101"/>
      <c r="Y178" s="101"/>
      <c r="Z178" s="101"/>
      <c r="AA178" s="101"/>
      <c r="AB178" s="101"/>
      <c r="AC178" s="101"/>
      <c r="AD178" s="101"/>
      <c r="AE178" s="101"/>
      <c r="AF178" s="101"/>
      <c r="AG178" s="2"/>
      <c r="AH178" s="2"/>
    </row>
    <row r="179" spans="1:34" ht="12" customHeight="1">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4"/>
      <c r="W179" s="101"/>
      <c r="X179" s="101"/>
      <c r="Y179" s="101"/>
      <c r="Z179" s="101"/>
      <c r="AA179" s="101"/>
      <c r="AB179" s="101"/>
      <c r="AC179" s="101"/>
      <c r="AD179" s="101"/>
      <c r="AE179" s="101"/>
      <c r="AF179" s="101"/>
      <c r="AG179" s="2"/>
      <c r="AH179" s="2"/>
    </row>
    <row r="180" spans="1:34" ht="12" customHeight="1">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4"/>
      <c r="W180" s="101"/>
      <c r="X180" s="101"/>
      <c r="Y180" s="101"/>
      <c r="Z180" s="101"/>
      <c r="AA180" s="101"/>
      <c r="AB180" s="101"/>
      <c r="AC180" s="101"/>
      <c r="AD180" s="101"/>
      <c r="AE180" s="101"/>
      <c r="AF180" s="101"/>
      <c r="AG180" s="2"/>
      <c r="AH180" s="2"/>
    </row>
    <row r="181" spans="1:34" ht="12" customHeight="1">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4"/>
      <c r="W181" s="101"/>
      <c r="X181" s="101"/>
      <c r="Y181" s="101"/>
      <c r="Z181" s="101"/>
      <c r="AA181" s="101"/>
      <c r="AB181" s="101"/>
      <c r="AC181" s="101"/>
      <c r="AD181" s="101"/>
      <c r="AE181" s="101"/>
      <c r="AF181" s="101"/>
      <c r="AG181" s="2"/>
      <c r="AH181" s="2"/>
    </row>
    <row r="182" spans="1:34" ht="12" customHeight="1">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4"/>
      <c r="W182" s="101"/>
      <c r="X182" s="101"/>
      <c r="Y182" s="101"/>
      <c r="Z182" s="101"/>
      <c r="AA182" s="101"/>
      <c r="AB182" s="101"/>
      <c r="AC182" s="101"/>
      <c r="AD182" s="101"/>
      <c r="AE182" s="101"/>
      <c r="AF182" s="101"/>
      <c r="AG182" s="2"/>
      <c r="AH182" s="2"/>
    </row>
    <row r="183" spans="1:34" ht="12" customHeight="1">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4"/>
      <c r="W183" s="101"/>
      <c r="X183" s="101"/>
      <c r="Y183" s="101"/>
      <c r="Z183" s="101"/>
      <c r="AA183" s="101"/>
      <c r="AB183" s="101"/>
      <c r="AC183" s="101"/>
      <c r="AD183" s="101"/>
      <c r="AE183" s="101"/>
      <c r="AF183" s="101"/>
      <c r="AG183" s="2"/>
      <c r="AH183" s="2"/>
    </row>
    <row r="184" spans="1:34" ht="12" customHeight="1">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4"/>
      <c r="W184" s="101"/>
      <c r="X184" s="101"/>
      <c r="Y184" s="101"/>
      <c r="Z184" s="101"/>
      <c r="AA184" s="101"/>
      <c r="AB184" s="101"/>
      <c r="AC184" s="101"/>
      <c r="AD184" s="101"/>
      <c r="AE184" s="101"/>
      <c r="AF184" s="101"/>
      <c r="AG184" s="2"/>
      <c r="AH184" s="2"/>
    </row>
    <row r="185" spans="1:34" ht="12" customHeight="1">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4"/>
      <c r="W185" s="101"/>
      <c r="X185" s="101"/>
      <c r="Y185" s="101"/>
      <c r="Z185" s="101"/>
      <c r="AA185" s="101"/>
      <c r="AB185" s="101"/>
      <c r="AC185" s="101"/>
      <c r="AD185" s="101"/>
      <c r="AE185" s="101"/>
      <c r="AF185" s="101"/>
      <c r="AG185" s="2"/>
      <c r="AH185" s="2"/>
    </row>
    <row r="186" spans="1:34" ht="12" customHeight="1">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4"/>
      <c r="W186" s="101"/>
      <c r="X186" s="101"/>
      <c r="Y186" s="101"/>
      <c r="Z186" s="101"/>
      <c r="AA186" s="101"/>
      <c r="AB186" s="101"/>
      <c r="AC186" s="101"/>
      <c r="AD186" s="101"/>
      <c r="AE186" s="101"/>
      <c r="AF186" s="101"/>
      <c r="AG186" s="2"/>
      <c r="AH186" s="2"/>
    </row>
    <row r="187" spans="1:34" ht="12" customHeight="1">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4"/>
      <c r="W187" s="101"/>
      <c r="X187" s="101"/>
      <c r="Y187" s="101"/>
      <c r="Z187" s="101"/>
      <c r="AA187" s="101"/>
      <c r="AB187" s="101"/>
      <c r="AC187" s="101"/>
      <c r="AD187" s="101"/>
      <c r="AE187" s="101"/>
      <c r="AF187" s="101"/>
      <c r="AG187" s="2"/>
      <c r="AH187" s="2"/>
    </row>
    <row r="188" spans="1:34" ht="12" customHeight="1">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4"/>
      <c r="W188" s="101"/>
      <c r="X188" s="101"/>
      <c r="Y188" s="101"/>
      <c r="Z188" s="101"/>
      <c r="AA188" s="101"/>
      <c r="AB188" s="101"/>
      <c r="AC188" s="101"/>
      <c r="AD188" s="101"/>
      <c r="AE188" s="101"/>
      <c r="AF188" s="101"/>
      <c r="AG188" s="2"/>
      <c r="AH188" s="2"/>
    </row>
    <row r="189" spans="1:34" ht="12" customHeight="1">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4"/>
      <c r="W189" s="101"/>
      <c r="X189" s="101"/>
      <c r="Y189" s="101"/>
      <c r="Z189" s="101"/>
      <c r="AA189" s="101"/>
      <c r="AB189" s="101"/>
      <c r="AC189" s="101"/>
      <c r="AD189" s="101"/>
      <c r="AE189" s="101"/>
      <c r="AF189" s="101"/>
      <c r="AG189" s="2"/>
      <c r="AH189" s="2"/>
    </row>
    <row r="190" spans="1:34" ht="12" customHeight="1">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4"/>
      <c r="W190" s="101"/>
      <c r="X190" s="101"/>
      <c r="Y190" s="101"/>
      <c r="Z190" s="101"/>
      <c r="AA190" s="101"/>
      <c r="AB190" s="101"/>
      <c r="AC190" s="101"/>
      <c r="AD190" s="101"/>
      <c r="AE190" s="101"/>
      <c r="AF190" s="101"/>
      <c r="AG190" s="2"/>
      <c r="AH190" s="2"/>
    </row>
    <row r="191" spans="1:34" ht="12" customHeight="1">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4"/>
      <c r="W191" s="101"/>
      <c r="X191" s="101"/>
      <c r="Y191" s="101"/>
      <c r="Z191" s="101"/>
      <c r="AA191" s="101"/>
      <c r="AB191" s="101"/>
      <c r="AC191" s="101"/>
      <c r="AD191" s="101"/>
      <c r="AE191" s="101"/>
      <c r="AF191" s="101"/>
      <c r="AG191" s="2"/>
      <c r="AH191" s="2"/>
    </row>
    <row r="192" spans="1:34" ht="12" customHeight="1">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4"/>
      <c r="W192" s="101"/>
      <c r="X192" s="101"/>
      <c r="Y192" s="101"/>
      <c r="Z192" s="101"/>
      <c r="AA192" s="101"/>
      <c r="AB192" s="101"/>
      <c r="AC192" s="101"/>
      <c r="AD192" s="101"/>
      <c r="AE192" s="101"/>
      <c r="AF192" s="101"/>
      <c r="AG192" s="2"/>
      <c r="AH192" s="2"/>
    </row>
    <row r="193" spans="1:34" ht="12" customHeight="1">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4"/>
      <c r="W193" s="101"/>
      <c r="X193" s="101"/>
      <c r="Y193" s="101"/>
      <c r="Z193" s="101"/>
      <c r="AA193" s="101"/>
      <c r="AB193" s="101"/>
      <c r="AC193" s="101"/>
      <c r="AD193" s="101"/>
      <c r="AE193" s="101"/>
      <c r="AF193" s="101"/>
      <c r="AG193" s="2"/>
      <c r="AH193" s="2"/>
    </row>
    <row r="194" spans="1:34" ht="12" customHeight="1">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4"/>
      <c r="W194" s="101"/>
      <c r="X194" s="101"/>
      <c r="Y194" s="101"/>
      <c r="Z194" s="101"/>
      <c r="AA194" s="101"/>
      <c r="AB194" s="101"/>
      <c r="AC194" s="101"/>
      <c r="AD194" s="101"/>
      <c r="AE194" s="101"/>
      <c r="AF194" s="101"/>
      <c r="AG194" s="2"/>
      <c r="AH194" s="2"/>
    </row>
    <row r="195" spans="1:34" ht="12" customHeight="1">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4"/>
      <c r="W195" s="101"/>
      <c r="X195" s="101"/>
      <c r="Y195" s="101"/>
      <c r="Z195" s="101"/>
      <c r="AA195" s="101"/>
      <c r="AB195" s="101"/>
      <c r="AC195" s="101"/>
      <c r="AD195" s="101"/>
      <c r="AE195" s="101"/>
      <c r="AF195" s="101"/>
      <c r="AG195" s="2"/>
      <c r="AH195" s="2"/>
    </row>
    <row r="196" spans="1:34" ht="12" customHeight="1">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4"/>
      <c r="W196" s="101"/>
      <c r="X196" s="101"/>
      <c r="Y196" s="101"/>
      <c r="Z196" s="101"/>
      <c r="AA196" s="101"/>
      <c r="AB196" s="101"/>
      <c r="AC196" s="101"/>
      <c r="AD196" s="101"/>
      <c r="AE196" s="101"/>
      <c r="AF196" s="101"/>
      <c r="AG196" s="2"/>
      <c r="AH196" s="2"/>
    </row>
    <row r="197" spans="1:34" ht="12" customHeight="1">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4"/>
      <c r="W197" s="101"/>
      <c r="X197" s="101"/>
      <c r="Y197" s="101"/>
      <c r="Z197" s="101"/>
      <c r="AA197" s="101"/>
      <c r="AB197" s="101"/>
      <c r="AC197" s="101"/>
      <c r="AD197" s="101"/>
      <c r="AE197" s="101"/>
      <c r="AF197" s="101"/>
      <c r="AG197" s="2"/>
      <c r="AH197" s="2"/>
    </row>
    <row r="198" spans="1:34" ht="12" customHeight="1">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4"/>
      <c r="W198" s="101"/>
      <c r="X198" s="101"/>
      <c r="Y198" s="101"/>
      <c r="Z198" s="101"/>
      <c r="AA198" s="101"/>
      <c r="AB198" s="101"/>
      <c r="AC198" s="101"/>
      <c r="AD198" s="101"/>
      <c r="AE198" s="101"/>
      <c r="AF198" s="101"/>
      <c r="AG198" s="2"/>
      <c r="AH198" s="2"/>
    </row>
    <row r="199" spans="1:34" ht="12" customHeight="1">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4"/>
      <c r="W199" s="101"/>
      <c r="X199" s="101"/>
      <c r="Y199" s="101"/>
      <c r="Z199" s="101"/>
      <c r="AA199" s="101"/>
      <c r="AB199" s="101"/>
      <c r="AC199" s="101"/>
      <c r="AD199" s="101"/>
      <c r="AE199" s="101"/>
      <c r="AF199" s="101"/>
      <c r="AG199" s="2"/>
      <c r="AH199" s="2"/>
    </row>
    <row r="200" spans="1:34" ht="12" customHeight="1">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4"/>
      <c r="W200" s="101"/>
      <c r="X200" s="101"/>
      <c r="Y200" s="101"/>
      <c r="Z200" s="101"/>
      <c r="AA200" s="101"/>
      <c r="AB200" s="101"/>
      <c r="AC200" s="101"/>
      <c r="AD200" s="101"/>
      <c r="AE200" s="101"/>
      <c r="AF200" s="101"/>
      <c r="AG200" s="2"/>
      <c r="AH200" s="2"/>
    </row>
    <row r="201" spans="1:34" ht="12" customHeight="1">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4"/>
      <c r="W201" s="101"/>
      <c r="X201" s="101"/>
      <c r="Y201" s="101"/>
      <c r="Z201" s="101"/>
      <c r="AA201" s="101"/>
      <c r="AB201" s="101"/>
      <c r="AC201" s="101"/>
      <c r="AD201" s="101"/>
      <c r="AE201" s="101"/>
      <c r="AF201" s="101"/>
      <c r="AG201" s="2"/>
      <c r="AH201" s="2"/>
    </row>
    <row r="202" spans="1:34" ht="12" customHeight="1">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4"/>
      <c r="W202" s="101"/>
      <c r="X202" s="101"/>
      <c r="Y202" s="101"/>
      <c r="Z202" s="101"/>
      <c r="AA202" s="101"/>
      <c r="AB202" s="101"/>
      <c r="AC202" s="101"/>
      <c r="AD202" s="101"/>
      <c r="AE202" s="101"/>
      <c r="AF202" s="101"/>
      <c r="AG202" s="2"/>
      <c r="AH202" s="2"/>
    </row>
    <row r="203" spans="1:34" ht="12" customHeight="1">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4"/>
      <c r="W203" s="101"/>
      <c r="X203" s="101"/>
      <c r="Y203" s="101"/>
      <c r="Z203" s="101"/>
      <c r="AA203" s="101"/>
      <c r="AB203" s="101"/>
      <c r="AC203" s="101"/>
      <c r="AD203" s="101"/>
      <c r="AE203" s="101"/>
      <c r="AF203" s="101"/>
      <c r="AG203" s="2"/>
      <c r="AH203" s="2"/>
    </row>
    <row r="204" spans="1:34" ht="12" customHeight="1">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4"/>
      <c r="W204" s="101"/>
      <c r="X204" s="101"/>
      <c r="Y204" s="101"/>
      <c r="Z204" s="101"/>
      <c r="AA204" s="101"/>
      <c r="AB204" s="101"/>
      <c r="AC204" s="101"/>
      <c r="AD204" s="101"/>
      <c r="AE204" s="101"/>
      <c r="AF204" s="101"/>
      <c r="AG204" s="2"/>
      <c r="AH204" s="2"/>
    </row>
    <row r="205" spans="1:34" ht="12" customHeight="1">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4"/>
      <c r="W205" s="101"/>
      <c r="X205" s="101"/>
      <c r="Y205" s="101"/>
      <c r="Z205" s="101"/>
      <c r="AA205" s="101"/>
      <c r="AB205" s="101"/>
      <c r="AC205" s="101"/>
      <c r="AD205" s="101"/>
      <c r="AE205" s="101"/>
      <c r="AF205" s="101"/>
      <c r="AG205" s="2"/>
      <c r="AH205" s="2"/>
    </row>
    <row r="206" spans="1:34" ht="12" customHeight="1">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4"/>
      <c r="W206" s="101"/>
      <c r="X206" s="101"/>
      <c r="Y206" s="101"/>
      <c r="Z206" s="101"/>
      <c r="AA206" s="101"/>
      <c r="AB206" s="101"/>
      <c r="AC206" s="101"/>
      <c r="AD206" s="101"/>
      <c r="AE206" s="101"/>
      <c r="AF206" s="101"/>
      <c r="AG206" s="2"/>
      <c r="AH206" s="2"/>
    </row>
    <row r="207" spans="1:34" ht="12" customHeight="1">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4"/>
      <c r="W207" s="101"/>
      <c r="X207" s="101"/>
      <c r="Y207" s="101"/>
      <c r="Z207" s="101"/>
      <c r="AA207" s="101"/>
      <c r="AB207" s="101"/>
      <c r="AC207" s="101"/>
      <c r="AD207" s="101"/>
      <c r="AE207" s="101"/>
      <c r="AF207" s="101"/>
      <c r="AG207" s="2"/>
      <c r="AH207" s="2"/>
    </row>
    <row r="208" spans="1:34" ht="12" customHeight="1">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4"/>
      <c r="W208" s="101"/>
      <c r="X208" s="101"/>
      <c r="Y208" s="101"/>
      <c r="Z208" s="101"/>
      <c r="AA208" s="101"/>
      <c r="AB208" s="101"/>
      <c r="AC208" s="101"/>
      <c r="AD208" s="101"/>
      <c r="AE208" s="101"/>
      <c r="AF208" s="101"/>
      <c r="AG208" s="2"/>
      <c r="AH208" s="2"/>
    </row>
    <row r="209" spans="1:34" ht="12" customHeight="1">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4"/>
      <c r="W209" s="101"/>
      <c r="X209" s="101"/>
      <c r="Y209" s="101"/>
      <c r="Z209" s="101"/>
      <c r="AA209" s="101"/>
      <c r="AB209" s="101"/>
      <c r="AC209" s="101"/>
      <c r="AD209" s="101"/>
      <c r="AE209" s="101"/>
      <c r="AF209" s="101"/>
      <c r="AG209" s="2"/>
      <c r="AH209" s="2"/>
    </row>
    <row r="210" spans="1:34" ht="12" customHeight="1">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4"/>
      <c r="W210" s="101"/>
      <c r="X210" s="101"/>
      <c r="Y210" s="101"/>
      <c r="Z210" s="101"/>
      <c r="AA210" s="101"/>
      <c r="AB210" s="101"/>
      <c r="AC210" s="101"/>
      <c r="AD210" s="101"/>
      <c r="AE210" s="101"/>
      <c r="AF210" s="101"/>
      <c r="AG210" s="2"/>
      <c r="AH210" s="2"/>
    </row>
    <row r="211" spans="1:34" ht="12" customHeight="1">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4"/>
      <c r="W211" s="101"/>
      <c r="X211" s="101"/>
      <c r="Y211" s="101"/>
      <c r="Z211" s="101"/>
      <c r="AA211" s="101"/>
      <c r="AB211" s="101"/>
      <c r="AC211" s="101"/>
      <c r="AD211" s="101"/>
      <c r="AE211" s="101"/>
      <c r="AF211" s="101"/>
      <c r="AG211" s="2"/>
      <c r="AH211" s="2"/>
    </row>
    <row r="212" spans="1:34" ht="12" customHeight="1">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4"/>
      <c r="W212" s="101"/>
      <c r="X212" s="101"/>
      <c r="Y212" s="101"/>
      <c r="Z212" s="101"/>
      <c r="AA212" s="101"/>
      <c r="AB212" s="101"/>
      <c r="AC212" s="101"/>
      <c r="AD212" s="101"/>
      <c r="AE212" s="101"/>
      <c r="AF212" s="101"/>
      <c r="AG212" s="2"/>
      <c r="AH212" s="2"/>
    </row>
    <row r="213" spans="1:34" ht="12" customHeight="1">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4"/>
      <c r="W213" s="101"/>
      <c r="X213" s="101"/>
      <c r="Y213" s="101"/>
      <c r="Z213" s="101"/>
      <c r="AA213" s="101"/>
      <c r="AB213" s="101"/>
      <c r="AC213" s="101"/>
      <c r="AD213" s="101"/>
      <c r="AE213" s="101"/>
      <c r="AF213" s="101"/>
      <c r="AG213" s="2"/>
      <c r="AH213" s="2"/>
    </row>
    <row r="214" spans="1:34" ht="12" customHeight="1">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4"/>
      <c r="W214" s="101"/>
      <c r="X214" s="101"/>
      <c r="Y214" s="101"/>
      <c r="Z214" s="101"/>
      <c r="AA214" s="101"/>
      <c r="AB214" s="101"/>
      <c r="AC214" s="101"/>
      <c r="AD214" s="101"/>
      <c r="AE214" s="101"/>
      <c r="AF214" s="101"/>
      <c r="AG214" s="2"/>
      <c r="AH214" s="2"/>
    </row>
    <row r="215" spans="1:34" ht="12" customHeight="1">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4"/>
      <c r="W215" s="101"/>
      <c r="X215" s="101"/>
      <c r="Y215" s="101"/>
      <c r="Z215" s="101"/>
      <c r="AA215" s="101"/>
      <c r="AB215" s="101"/>
      <c r="AC215" s="101"/>
      <c r="AD215" s="101"/>
      <c r="AE215" s="101"/>
      <c r="AF215" s="101"/>
      <c r="AG215" s="2"/>
      <c r="AH215" s="2"/>
    </row>
    <row r="216" spans="1:34" ht="12" customHeight="1">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4"/>
      <c r="W216" s="101"/>
      <c r="X216" s="101"/>
      <c r="Y216" s="101"/>
      <c r="Z216" s="101"/>
      <c r="AA216" s="101"/>
      <c r="AB216" s="101"/>
      <c r="AC216" s="101"/>
      <c r="AD216" s="101"/>
      <c r="AE216" s="101"/>
      <c r="AF216" s="101"/>
      <c r="AG216" s="2"/>
      <c r="AH216" s="2"/>
    </row>
    <row r="217" spans="1:34" ht="12" customHeight="1">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4"/>
      <c r="W217" s="101"/>
      <c r="X217" s="101"/>
      <c r="Y217" s="101"/>
      <c r="Z217" s="101"/>
      <c r="AA217" s="101"/>
      <c r="AB217" s="101"/>
      <c r="AC217" s="101"/>
      <c r="AD217" s="101"/>
      <c r="AE217" s="101"/>
      <c r="AF217" s="101"/>
      <c r="AG217" s="2"/>
      <c r="AH217" s="2"/>
    </row>
    <row r="218" spans="1:34" ht="12" customHeight="1">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4"/>
      <c r="W218" s="101"/>
      <c r="X218" s="101"/>
      <c r="Y218" s="101"/>
      <c r="Z218" s="101"/>
      <c r="AA218" s="101"/>
      <c r="AB218" s="101"/>
      <c r="AC218" s="101"/>
      <c r="AD218" s="101"/>
      <c r="AE218" s="101"/>
      <c r="AF218" s="101"/>
      <c r="AG218" s="2"/>
      <c r="AH218" s="2"/>
    </row>
    <row r="219" spans="1:34" ht="12" customHeight="1">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4"/>
      <c r="W219" s="101"/>
      <c r="X219" s="101"/>
      <c r="Y219" s="101"/>
      <c r="Z219" s="101"/>
      <c r="AA219" s="101"/>
      <c r="AB219" s="101"/>
      <c r="AC219" s="101"/>
      <c r="AD219" s="101"/>
      <c r="AE219" s="101"/>
      <c r="AF219" s="101"/>
      <c r="AG219" s="2"/>
      <c r="AH219" s="2"/>
    </row>
    <row r="220" spans="1:34" ht="12" customHeight="1">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4"/>
      <c r="W220" s="101"/>
      <c r="X220" s="101"/>
      <c r="Y220" s="101"/>
      <c r="Z220" s="101"/>
      <c r="AA220" s="101"/>
      <c r="AB220" s="101"/>
      <c r="AC220" s="101"/>
      <c r="AD220" s="101"/>
      <c r="AE220" s="101"/>
      <c r="AF220" s="101"/>
      <c r="AG220" s="2"/>
      <c r="AH220" s="2"/>
    </row>
    <row r="221" spans="1:34" ht="12" customHeight="1">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4"/>
      <c r="W221" s="101"/>
      <c r="X221" s="101"/>
      <c r="Y221" s="101"/>
      <c r="Z221" s="101"/>
      <c r="AA221" s="101"/>
      <c r="AB221" s="101"/>
      <c r="AC221" s="101"/>
      <c r="AD221" s="101"/>
      <c r="AE221" s="101"/>
      <c r="AF221" s="101"/>
      <c r="AG221" s="2"/>
      <c r="AH221" s="2"/>
    </row>
    <row r="222" spans="1:34" ht="12" customHeight="1">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4"/>
      <c r="W222" s="101"/>
      <c r="X222" s="101"/>
      <c r="Y222" s="101"/>
      <c r="Z222" s="101"/>
      <c r="AA222" s="101"/>
      <c r="AB222" s="101"/>
      <c r="AC222" s="101"/>
      <c r="AD222" s="101"/>
      <c r="AE222" s="101"/>
      <c r="AF222" s="101"/>
      <c r="AG222" s="2"/>
      <c r="AH222" s="2"/>
    </row>
    <row r="223" spans="1:34" ht="12" customHeight="1">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4"/>
      <c r="W223" s="101"/>
      <c r="X223" s="101"/>
      <c r="Y223" s="101"/>
      <c r="Z223" s="101"/>
      <c r="AA223" s="101"/>
      <c r="AB223" s="101"/>
      <c r="AC223" s="101"/>
      <c r="AD223" s="101"/>
      <c r="AE223" s="101"/>
      <c r="AF223" s="101"/>
      <c r="AG223" s="2"/>
      <c r="AH223" s="2"/>
    </row>
    <row r="224" spans="1:34" ht="12" customHeight="1">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4"/>
      <c r="W224" s="101"/>
      <c r="X224" s="101"/>
      <c r="Y224" s="101"/>
      <c r="Z224" s="101"/>
      <c r="AA224" s="101"/>
      <c r="AB224" s="101"/>
      <c r="AC224" s="101"/>
      <c r="AD224" s="101"/>
      <c r="AE224" s="101"/>
      <c r="AF224" s="101"/>
      <c r="AG224" s="2"/>
      <c r="AH224" s="2"/>
    </row>
    <row r="225" spans="1:34" ht="12" customHeight="1">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4"/>
      <c r="W225" s="101"/>
      <c r="X225" s="101"/>
      <c r="Y225" s="101"/>
      <c r="Z225" s="101"/>
      <c r="AA225" s="101"/>
      <c r="AB225" s="101"/>
      <c r="AC225" s="101"/>
      <c r="AD225" s="101"/>
      <c r="AE225" s="101"/>
      <c r="AF225" s="101"/>
      <c r="AG225" s="2"/>
      <c r="AH225" s="2"/>
    </row>
    <row r="226" spans="1:34" ht="12" customHeight="1">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4"/>
      <c r="W226" s="101"/>
      <c r="X226" s="101"/>
      <c r="Y226" s="101"/>
      <c r="Z226" s="101"/>
      <c r="AA226" s="101"/>
      <c r="AB226" s="101"/>
      <c r="AC226" s="101"/>
      <c r="AD226" s="101"/>
      <c r="AE226" s="101"/>
      <c r="AF226" s="101"/>
      <c r="AG226" s="2"/>
      <c r="AH226" s="2"/>
    </row>
    <row r="227" spans="1:34" ht="12" customHeight="1">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4"/>
      <c r="W227" s="101"/>
      <c r="X227" s="101"/>
      <c r="Y227" s="101"/>
      <c r="Z227" s="101"/>
      <c r="AA227" s="101"/>
      <c r="AB227" s="101"/>
      <c r="AC227" s="101"/>
      <c r="AD227" s="101"/>
      <c r="AE227" s="101"/>
      <c r="AF227" s="101"/>
      <c r="AG227" s="2"/>
      <c r="AH227" s="2"/>
    </row>
    <row r="228" spans="1:34" ht="12" customHeight="1">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4"/>
      <c r="W228" s="101"/>
      <c r="X228" s="101"/>
      <c r="Y228" s="101"/>
      <c r="Z228" s="101"/>
      <c r="AA228" s="101"/>
      <c r="AB228" s="101"/>
      <c r="AC228" s="101"/>
      <c r="AD228" s="101"/>
      <c r="AE228" s="101"/>
      <c r="AF228" s="101"/>
      <c r="AG228" s="2"/>
      <c r="AH228" s="2"/>
    </row>
    <row r="229" spans="1:34" ht="12" customHeight="1">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4"/>
      <c r="W229" s="101"/>
      <c r="X229" s="101"/>
      <c r="Y229" s="101"/>
      <c r="Z229" s="101"/>
      <c r="AA229" s="101"/>
      <c r="AB229" s="101"/>
      <c r="AC229" s="101"/>
      <c r="AD229" s="101"/>
      <c r="AE229" s="101"/>
      <c r="AF229" s="101"/>
      <c r="AG229" s="2"/>
      <c r="AH229" s="2"/>
    </row>
    <row r="230" spans="1:34" ht="12" customHeight="1">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4"/>
      <c r="W230" s="101"/>
      <c r="X230" s="101"/>
      <c r="Y230" s="101"/>
      <c r="Z230" s="101"/>
      <c r="AA230" s="101"/>
      <c r="AB230" s="101"/>
      <c r="AC230" s="101"/>
      <c r="AD230" s="101"/>
      <c r="AE230" s="101"/>
      <c r="AF230" s="101"/>
      <c r="AG230" s="2"/>
      <c r="AH230" s="2"/>
    </row>
    <row r="231" spans="1:34" ht="12" customHeight="1">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4"/>
      <c r="W231" s="101"/>
      <c r="X231" s="101"/>
      <c r="Y231" s="101"/>
      <c r="Z231" s="101"/>
      <c r="AA231" s="101"/>
      <c r="AB231" s="101"/>
      <c r="AC231" s="101"/>
      <c r="AD231" s="101"/>
      <c r="AE231" s="101"/>
      <c r="AF231" s="101"/>
      <c r="AG231" s="2"/>
      <c r="AH231" s="2"/>
    </row>
    <row r="232" spans="1:34" ht="12" customHeight="1">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4"/>
      <c r="W232" s="101"/>
      <c r="X232" s="101"/>
      <c r="Y232" s="101"/>
      <c r="Z232" s="101"/>
      <c r="AA232" s="101"/>
      <c r="AB232" s="101"/>
      <c r="AC232" s="101"/>
      <c r="AD232" s="101"/>
      <c r="AE232" s="101"/>
      <c r="AF232" s="101"/>
      <c r="AG232" s="2"/>
      <c r="AH232" s="2"/>
    </row>
    <row r="233" spans="1:34" ht="12" customHeight="1">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4"/>
      <c r="W233" s="101"/>
      <c r="X233" s="101"/>
      <c r="Y233" s="101"/>
      <c r="Z233" s="101"/>
      <c r="AA233" s="101"/>
      <c r="AB233" s="101"/>
      <c r="AC233" s="101"/>
      <c r="AD233" s="101"/>
      <c r="AE233" s="101"/>
      <c r="AF233" s="101"/>
      <c r="AG233" s="2"/>
      <c r="AH233" s="2"/>
    </row>
    <row r="234" spans="1:34" ht="12" customHeight="1">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4"/>
      <c r="W234" s="101"/>
      <c r="X234" s="101"/>
      <c r="Y234" s="101"/>
      <c r="Z234" s="101"/>
      <c r="AA234" s="101"/>
      <c r="AB234" s="101"/>
      <c r="AC234" s="101"/>
      <c r="AD234" s="101"/>
      <c r="AE234" s="101"/>
      <c r="AF234" s="101"/>
      <c r="AG234" s="2"/>
      <c r="AH234" s="2"/>
    </row>
    <row r="235" spans="1:34" ht="12" customHeight="1">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4"/>
      <c r="W235" s="101"/>
      <c r="X235" s="101"/>
      <c r="Y235" s="101"/>
      <c r="Z235" s="101"/>
      <c r="AA235" s="101"/>
      <c r="AB235" s="101"/>
      <c r="AC235" s="101"/>
      <c r="AD235" s="101"/>
      <c r="AE235" s="101"/>
      <c r="AF235" s="101"/>
      <c r="AG235" s="2"/>
      <c r="AH235" s="2"/>
    </row>
    <row r="236" spans="1:34" ht="12" customHeight="1">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4"/>
      <c r="W236" s="101"/>
      <c r="X236" s="101"/>
      <c r="Y236" s="101"/>
      <c r="Z236" s="101"/>
      <c r="AA236" s="101"/>
      <c r="AB236" s="101"/>
      <c r="AC236" s="101"/>
      <c r="AD236" s="101"/>
      <c r="AE236" s="101"/>
      <c r="AF236" s="101"/>
      <c r="AG236" s="2"/>
      <c r="AH236" s="2"/>
    </row>
    <row r="237" spans="1:34" ht="12" customHeight="1">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4"/>
      <c r="W237" s="101"/>
      <c r="X237" s="101"/>
      <c r="Y237" s="101"/>
      <c r="Z237" s="101"/>
      <c r="AA237" s="101"/>
      <c r="AB237" s="101"/>
      <c r="AC237" s="101"/>
      <c r="AD237" s="101"/>
      <c r="AE237" s="101"/>
      <c r="AF237" s="101"/>
      <c r="AG237" s="2"/>
      <c r="AH237" s="2"/>
    </row>
    <row r="238" spans="1:34" ht="12" customHeight="1">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4"/>
      <c r="W238" s="101"/>
      <c r="X238" s="101"/>
      <c r="Y238" s="101"/>
      <c r="Z238" s="101"/>
      <c r="AA238" s="101"/>
      <c r="AB238" s="101"/>
      <c r="AC238" s="101"/>
      <c r="AD238" s="101"/>
      <c r="AE238" s="101"/>
      <c r="AF238" s="101"/>
      <c r="AG238" s="2"/>
      <c r="AH238" s="2"/>
    </row>
    <row r="239" spans="1:34" ht="12" customHeight="1">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4"/>
      <c r="W239" s="101"/>
      <c r="X239" s="101"/>
      <c r="Y239" s="101"/>
      <c r="Z239" s="101"/>
      <c r="AA239" s="101"/>
      <c r="AB239" s="101"/>
      <c r="AC239" s="101"/>
      <c r="AD239" s="101"/>
      <c r="AE239" s="101"/>
      <c r="AF239" s="101"/>
      <c r="AG239" s="2"/>
      <c r="AH239" s="2"/>
    </row>
    <row r="240" spans="1:34" ht="12" customHeight="1">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4"/>
      <c r="W240" s="101"/>
      <c r="X240" s="101"/>
      <c r="Y240" s="101"/>
      <c r="Z240" s="101"/>
      <c r="AA240" s="101"/>
      <c r="AB240" s="101"/>
      <c r="AC240" s="101"/>
      <c r="AD240" s="101"/>
      <c r="AE240" s="101"/>
      <c r="AF240" s="101"/>
      <c r="AG240" s="2"/>
      <c r="AH240" s="2"/>
    </row>
    <row r="241" spans="1:34" ht="12" customHeight="1">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4"/>
      <c r="W241" s="101"/>
      <c r="X241" s="101"/>
      <c r="Y241" s="101"/>
      <c r="Z241" s="101"/>
      <c r="AA241" s="101"/>
      <c r="AB241" s="101"/>
      <c r="AC241" s="101"/>
      <c r="AD241" s="101"/>
      <c r="AE241" s="101"/>
      <c r="AF241" s="101"/>
      <c r="AG241" s="2"/>
      <c r="AH241" s="2"/>
    </row>
    <row r="242" spans="1:34" ht="12" customHeight="1">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4"/>
      <c r="W242" s="101"/>
      <c r="X242" s="101"/>
      <c r="Y242" s="101"/>
      <c r="Z242" s="101"/>
      <c r="AA242" s="101"/>
      <c r="AB242" s="101"/>
      <c r="AC242" s="101"/>
      <c r="AD242" s="101"/>
      <c r="AE242" s="101"/>
      <c r="AF242" s="101"/>
      <c r="AG242" s="2"/>
      <c r="AH242" s="2"/>
    </row>
    <row r="243" spans="1:34" ht="12" customHeight="1">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4"/>
      <c r="W243" s="101"/>
      <c r="X243" s="101"/>
      <c r="Y243" s="101"/>
      <c r="Z243" s="101"/>
      <c r="AA243" s="101"/>
      <c r="AB243" s="101"/>
      <c r="AC243" s="101"/>
      <c r="AD243" s="101"/>
      <c r="AE243" s="101"/>
      <c r="AF243" s="101"/>
      <c r="AG243" s="2"/>
      <c r="AH243" s="2"/>
    </row>
    <row r="244" spans="1:34" ht="12" customHeight="1">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4"/>
      <c r="W244" s="101"/>
      <c r="X244" s="101"/>
      <c r="Y244" s="101"/>
      <c r="Z244" s="101"/>
      <c r="AA244" s="101"/>
      <c r="AB244" s="101"/>
      <c r="AC244" s="101"/>
      <c r="AD244" s="101"/>
      <c r="AE244" s="101"/>
      <c r="AF244" s="101"/>
      <c r="AG244" s="2"/>
      <c r="AH244" s="2"/>
    </row>
    <row r="245" spans="1:34" ht="12" customHeight="1">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4"/>
      <c r="W245" s="101"/>
      <c r="X245" s="101"/>
      <c r="Y245" s="101"/>
      <c r="Z245" s="101"/>
      <c r="AA245" s="101"/>
      <c r="AB245" s="101"/>
      <c r="AC245" s="101"/>
      <c r="AD245" s="101"/>
      <c r="AE245" s="101"/>
      <c r="AF245" s="101"/>
      <c r="AG245" s="2"/>
      <c r="AH245" s="2"/>
    </row>
    <row r="246" spans="1:34" ht="12" customHeight="1">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4"/>
      <c r="W246" s="101"/>
      <c r="X246" s="101"/>
      <c r="Y246" s="101"/>
      <c r="Z246" s="101"/>
      <c r="AA246" s="101"/>
      <c r="AB246" s="101"/>
      <c r="AC246" s="101"/>
      <c r="AD246" s="101"/>
      <c r="AE246" s="101"/>
      <c r="AF246" s="101"/>
      <c r="AG246" s="2"/>
      <c r="AH246" s="2"/>
    </row>
    <row r="247" spans="1:34" ht="12" customHeight="1">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4"/>
      <c r="W247" s="101"/>
      <c r="X247" s="101"/>
      <c r="Y247" s="101"/>
      <c r="Z247" s="101"/>
      <c r="AA247" s="101"/>
      <c r="AB247" s="101"/>
      <c r="AC247" s="101"/>
      <c r="AD247" s="101"/>
      <c r="AE247" s="101"/>
      <c r="AF247" s="101"/>
      <c r="AG247" s="2"/>
      <c r="AH247" s="2"/>
    </row>
    <row r="248" spans="1:34" ht="12" customHeight="1">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4"/>
      <c r="W248" s="101"/>
      <c r="X248" s="101"/>
      <c r="Y248" s="101"/>
      <c r="Z248" s="101"/>
      <c r="AA248" s="101"/>
      <c r="AB248" s="101"/>
      <c r="AC248" s="101"/>
      <c r="AD248" s="101"/>
      <c r="AE248" s="101"/>
      <c r="AF248" s="101"/>
      <c r="AG248" s="2"/>
      <c r="AH248" s="2"/>
    </row>
    <row r="249" spans="1:34" ht="12" customHeight="1">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4"/>
      <c r="W249" s="101"/>
      <c r="X249" s="101"/>
      <c r="Y249" s="101"/>
      <c r="Z249" s="101"/>
      <c r="AA249" s="101"/>
      <c r="AB249" s="101"/>
      <c r="AC249" s="101"/>
      <c r="AD249" s="101"/>
      <c r="AE249" s="101"/>
      <c r="AF249" s="101"/>
      <c r="AG249" s="2"/>
      <c r="AH249" s="2"/>
    </row>
    <row r="250" spans="1:34" ht="12" customHeight="1">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4"/>
      <c r="W250" s="101"/>
      <c r="X250" s="101"/>
      <c r="Y250" s="101"/>
      <c r="Z250" s="101"/>
      <c r="AA250" s="101"/>
      <c r="AB250" s="101"/>
      <c r="AC250" s="101"/>
      <c r="AD250" s="101"/>
      <c r="AE250" s="101"/>
      <c r="AF250" s="101"/>
      <c r="AG250" s="2"/>
      <c r="AH250" s="2"/>
    </row>
    <row r="251" spans="1:34" ht="12" customHeight="1">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4"/>
      <c r="W251" s="101"/>
      <c r="X251" s="101"/>
      <c r="Y251" s="101"/>
      <c r="Z251" s="101"/>
      <c r="AA251" s="101"/>
      <c r="AB251" s="101"/>
      <c r="AC251" s="101"/>
      <c r="AD251" s="101"/>
      <c r="AE251" s="101"/>
      <c r="AF251" s="101"/>
      <c r="AG251" s="2"/>
      <c r="AH251" s="2"/>
    </row>
    <row r="252" spans="1:34" ht="12" customHeight="1">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4"/>
      <c r="W252" s="101"/>
      <c r="X252" s="101"/>
      <c r="Y252" s="101"/>
      <c r="Z252" s="101"/>
      <c r="AA252" s="101"/>
      <c r="AB252" s="101"/>
      <c r="AC252" s="101"/>
      <c r="AD252" s="101"/>
      <c r="AE252" s="101"/>
      <c r="AF252" s="101"/>
      <c r="AG252" s="2"/>
      <c r="AH252" s="2"/>
    </row>
    <row r="253" spans="1:34" ht="12" customHeight="1">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4"/>
      <c r="W253" s="101"/>
      <c r="X253" s="101"/>
      <c r="Y253" s="101"/>
      <c r="Z253" s="101"/>
      <c r="AA253" s="101"/>
      <c r="AB253" s="101"/>
      <c r="AC253" s="101"/>
      <c r="AD253" s="101"/>
      <c r="AE253" s="101"/>
      <c r="AF253" s="101"/>
      <c r="AG253" s="2"/>
      <c r="AH253" s="2"/>
    </row>
    <row r="254" spans="1:34" ht="12" customHeight="1">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4"/>
      <c r="W254" s="101"/>
      <c r="X254" s="101"/>
      <c r="Y254" s="101"/>
      <c r="Z254" s="101"/>
      <c r="AA254" s="101"/>
      <c r="AB254" s="101"/>
      <c r="AC254" s="101"/>
      <c r="AD254" s="101"/>
      <c r="AE254" s="101"/>
      <c r="AF254" s="101"/>
      <c r="AG254" s="2"/>
      <c r="AH254" s="2"/>
    </row>
    <row r="255" spans="1:34" ht="12" customHeight="1">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4"/>
      <c r="W255" s="101"/>
      <c r="X255" s="101"/>
      <c r="Y255" s="101"/>
      <c r="Z255" s="101"/>
      <c r="AA255" s="101"/>
      <c r="AB255" s="101"/>
      <c r="AC255" s="101"/>
      <c r="AD255" s="101"/>
      <c r="AE255" s="101"/>
      <c r="AF255" s="101"/>
      <c r="AG255" s="2"/>
      <c r="AH255" s="2"/>
    </row>
    <row r="256" spans="1:34" ht="12" customHeight="1">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4"/>
      <c r="W256" s="101"/>
      <c r="X256" s="101"/>
      <c r="Y256" s="101"/>
      <c r="Z256" s="101"/>
      <c r="AA256" s="101"/>
      <c r="AB256" s="101"/>
      <c r="AC256" s="101"/>
      <c r="AD256" s="101"/>
      <c r="AE256" s="101"/>
      <c r="AF256" s="101"/>
      <c r="AG256" s="2"/>
      <c r="AH256" s="2"/>
    </row>
    <row r="257" spans="1:34" ht="12" customHeight="1">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4"/>
      <c r="W257" s="101"/>
      <c r="X257" s="101"/>
      <c r="Y257" s="101"/>
      <c r="Z257" s="101"/>
      <c r="AA257" s="101"/>
      <c r="AB257" s="101"/>
      <c r="AC257" s="101"/>
      <c r="AD257" s="101"/>
      <c r="AE257" s="101"/>
      <c r="AF257" s="101"/>
      <c r="AG257" s="2"/>
      <c r="AH257" s="2"/>
    </row>
    <row r="258" spans="1:34" ht="12" customHeight="1">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4"/>
      <c r="W258" s="101"/>
      <c r="X258" s="101"/>
      <c r="Y258" s="101"/>
      <c r="Z258" s="101"/>
      <c r="AA258" s="101"/>
      <c r="AB258" s="101"/>
      <c r="AC258" s="101"/>
      <c r="AD258" s="101"/>
      <c r="AE258" s="101"/>
      <c r="AF258" s="101"/>
      <c r="AG258" s="2"/>
      <c r="AH258" s="2"/>
    </row>
    <row r="259" spans="1:34" ht="12" customHeight="1">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4"/>
      <c r="W259" s="101"/>
      <c r="X259" s="101"/>
      <c r="Y259" s="101"/>
      <c r="Z259" s="101"/>
      <c r="AA259" s="101"/>
      <c r="AB259" s="101"/>
      <c r="AC259" s="101"/>
      <c r="AD259" s="101"/>
      <c r="AE259" s="101"/>
      <c r="AF259" s="101"/>
      <c r="AG259" s="2"/>
      <c r="AH259" s="2"/>
    </row>
    <row r="260" spans="1:34" ht="12" customHeight="1">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4"/>
      <c r="W260" s="101"/>
      <c r="X260" s="101"/>
      <c r="Y260" s="101"/>
      <c r="Z260" s="101"/>
      <c r="AA260" s="101"/>
      <c r="AB260" s="101"/>
      <c r="AC260" s="101"/>
      <c r="AD260" s="101"/>
      <c r="AE260" s="101"/>
      <c r="AF260" s="101"/>
      <c r="AG260" s="2"/>
      <c r="AH260" s="2"/>
    </row>
    <row r="261" spans="1:34" ht="12" customHeight="1">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4"/>
      <c r="W261" s="101"/>
      <c r="X261" s="101"/>
      <c r="Y261" s="101"/>
      <c r="Z261" s="101"/>
      <c r="AA261" s="101"/>
      <c r="AB261" s="101"/>
      <c r="AC261" s="101"/>
      <c r="AD261" s="101"/>
      <c r="AE261" s="101"/>
      <c r="AF261" s="101"/>
      <c r="AG261" s="2"/>
      <c r="AH261" s="2"/>
    </row>
    <row r="262" spans="1:34" ht="12" customHeight="1">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4"/>
      <c r="W262" s="101"/>
      <c r="X262" s="101"/>
      <c r="Y262" s="101"/>
      <c r="Z262" s="101"/>
      <c r="AA262" s="101"/>
      <c r="AB262" s="101"/>
      <c r="AC262" s="101"/>
      <c r="AD262" s="101"/>
      <c r="AE262" s="101"/>
      <c r="AF262" s="101"/>
      <c r="AG262" s="2"/>
      <c r="AH262" s="2"/>
    </row>
    <row r="263" spans="1:34" ht="12" customHeight="1">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4"/>
      <c r="W263" s="101"/>
      <c r="X263" s="101"/>
      <c r="Y263" s="101"/>
      <c r="Z263" s="101"/>
      <c r="AA263" s="101"/>
      <c r="AB263" s="101"/>
      <c r="AC263" s="101"/>
      <c r="AD263" s="101"/>
      <c r="AE263" s="101"/>
      <c r="AF263" s="101"/>
      <c r="AG263" s="2"/>
      <c r="AH263" s="2"/>
    </row>
    <row r="264" spans="1:34" ht="12" customHeight="1">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4"/>
      <c r="W264" s="101"/>
      <c r="X264" s="101"/>
      <c r="Y264" s="101"/>
      <c r="Z264" s="101"/>
      <c r="AA264" s="101"/>
      <c r="AB264" s="101"/>
      <c r="AC264" s="101"/>
      <c r="AD264" s="101"/>
      <c r="AE264" s="101"/>
      <c r="AF264" s="101"/>
      <c r="AG264" s="2"/>
      <c r="AH264" s="2"/>
    </row>
    <row r="265" spans="1:34" ht="12" customHeight="1">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4"/>
      <c r="W265" s="101"/>
      <c r="X265" s="101"/>
      <c r="Y265" s="101"/>
      <c r="Z265" s="101"/>
      <c r="AA265" s="101"/>
      <c r="AB265" s="101"/>
      <c r="AC265" s="101"/>
      <c r="AD265" s="101"/>
      <c r="AE265" s="101"/>
      <c r="AF265" s="101"/>
      <c r="AG265" s="2"/>
      <c r="AH265" s="2"/>
    </row>
    <row r="266" spans="1:34" ht="12" customHeight="1">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4"/>
      <c r="W266" s="101"/>
      <c r="X266" s="101"/>
      <c r="Y266" s="101"/>
      <c r="Z266" s="101"/>
      <c r="AA266" s="101"/>
      <c r="AB266" s="101"/>
      <c r="AC266" s="101"/>
      <c r="AD266" s="101"/>
      <c r="AE266" s="101"/>
      <c r="AF266" s="101"/>
      <c r="AG266" s="2"/>
      <c r="AH266" s="2"/>
    </row>
    <row r="267" spans="1:34" ht="12" customHeight="1">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4"/>
      <c r="W267" s="101"/>
      <c r="X267" s="101"/>
      <c r="Y267" s="101"/>
      <c r="Z267" s="101"/>
      <c r="AA267" s="101"/>
      <c r="AB267" s="101"/>
      <c r="AC267" s="101"/>
      <c r="AD267" s="101"/>
      <c r="AE267" s="101"/>
      <c r="AF267" s="101"/>
      <c r="AG267" s="2"/>
      <c r="AH267" s="2"/>
    </row>
    <row r="268" spans="1:34" ht="12" customHeight="1">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4"/>
      <c r="W268" s="101"/>
      <c r="X268" s="101"/>
      <c r="Y268" s="101"/>
      <c r="Z268" s="101"/>
      <c r="AA268" s="101"/>
      <c r="AB268" s="101"/>
      <c r="AC268" s="101"/>
      <c r="AD268" s="101"/>
      <c r="AE268" s="101"/>
      <c r="AF268" s="101"/>
      <c r="AG268" s="2"/>
      <c r="AH268" s="2"/>
    </row>
    <row r="269" spans="1:34" ht="12" customHeight="1">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4"/>
      <c r="W269" s="101"/>
      <c r="X269" s="101"/>
      <c r="Y269" s="101"/>
      <c r="Z269" s="101"/>
      <c r="AA269" s="101"/>
      <c r="AB269" s="101"/>
      <c r="AC269" s="101"/>
      <c r="AD269" s="101"/>
      <c r="AE269" s="101"/>
      <c r="AF269" s="101"/>
      <c r="AG269" s="2"/>
      <c r="AH269" s="2"/>
    </row>
    <row r="270" spans="1:34" ht="12" customHeight="1">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4"/>
      <c r="W270" s="101"/>
      <c r="X270" s="101"/>
      <c r="Y270" s="101"/>
      <c r="Z270" s="101"/>
      <c r="AA270" s="101"/>
      <c r="AB270" s="101"/>
      <c r="AC270" s="101"/>
      <c r="AD270" s="101"/>
      <c r="AE270" s="101"/>
      <c r="AF270" s="101"/>
      <c r="AG270" s="2"/>
      <c r="AH270" s="2"/>
    </row>
    <row r="271" spans="1:34" ht="12" customHeight="1">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4"/>
      <c r="W271" s="101"/>
      <c r="X271" s="101"/>
      <c r="Y271" s="101"/>
      <c r="Z271" s="101"/>
      <c r="AA271" s="101"/>
      <c r="AB271" s="101"/>
      <c r="AC271" s="101"/>
      <c r="AD271" s="101"/>
      <c r="AE271" s="101"/>
      <c r="AF271" s="101"/>
      <c r="AG271" s="2"/>
      <c r="AH271" s="2"/>
    </row>
    <row r="272" spans="1:34" ht="12" customHeight="1">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4"/>
      <c r="W272" s="101"/>
      <c r="X272" s="101"/>
      <c r="Y272" s="101"/>
      <c r="Z272" s="101"/>
      <c r="AA272" s="101"/>
      <c r="AB272" s="101"/>
      <c r="AC272" s="101"/>
      <c r="AD272" s="101"/>
      <c r="AE272" s="101"/>
      <c r="AF272" s="101"/>
      <c r="AG272" s="2"/>
      <c r="AH272" s="2"/>
    </row>
    <row r="273" spans="1:34" ht="12" customHeight="1">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4"/>
      <c r="W273" s="101"/>
      <c r="X273" s="101"/>
      <c r="Y273" s="101"/>
      <c r="Z273" s="101"/>
      <c r="AA273" s="101"/>
      <c r="AB273" s="101"/>
      <c r="AC273" s="101"/>
      <c r="AD273" s="101"/>
      <c r="AE273" s="101"/>
      <c r="AF273" s="101"/>
      <c r="AG273" s="2"/>
      <c r="AH273" s="2"/>
    </row>
    <row r="274" spans="1:34" ht="12" customHeight="1">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4"/>
      <c r="W274" s="101"/>
      <c r="X274" s="101"/>
      <c r="Y274" s="101"/>
      <c r="Z274" s="101"/>
      <c r="AA274" s="101"/>
      <c r="AB274" s="101"/>
      <c r="AC274" s="101"/>
      <c r="AD274" s="101"/>
      <c r="AE274" s="101"/>
      <c r="AF274" s="101"/>
      <c r="AG274" s="2"/>
      <c r="AH274" s="2"/>
    </row>
    <row r="275" spans="1:34" ht="12" customHeight="1">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4"/>
      <c r="W275" s="101"/>
      <c r="X275" s="101"/>
      <c r="Y275" s="101"/>
      <c r="Z275" s="101"/>
      <c r="AA275" s="101"/>
      <c r="AB275" s="101"/>
      <c r="AC275" s="101"/>
      <c r="AD275" s="101"/>
      <c r="AE275" s="101"/>
      <c r="AF275" s="101"/>
      <c r="AG275" s="2"/>
      <c r="AH275" s="2"/>
    </row>
    <row r="276" spans="1:34" ht="12" customHeight="1">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4"/>
      <c r="W276" s="101"/>
      <c r="X276" s="101"/>
      <c r="Y276" s="101"/>
      <c r="Z276" s="101"/>
      <c r="AA276" s="101"/>
      <c r="AB276" s="101"/>
      <c r="AC276" s="101"/>
      <c r="AD276" s="101"/>
      <c r="AE276" s="101"/>
      <c r="AF276" s="101"/>
      <c r="AG276" s="2"/>
      <c r="AH276" s="2"/>
    </row>
    <row r="277" spans="1:34" ht="12" customHeight="1">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4"/>
      <c r="W277" s="101"/>
      <c r="X277" s="101"/>
      <c r="Y277" s="101"/>
      <c r="Z277" s="101"/>
      <c r="AA277" s="101"/>
      <c r="AB277" s="101"/>
      <c r="AC277" s="101"/>
      <c r="AD277" s="101"/>
      <c r="AE277" s="101"/>
      <c r="AF277" s="101"/>
      <c r="AG277" s="2"/>
      <c r="AH277" s="2"/>
    </row>
    <row r="278" spans="1:34" ht="12" customHeight="1">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4"/>
      <c r="W278" s="101"/>
      <c r="X278" s="101"/>
      <c r="Y278" s="101"/>
      <c r="Z278" s="101"/>
      <c r="AA278" s="101"/>
      <c r="AB278" s="101"/>
      <c r="AC278" s="101"/>
      <c r="AD278" s="101"/>
      <c r="AE278" s="101"/>
      <c r="AF278" s="101"/>
      <c r="AG278" s="2"/>
      <c r="AH278" s="2"/>
    </row>
    <row r="279" spans="1:34" ht="12" customHeight="1">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4"/>
      <c r="W279" s="101"/>
      <c r="X279" s="101"/>
      <c r="Y279" s="101"/>
      <c r="Z279" s="101"/>
      <c r="AA279" s="101"/>
      <c r="AB279" s="101"/>
      <c r="AC279" s="101"/>
      <c r="AD279" s="101"/>
      <c r="AE279" s="101"/>
      <c r="AF279" s="101"/>
      <c r="AG279" s="2"/>
      <c r="AH279" s="2"/>
    </row>
    <row r="280" spans="1:34" ht="12" customHeight="1">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4"/>
      <c r="W280" s="101"/>
      <c r="X280" s="101"/>
      <c r="Y280" s="101"/>
      <c r="Z280" s="101"/>
      <c r="AA280" s="101"/>
      <c r="AB280" s="101"/>
      <c r="AC280" s="101"/>
      <c r="AD280" s="101"/>
      <c r="AE280" s="101"/>
      <c r="AF280" s="101"/>
      <c r="AG280" s="2"/>
      <c r="AH280" s="2"/>
    </row>
    <row r="281" spans="1:34" ht="12" customHeight="1">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4"/>
      <c r="W281" s="101"/>
      <c r="X281" s="101"/>
      <c r="Y281" s="101"/>
      <c r="Z281" s="101"/>
      <c r="AA281" s="101"/>
      <c r="AB281" s="101"/>
      <c r="AC281" s="101"/>
      <c r="AD281" s="101"/>
      <c r="AE281" s="101"/>
      <c r="AF281" s="101"/>
      <c r="AG281" s="2"/>
      <c r="AH281" s="2"/>
    </row>
    <row r="282" spans="1:34" ht="12" customHeight="1">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4"/>
      <c r="W282" s="101"/>
      <c r="X282" s="101"/>
      <c r="Y282" s="101"/>
      <c r="Z282" s="101"/>
      <c r="AA282" s="101"/>
      <c r="AB282" s="101"/>
      <c r="AC282" s="101"/>
      <c r="AD282" s="101"/>
      <c r="AE282" s="101"/>
      <c r="AF282" s="101"/>
      <c r="AG282" s="2"/>
      <c r="AH282" s="2"/>
    </row>
    <row r="283" spans="1:34" ht="12" customHeight="1">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4"/>
      <c r="W283" s="101"/>
      <c r="X283" s="101"/>
      <c r="Y283" s="101"/>
      <c r="Z283" s="101"/>
      <c r="AA283" s="101"/>
      <c r="AB283" s="101"/>
      <c r="AC283" s="101"/>
      <c r="AD283" s="101"/>
      <c r="AE283" s="101"/>
      <c r="AF283" s="101"/>
      <c r="AG283" s="2"/>
      <c r="AH283" s="2"/>
    </row>
    <row r="284" spans="1:34" ht="12" customHeight="1">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4"/>
      <c r="W284" s="101"/>
      <c r="X284" s="101"/>
      <c r="Y284" s="101"/>
      <c r="Z284" s="101"/>
      <c r="AA284" s="101"/>
      <c r="AB284" s="101"/>
      <c r="AC284" s="101"/>
      <c r="AD284" s="101"/>
      <c r="AE284" s="101"/>
      <c r="AF284" s="101"/>
      <c r="AG284" s="2"/>
      <c r="AH284" s="2"/>
    </row>
    <row r="285" spans="1:34" ht="12" customHeight="1">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4"/>
      <c r="W285" s="101"/>
      <c r="X285" s="101"/>
      <c r="Y285" s="101"/>
      <c r="Z285" s="101"/>
      <c r="AA285" s="101"/>
      <c r="AB285" s="101"/>
      <c r="AC285" s="101"/>
      <c r="AD285" s="101"/>
      <c r="AE285" s="101"/>
      <c r="AF285" s="101"/>
      <c r="AG285" s="2"/>
      <c r="AH285" s="2"/>
    </row>
    <row r="286" spans="1:34" ht="12" customHeight="1">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4"/>
      <c r="W286" s="101"/>
      <c r="X286" s="101"/>
      <c r="Y286" s="101"/>
      <c r="Z286" s="101"/>
      <c r="AA286" s="101"/>
      <c r="AB286" s="101"/>
      <c r="AC286" s="101"/>
      <c r="AD286" s="101"/>
      <c r="AE286" s="101"/>
      <c r="AF286" s="101"/>
      <c r="AG286" s="2"/>
      <c r="AH286" s="2"/>
    </row>
    <row r="287" spans="1:34" ht="12" customHeight="1">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4"/>
      <c r="W287" s="101"/>
      <c r="X287" s="101"/>
      <c r="Y287" s="101"/>
      <c r="Z287" s="101"/>
      <c r="AA287" s="101"/>
      <c r="AB287" s="101"/>
      <c r="AC287" s="101"/>
      <c r="AD287" s="101"/>
      <c r="AE287" s="101"/>
      <c r="AF287" s="101"/>
      <c r="AG287" s="2"/>
      <c r="AH287" s="2"/>
    </row>
    <row r="288" spans="1:34" ht="12" customHeight="1">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4"/>
      <c r="W288" s="101"/>
      <c r="X288" s="101"/>
      <c r="Y288" s="101"/>
      <c r="Z288" s="101"/>
      <c r="AA288" s="101"/>
      <c r="AB288" s="101"/>
      <c r="AC288" s="101"/>
      <c r="AD288" s="101"/>
      <c r="AE288" s="101"/>
      <c r="AF288" s="101"/>
      <c r="AG288" s="2"/>
      <c r="AH288" s="2"/>
    </row>
    <row r="289" spans="1:34" ht="12" customHeight="1">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4"/>
      <c r="W289" s="101"/>
      <c r="X289" s="101"/>
      <c r="Y289" s="101"/>
      <c r="Z289" s="101"/>
      <c r="AA289" s="101"/>
      <c r="AB289" s="101"/>
      <c r="AC289" s="101"/>
      <c r="AD289" s="101"/>
      <c r="AE289" s="101"/>
      <c r="AF289" s="101"/>
      <c r="AG289" s="2"/>
      <c r="AH289" s="2"/>
    </row>
    <row r="290" spans="1:34" ht="12" customHeight="1">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4"/>
      <c r="W290" s="101"/>
      <c r="X290" s="101"/>
      <c r="Y290" s="101"/>
      <c r="Z290" s="101"/>
      <c r="AA290" s="101"/>
      <c r="AB290" s="101"/>
      <c r="AC290" s="101"/>
      <c r="AD290" s="101"/>
      <c r="AE290" s="101"/>
      <c r="AF290" s="101"/>
      <c r="AG290" s="2"/>
      <c r="AH290" s="2"/>
    </row>
    <row r="291" spans="1:34" ht="12" customHeight="1">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4"/>
      <c r="W291" s="101"/>
      <c r="X291" s="101"/>
      <c r="Y291" s="101"/>
      <c r="Z291" s="101"/>
      <c r="AA291" s="101"/>
      <c r="AB291" s="101"/>
      <c r="AC291" s="101"/>
      <c r="AD291" s="101"/>
      <c r="AE291" s="101"/>
      <c r="AF291" s="101"/>
      <c r="AG291" s="2"/>
      <c r="AH291" s="2"/>
    </row>
    <row r="292" spans="1:34" ht="12" customHeight="1">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4"/>
      <c r="W292" s="101"/>
      <c r="X292" s="101"/>
      <c r="Y292" s="101"/>
      <c r="Z292" s="101"/>
      <c r="AA292" s="101"/>
      <c r="AB292" s="101"/>
      <c r="AC292" s="101"/>
      <c r="AD292" s="101"/>
      <c r="AE292" s="101"/>
      <c r="AF292" s="101"/>
      <c r="AG292" s="2"/>
      <c r="AH292" s="2"/>
    </row>
    <row r="293" spans="1:34" ht="12" customHeight="1">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4"/>
      <c r="W293" s="101"/>
      <c r="X293" s="101"/>
      <c r="Y293" s="101"/>
      <c r="Z293" s="101"/>
      <c r="AA293" s="101"/>
      <c r="AB293" s="101"/>
      <c r="AC293" s="101"/>
      <c r="AD293" s="101"/>
      <c r="AE293" s="101"/>
      <c r="AF293" s="101"/>
      <c r="AG293" s="2"/>
      <c r="AH293" s="2"/>
    </row>
    <row r="294" spans="1:34" ht="12" customHeight="1">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4"/>
      <c r="W294" s="101"/>
      <c r="X294" s="101"/>
      <c r="Y294" s="101"/>
      <c r="Z294" s="101"/>
      <c r="AA294" s="101"/>
      <c r="AB294" s="101"/>
      <c r="AC294" s="101"/>
      <c r="AD294" s="101"/>
      <c r="AE294" s="101"/>
      <c r="AF294" s="101"/>
      <c r="AG294" s="2"/>
      <c r="AH294" s="2"/>
    </row>
    <row r="295" spans="1:34" ht="12" customHeight="1">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4"/>
      <c r="W295" s="101"/>
      <c r="X295" s="101"/>
      <c r="Y295" s="101"/>
      <c r="Z295" s="101"/>
      <c r="AA295" s="101"/>
      <c r="AB295" s="101"/>
      <c r="AC295" s="101"/>
      <c r="AD295" s="101"/>
      <c r="AE295" s="101"/>
      <c r="AF295" s="101"/>
      <c r="AG295" s="2"/>
      <c r="AH295" s="2"/>
    </row>
    <row r="296" spans="1:34" ht="12" customHeight="1">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4"/>
      <c r="W296" s="101"/>
      <c r="X296" s="101"/>
      <c r="Y296" s="101"/>
      <c r="Z296" s="101"/>
      <c r="AA296" s="101"/>
      <c r="AB296" s="101"/>
      <c r="AC296" s="101"/>
      <c r="AD296" s="101"/>
      <c r="AE296" s="101"/>
      <c r="AF296" s="101"/>
      <c r="AG296" s="2"/>
      <c r="AH296" s="2"/>
    </row>
    <row r="297" spans="1:34" ht="12" customHeight="1">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4"/>
      <c r="W297" s="101"/>
      <c r="X297" s="101"/>
      <c r="Y297" s="101"/>
      <c r="Z297" s="101"/>
      <c r="AA297" s="101"/>
      <c r="AB297" s="101"/>
      <c r="AC297" s="101"/>
      <c r="AD297" s="101"/>
      <c r="AE297" s="101"/>
      <c r="AF297" s="101"/>
      <c r="AG297" s="2"/>
      <c r="AH297" s="2"/>
    </row>
    <row r="298" spans="1:34" ht="12" customHeight="1">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4"/>
      <c r="W298" s="101"/>
      <c r="X298" s="101"/>
      <c r="Y298" s="101"/>
      <c r="Z298" s="101"/>
      <c r="AA298" s="101"/>
      <c r="AB298" s="101"/>
      <c r="AC298" s="101"/>
      <c r="AD298" s="101"/>
      <c r="AE298" s="101"/>
      <c r="AF298" s="101"/>
      <c r="AG298" s="2"/>
      <c r="AH298" s="2"/>
    </row>
    <row r="299" spans="1:34" ht="12" customHeight="1">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4"/>
      <c r="W299" s="101"/>
      <c r="X299" s="101"/>
      <c r="Y299" s="101"/>
      <c r="Z299" s="101"/>
      <c r="AA299" s="101"/>
      <c r="AB299" s="101"/>
      <c r="AC299" s="101"/>
      <c r="AD299" s="101"/>
      <c r="AE299" s="101"/>
      <c r="AF299" s="101"/>
      <c r="AG299" s="2"/>
      <c r="AH299" s="2"/>
    </row>
    <row r="300" spans="1:34" ht="12" customHeight="1">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4"/>
      <c r="W300" s="101"/>
      <c r="X300" s="101"/>
      <c r="Y300" s="101"/>
      <c r="Z300" s="101"/>
      <c r="AA300" s="101"/>
      <c r="AB300" s="101"/>
      <c r="AC300" s="101"/>
      <c r="AD300" s="101"/>
      <c r="AE300" s="101"/>
      <c r="AF300" s="101"/>
      <c r="AG300" s="2"/>
      <c r="AH300" s="2"/>
    </row>
    <row r="301" spans="1:34" ht="12" customHeight="1">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4"/>
      <c r="W301" s="101"/>
      <c r="X301" s="101"/>
      <c r="Y301" s="101"/>
      <c r="Z301" s="101"/>
      <c r="AA301" s="101"/>
      <c r="AB301" s="101"/>
      <c r="AC301" s="101"/>
      <c r="AD301" s="101"/>
      <c r="AE301" s="101"/>
      <c r="AF301" s="101"/>
      <c r="AG301" s="2"/>
      <c r="AH301" s="2"/>
    </row>
    <row r="302" spans="1:34" ht="12" customHeight="1">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4"/>
      <c r="W302" s="101"/>
      <c r="X302" s="101"/>
      <c r="Y302" s="101"/>
      <c r="Z302" s="101"/>
      <c r="AA302" s="101"/>
      <c r="AB302" s="101"/>
      <c r="AC302" s="101"/>
      <c r="AD302" s="101"/>
      <c r="AE302" s="101"/>
      <c r="AF302" s="101"/>
      <c r="AG302" s="2"/>
      <c r="AH302" s="2"/>
    </row>
    <row r="303" spans="1:34" ht="12" customHeight="1">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4"/>
      <c r="W303" s="101"/>
      <c r="X303" s="101"/>
      <c r="Y303" s="101"/>
      <c r="Z303" s="101"/>
      <c r="AA303" s="101"/>
      <c r="AB303" s="101"/>
      <c r="AC303" s="101"/>
      <c r="AD303" s="101"/>
      <c r="AE303" s="101"/>
      <c r="AF303" s="101"/>
      <c r="AG303" s="2"/>
      <c r="AH303" s="2"/>
    </row>
    <row r="304" spans="1:34" ht="12" customHeight="1">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4"/>
      <c r="W304" s="101"/>
      <c r="X304" s="101"/>
      <c r="Y304" s="101"/>
      <c r="Z304" s="101"/>
      <c r="AA304" s="101"/>
      <c r="AB304" s="101"/>
      <c r="AC304" s="101"/>
      <c r="AD304" s="101"/>
      <c r="AE304" s="101"/>
      <c r="AF304" s="101"/>
      <c r="AG304" s="2"/>
      <c r="AH304" s="2"/>
    </row>
    <row r="305" spans="1:34" ht="12" customHeight="1">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4"/>
      <c r="W305" s="101"/>
      <c r="X305" s="101"/>
      <c r="Y305" s="101"/>
      <c r="Z305" s="101"/>
      <c r="AA305" s="101"/>
      <c r="AB305" s="101"/>
      <c r="AC305" s="101"/>
      <c r="AD305" s="101"/>
      <c r="AE305" s="101"/>
      <c r="AF305" s="101"/>
      <c r="AG305" s="2"/>
      <c r="AH305" s="2"/>
    </row>
    <row r="306" spans="1:34" ht="12" customHeight="1">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4"/>
      <c r="W306" s="101"/>
      <c r="X306" s="101"/>
      <c r="Y306" s="101"/>
      <c r="Z306" s="101"/>
      <c r="AA306" s="101"/>
      <c r="AB306" s="101"/>
      <c r="AC306" s="101"/>
      <c r="AD306" s="101"/>
      <c r="AE306" s="101"/>
      <c r="AF306" s="101"/>
      <c r="AG306" s="2"/>
      <c r="AH306" s="2"/>
    </row>
    <row r="307" spans="1:34" ht="12" customHeight="1">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4"/>
      <c r="W307" s="101"/>
      <c r="X307" s="101"/>
      <c r="Y307" s="101"/>
      <c r="Z307" s="101"/>
      <c r="AA307" s="101"/>
      <c r="AB307" s="101"/>
      <c r="AC307" s="101"/>
      <c r="AD307" s="101"/>
      <c r="AE307" s="101"/>
      <c r="AF307" s="101"/>
      <c r="AG307" s="2"/>
      <c r="AH307" s="2"/>
    </row>
    <row r="308" spans="1:34" ht="12" customHeight="1">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4"/>
      <c r="W308" s="101"/>
      <c r="X308" s="101"/>
      <c r="Y308" s="101"/>
      <c r="Z308" s="101"/>
      <c r="AA308" s="101"/>
      <c r="AB308" s="101"/>
      <c r="AC308" s="101"/>
      <c r="AD308" s="101"/>
      <c r="AE308" s="101"/>
      <c r="AF308" s="101"/>
      <c r="AG308" s="2"/>
      <c r="AH308" s="2"/>
    </row>
    <row r="309" spans="1:34" ht="12" customHeight="1">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4"/>
      <c r="W309" s="101"/>
      <c r="X309" s="101"/>
      <c r="Y309" s="101"/>
      <c r="Z309" s="101"/>
      <c r="AA309" s="101"/>
      <c r="AB309" s="101"/>
      <c r="AC309" s="101"/>
      <c r="AD309" s="101"/>
      <c r="AE309" s="101"/>
      <c r="AF309" s="101"/>
      <c r="AG309" s="2"/>
      <c r="AH309" s="2"/>
    </row>
    <row r="310" spans="1:34" ht="12" customHeight="1">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4"/>
      <c r="W310" s="101"/>
      <c r="X310" s="101"/>
      <c r="Y310" s="101"/>
      <c r="Z310" s="101"/>
      <c r="AA310" s="101"/>
      <c r="AB310" s="101"/>
      <c r="AC310" s="101"/>
      <c r="AD310" s="101"/>
      <c r="AE310" s="101"/>
      <c r="AF310" s="101"/>
      <c r="AG310" s="2"/>
      <c r="AH310" s="2"/>
    </row>
    <row r="311" spans="1:34" ht="12" customHeight="1">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4"/>
      <c r="W311" s="101"/>
      <c r="X311" s="101"/>
      <c r="Y311" s="101"/>
      <c r="Z311" s="101"/>
      <c r="AA311" s="101"/>
      <c r="AB311" s="101"/>
      <c r="AC311" s="101"/>
      <c r="AD311" s="101"/>
      <c r="AE311" s="101"/>
      <c r="AF311" s="101"/>
      <c r="AG311" s="2"/>
      <c r="AH311" s="2"/>
    </row>
    <row r="312" spans="1:34" ht="12" customHeight="1">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4"/>
      <c r="W312" s="101"/>
      <c r="X312" s="101"/>
      <c r="Y312" s="101"/>
      <c r="Z312" s="101"/>
      <c r="AA312" s="101"/>
      <c r="AB312" s="101"/>
      <c r="AC312" s="101"/>
      <c r="AD312" s="101"/>
      <c r="AE312" s="101"/>
      <c r="AF312" s="101"/>
      <c r="AG312" s="2"/>
      <c r="AH312" s="2"/>
    </row>
    <row r="313" spans="1:34" ht="12" customHeight="1">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4"/>
      <c r="W313" s="101"/>
      <c r="X313" s="101"/>
      <c r="Y313" s="101"/>
      <c r="Z313" s="101"/>
      <c r="AA313" s="101"/>
      <c r="AB313" s="101"/>
      <c r="AC313" s="101"/>
      <c r="AD313" s="101"/>
      <c r="AE313" s="101"/>
      <c r="AF313" s="101"/>
      <c r="AG313" s="2"/>
      <c r="AH313" s="2"/>
    </row>
    <row r="314" spans="1:34" ht="12" customHeight="1">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4"/>
      <c r="W314" s="101"/>
      <c r="X314" s="101"/>
      <c r="Y314" s="101"/>
      <c r="Z314" s="101"/>
      <c r="AA314" s="101"/>
      <c r="AB314" s="101"/>
      <c r="AC314" s="101"/>
      <c r="AD314" s="101"/>
      <c r="AE314" s="101"/>
      <c r="AF314" s="101"/>
      <c r="AG314" s="2"/>
      <c r="AH314" s="2"/>
    </row>
    <row r="315" spans="1:34" ht="12" customHeight="1">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4"/>
      <c r="W315" s="101"/>
      <c r="X315" s="101"/>
      <c r="Y315" s="101"/>
      <c r="Z315" s="101"/>
      <c r="AA315" s="101"/>
      <c r="AB315" s="101"/>
      <c r="AC315" s="101"/>
      <c r="AD315" s="101"/>
      <c r="AE315" s="101"/>
      <c r="AF315" s="101"/>
      <c r="AG315" s="2"/>
      <c r="AH315" s="2"/>
    </row>
    <row r="316" spans="1:34" ht="12" customHeight="1">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4"/>
      <c r="W316" s="101"/>
      <c r="X316" s="101"/>
      <c r="Y316" s="101"/>
      <c r="Z316" s="101"/>
      <c r="AA316" s="101"/>
      <c r="AB316" s="101"/>
      <c r="AC316" s="101"/>
      <c r="AD316" s="101"/>
      <c r="AE316" s="101"/>
      <c r="AF316" s="101"/>
      <c r="AG316" s="2"/>
      <c r="AH316" s="2"/>
    </row>
    <row r="317" spans="1:34" ht="12" customHeight="1">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4"/>
      <c r="W317" s="101"/>
      <c r="X317" s="101"/>
      <c r="Y317" s="101"/>
      <c r="Z317" s="101"/>
      <c r="AA317" s="101"/>
      <c r="AB317" s="101"/>
      <c r="AC317" s="101"/>
      <c r="AD317" s="101"/>
      <c r="AE317" s="101"/>
      <c r="AF317" s="101"/>
      <c r="AG317" s="2"/>
      <c r="AH317" s="2"/>
    </row>
    <row r="318" spans="1:34" ht="12" customHeight="1">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4"/>
      <c r="W318" s="101"/>
      <c r="X318" s="101"/>
      <c r="Y318" s="101"/>
      <c r="Z318" s="101"/>
      <c r="AA318" s="101"/>
      <c r="AB318" s="101"/>
      <c r="AC318" s="101"/>
      <c r="AD318" s="101"/>
      <c r="AE318" s="101"/>
      <c r="AF318" s="101"/>
      <c r="AG318" s="2"/>
      <c r="AH318" s="2"/>
    </row>
    <row r="319" spans="1:34" ht="12" customHeight="1">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4"/>
      <c r="W319" s="101"/>
      <c r="X319" s="101"/>
      <c r="Y319" s="101"/>
      <c r="Z319" s="101"/>
      <c r="AA319" s="101"/>
      <c r="AB319" s="101"/>
      <c r="AC319" s="101"/>
      <c r="AD319" s="101"/>
      <c r="AE319" s="101"/>
      <c r="AF319" s="101"/>
      <c r="AG319" s="2"/>
      <c r="AH319" s="2"/>
    </row>
    <row r="320" spans="1:34" ht="12" customHeight="1">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4"/>
      <c r="W320" s="101"/>
      <c r="X320" s="101"/>
      <c r="Y320" s="101"/>
      <c r="Z320" s="101"/>
      <c r="AA320" s="101"/>
      <c r="AB320" s="101"/>
      <c r="AC320" s="101"/>
      <c r="AD320" s="101"/>
      <c r="AE320" s="101"/>
      <c r="AF320" s="101"/>
      <c r="AG320" s="2"/>
      <c r="AH320" s="2"/>
    </row>
    <row r="321" spans="1:34" ht="12" customHeight="1">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4"/>
      <c r="W321" s="101"/>
      <c r="X321" s="101"/>
      <c r="Y321" s="101"/>
      <c r="Z321" s="101"/>
      <c r="AA321" s="101"/>
      <c r="AB321" s="101"/>
      <c r="AC321" s="101"/>
      <c r="AD321" s="101"/>
      <c r="AE321" s="101"/>
      <c r="AF321" s="101"/>
      <c r="AG321" s="2"/>
      <c r="AH321" s="2"/>
    </row>
    <row r="322" spans="1:34" ht="12" customHeight="1">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4"/>
      <c r="W322" s="101"/>
      <c r="X322" s="101"/>
      <c r="Y322" s="101"/>
      <c r="Z322" s="101"/>
      <c r="AA322" s="101"/>
      <c r="AB322" s="101"/>
      <c r="AC322" s="101"/>
      <c r="AD322" s="101"/>
      <c r="AE322" s="101"/>
      <c r="AF322" s="101"/>
      <c r="AG322" s="2"/>
      <c r="AH322" s="2"/>
    </row>
    <row r="323" spans="1:34" ht="12" customHeight="1">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4"/>
      <c r="W323" s="101"/>
      <c r="X323" s="101"/>
      <c r="Y323" s="101"/>
      <c r="Z323" s="101"/>
      <c r="AA323" s="101"/>
      <c r="AB323" s="101"/>
      <c r="AC323" s="101"/>
      <c r="AD323" s="101"/>
      <c r="AE323" s="101"/>
      <c r="AF323" s="101"/>
      <c r="AG323" s="2"/>
      <c r="AH323" s="2"/>
    </row>
    <row r="324" spans="1:34" ht="12" customHeight="1">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4"/>
      <c r="W324" s="101"/>
      <c r="X324" s="101"/>
      <c r="Y324" s="101"/>
      <c r="Z324" s="101"/>
      <c r="AA324" s="101"/>
      <c r="AB324" s="101"/>
      <c r="AC324" s="101"/>
      <c r="AD324" s="101"/>
      <c r="AE324" s="101"/>
      <c r="AF324" s="101"/>
      <c r="AG324" s="2"/>
      <c r="AH324" s="2"/>
    </row>
    <row r="325" spans="1:34" ht="12" customHeight="1">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4"/>
      <c r="W325" s="101"/>
      <c r="X325" s="101"/>
      <c r="Y325" s="101"/>
      <c r="Z325" s="101"/>
      <c r="AA325" s="101"/>
      <c r="AB325" s="101"/>
      <c r="AC325" s="101"/>
      <c r="AD325" s="101"/>
      <c r="AE325" s="101"/>
      <c r="AF325" s="101"/>
      <c r="AG325" s="2"/>
      <c r="AH325" s="2"/>
    </row>
    <row r="326" spans="1:34" ht="12" customHeight="1">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4"/>
      <c r="W326" s="101"/>
      <c r="X326" s="101"/>
      <c r="Y326" s="101"/>
      <c r="Z326" s="101"/>
      <c r="AA326" s="101"/>
      <c r="AB326" s="101"/>
      <c r="AC326" s="101"/>
      <c r="AD326" s="101"/>
      <c r="AE326" s="101"/>
      <c r="AF326" s="101"/>
      <c r="AG326" s="2"/>
      <c r="AH326" s="2"/>
    </row>
    <row r="327" spans="1:34" ht="12" customHeight="1">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4"/>
      <c r="W327" s="101"/>
      <c r="X327" s="101"/>
      <c r="Y327" s="101"/>
      <c r="Z327" s="101"/>
      <c r="AA327" s="101"/>
      <c r="AB327" s="101"/>
      <c r="AC327" s="101"/>
      <c r="AD327" s="101"/>
      <c r="AE327" s="101"/>
      <c r="AF327" s="101"/>
      <c r="AG327" s="2"/>
      <c r="AH327" s="2"/>
    </row>
    <row r="328" spans="1:34" ht="12" customHeight="1">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4"/>
      <c r="W328" s="101"/>
      <c r="X328" s="101"/>
      <c r="Y328" s="101"/>
      <c r="Z328" s="101"/>
      <c r="AA328" s="101"/>
      <c r="AB328" s="101"/>
      <c r="AC328" s="101"/>
      <c r="AD328" s="101"/>
      <c r="AE328" s="101"/>
      <c r="AF328" s="101"/>
      <c r="AG328" s="2"/>
      <c r="AH328" s="2"/>
    </row>
    <row r="329" spans="1:34" ht="12" customHeight="1">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4"/>
      <c r="W329" s="101"/>
      <c r="X329" s="101"/>
      <c r="Y329" s="101"/>
      <c r="Z329" s="101"/>
      <c r="AA329" s="101"/>
      <c r="AB329" s="101"/>
      <c r="AC329" s="101"/>
      <c r="AD329" s="101"/>
      <c r="AE329" s="101"/>
      <c r="AF329" s="101"/>
      <c r="AG329" s="2"/>
      <c r="AH329" s="2"/>
    </row>
    <row r="330" spans="1:34" ht="12" customHeight="1">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4"/>
      <c r="W330" s="101"/>
      <c r="X330" s="101"/>
      <c r="Y330" s="101"/>
      <c r="Z330" s="101"/>
      <c r="AA330" s="101"/>
      <c r="AB330" s="101"/>
      <c r="AC330" s="101"/>
      <c r="AD330" s="101"/>
      <c r="AE330" s="101"/>
      <c r="AF330" s="101"/>
      <c r="AG330" s="2"/>
      <c r="AH330" s="2"/>
    </row>
    <row r="331" spans="1:34" ht="12" customHeight="1">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4"/>
      <c r="W331" s="101"/>
      <c r="X331" s="101"/>
      <c r="Y331" s="101"/>
      <c r="Z331" s="101"/>
      <c r="AA331" s="101"/>
      <c r="AB331" s="101"/>
      <c r="AC331" s="101"/>
      <c r="AD331" s="101"/>
      <c r="AE331" s="101"/>
      <c r="AF331" s="101"/>
      <c r="AG331" s="2"/>
      <c r="AH331" s="2"/>
    </row>
    <row r="332" spans="1:34" ht="12" customHeight="1">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4"/>
      <c r="W332" s="101"/>
      <c r="X332" s="101"/>
      <c r="Y332" s="101"/>
      <c r="Z332" s="101"/>
      <c r="AA332" s="101"/>
      <c r="AB332" s="101"/>
      <c r="AC332" s="101"/>
      <c r="AD332" s="101"/>
      <c r="AE332" s="101"/>
      <c r="AF332" s="101"/>
      <c r="AG332" s="2"/>
      <c r="AH332" s="2"/>
    </row>
    <row r="333" spans="1:34" ht="12" customHeight="1">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4"/>
      <c r="W333" s="101"/>
      <c r="X333" s="101"/>
      <c r="Y333" s="101"/>
      <c r="Z333" s="101"/>
      <c r="AA333" s="101"/>
      <c r="AB333" s="101"/>
      <c r="AC333" s="101"/>
      <c r="AD333" s="101"/>
      <c r="AE333" s="101"/>
      <c r="AF333" s="101"/>
      <c r="AG333" s="2"/>
      <c r="AH333" s="2"/>
    </row>
    <row r="334" spans="1:34" ht="12" customHeight="1">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4"/>
      <c r="W334" s="101"/>
      <c r="X334" s="101"/>
      <c r="Y334" s="101"/>
      <c r="Z334" s="101"/>
      <c r="AA334" s="101"/>
      <c r="AB334" s="101"/>
      <c r="AC334" s="101"/>
      <c r="AD334" s="101"/>
      <c r="AE334" s="101"/>
      <c r="AF334" s="101"/>
      <c r="AG334" s="2"/>
      <c r="AH334" s="2"/>
    </row>
    <row r="335" spans="1:34" ht="12" customHeight="1">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4"/>
      <c r="W335" s="101"/>
      <c r="X335" s="101"/>
      <c r="Y335" s="101"/>
      <c r="Z335" s="101"/>
      <c r="AA335" s="101"/>
      <c r="AB335" s="101"/>
      <c r="AC335" s="101"/>
      <c r="AD335" s="101"/>
      <c r="AE335" s="101"/>
      <c r="AF335" s="101"/>
      <c r="AG335" s="2"/>
      <c r="AH335" s="2"/>
    </row>
    <row r="336" spans="1:34" ht="12" customHeight="1">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4"/>
      <c r="W336" s="101"/>
      <c r="X336" s="101"/>
      <c r="Y336" s="101"/>
      <c r="Z336" s="101"/>
      <c r="AA336" s="101"/>
      <c r="AB336" s="101"/>
      <c r="AC336" s="101"/>
      <c r="AD336" s="101"/>
      <c r="AE336" s="101"/>
      <c r="AF336" s="101"/>
      <c r="AG336" s="2"/>
      <c r="AH336" s="2"/>
    </row>
    <row r="337" spans="1:34" ht="12" customHeight="1">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4"/>
      <c r="W337" s="101"/>
      <c r="X337" s="101"/>
      <c r="Y337" s="101"/>
      <c r="Z337" s="101"/>
      <c r="AA337" s="101"/>
      <c r="AB337" s="101"/>
      <c r="AC337" s="101"/>
      <c r="AD337" s="101"/>
      <c r="AE337" s="101"/>
      <c r="AF337" s="101"/>
      <c r="AG337" s="2"/>
      <c r="AH337" s="2"/>
    </row>
    <row r="338" spans="1:34" ht="12" customHeight="1">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4"/>
      <c r="W338" s="101"/>
      <c r="X338" s="101"/>
      <c r="Y338" s="101"/>
      <c r="Z338" s="101"/>
      <c r="AA338" s="101"/>
      <c r="AB338" s="101"/>
      <c r="AC338" s="101"/>
      <c r="AD338" s="101"/>
      <c r="AE338" s="101"/>
      <c r="AF338" s="101"/>
      <c r="AG338" s="2"/>
      <c r="AH338" s="2"/>
    </row>
    <row r="339" spans="1:34" ht="12" customHeight="1">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4"/>
      <c r="W339" s="101"/>
      <c r="X339" s="101"/>
      <c r="Y339" s="101"/>
      <c r="Z339" s="101"/>
      <c r="AA339" s="101"/>
      <c r="AB339" s="101"/>
      <c r="AC339" s="101"/>
      <c r="AD339" s="101"/>
      <c r="AE339" s="101"/>
      <c r="AF339" s="101"/>
      <c r="AG339" s="2"/>
      <c r="AH339" s="2"/>
    </row>
    <row r="340" spans="1:34" ht="12" customHeight="1">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4"/>
      <c r="W340" s="101"/>
      <c r="X340" s="101"/>
      <c r="Y340" s="101"/>
      <c r="Z340" s="101"/>
      <c r="AA340" s="101"/>
      <c r="AB340" s="101"/>
      <c r="AC340" s="101"/>
      <c r="AD340" s="101"/>
      <c r="AE340" s="101"/>
      <c r="AF340" s="101"/>
      <c r="AG340" s="2"/>
      <c r="AH340" s="2"/>
    </row>
    <row r="341" spans="1:34" ht="12" customHeight="1">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4"/>
      <c r="W341" s="101"/>
      <c r="X341" s="101"/>
      <c r="Y341" s="101"/>
      <c r="Z341" s="101"/>
      <c r="AA341" s="101"/>
      <c r="AB341" s="101"/>
      <c r="AC341" s="101"/>
      <c r="AD341" s="101"/>
      <c r="AE341" s="101"/>
      <c r="AF341" s="101"/>
      <c r="AG341" s="2"/>
      <c r="AH341" s="2"/>
    </row>
    <row r="342" spans="1:34" ht="12" customHeight="1">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4"/>
      <c r="W342" s="101"/>
      <c r="X342" s="101"/>
      <c r="Y342" s="101"/>
      <c r="Z342" s="101"/>
      <c r="AA342" s="101"/>
      <c r="AB342" s="101"/>
      <c r="AC342" s="101"/>
      <c r="AD342" s="101"/>
      <c r="AE342" s="101"/>
      <c r="AF342" s="101"/>
      <c r="AG342" s="2"/>
      <c r="AH342" s="2"/>
    </row>
    <row r="343" spans="1:34" ht="12" customHeight="1">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4"/>
      <c r="W343" s="101"/>
      <c r="X343" s="101"/>
      <c r="Y343" s="101"/>
      <c r="Z343" s="101"/>
      <c r="AA343" s="101"/>
      <c r="AB343" s="101"/>
      <c r="AC343" s="101"/>
      <c r="AD343" s="101"/>
      <c r="AE343" s="101"/>
      <c r="AF343" s="101"/>
      <c r="AG343" s="2"/>
      <c r="AH343" s="2"/>
    </row>
    <row r="344" spans="1:34" ht="12" customHeight="1">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4"/>
      <c r="W344" s="101"/>
      <c r="X344" s="101"/>
      <c r="Y344" s="101"/>
      <c r="Z344" s="101"/>
      <c r="AA344" s="101"/>
      <c r="AB344" s="101"/>
      <c r="AC344" s="101"/>
      <c r="AD344" s="101"/>
      <c r="AE344" s="101"/>
      <c r="AF344" s="101"/>
      <c r="AG344" s="2"/>
      <c r="AH344" s="2"/>
    </row>
    <row r="345" spans="1:34" ht="12" customHeight="1">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4"/>
      <c r="W345" s="101"/>
      <c r="X345" s="101"/>
      <c r="Y345" s="101"/>
      <c r="Z345" s="101"/>
      <c r="AA345" s="101"/>
      <c r="AB345" s="101"/>
      <c r="AC345" s="101"/>
      <c r="AD345" s="101"/>
      <c r="AE345" s="101"/>
      <c r="AF345" s="101"/>
      <c r="AG345" s="2"/>
      <c r="AH345" s="2"/>
    </row>
    <row r="346" spans="1:34" ht="12" customHeight="1">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4"/>
      <c r="W346" s="101"/>
      <c r="X346" s="101"/>
      <c r="Y346" s="101"/>
      <c r="Z346" s="101"/>
      <c r="AA346" s="101"/>
      <c r="AB346" s="101"/>
      <c r="AC346" s="101"/>
      <c r="AD346" s="101"/>
      <c r="AE346" s="101"/>
      <c r="AF346" s="101"/>
      <c r="AG346" s="2"/>
      <c r="AH346" s="2"/>
    </row>
    <row r="347" spans="1:34" ht="12" customHeight="1">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4"/>
      <c r="W347" s="101"/>
      <c r="X347" s="101"/>
      <c r="Y347" s="101"/>
      <c r="Z347" s="101"/>
      <c r="AA347" s="101"/>
      <c r="AB347" s="101"/>
      <c r="AC347" s="101"/>
      <c r="AD347" s="101"/>
      <c r="AE347" s="101"/>
      <c r="AF347" s="101"/>
      <c r="AG347" s="2"/>
      <c r="AH347" s="2"/>
    </row>
    <row r="348" spans="1:34" ht="12" customHeight="1">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4"/>
      <c r="W348" s="101"/>
      <c r="X348" s="101"/>
      <c r="Y348" s="101"/>
      <c r="Z348" s="101"/>
      <c r="AA348" s="101"/>
      <c r="AB348" s="101"/>
      <c r="AC348" s="101"/>
      <c r="AD348" s="101"/>
      <c r="AE348" s="101"/>
      <c r="AF348" s="101"/>
      <c r="AG348" s="2"/>
      <c r="AH348" s="2"/>
    </row>
    <row r="349" spans="1:34" ht="12" customHeight="1">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4"/>
      <c r="W349" s="101"/>
      <c r="X349" s="101"/>
      <c r="Y349" s="101"/>
      <c r="Z349" s="101"/>
      <c r="AA349" s="101"/>
      <c r="AB349" s="101"/>
      <c r="AC349" s="101"/>
      <c r="AD349" s="101"/>
      <c r="AE349" s="101"/>
      <c r="AF349" s="101"/>
      <c r="AG349" s="2"/>
      <c r="AH349" s="2"/>
    </row>
    <row r="350" spans="1:34" ht="12" customHeight="1">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4"/>
      <c r="W350" s="101"/>
      <c r="X350" s="101"/>
      <c r="Y350" s="101"/>
      <c r="Z350" s="101"/>
      <c r="AA350" s="101"/>
      <c r="AB350" s="101"/>
      <c r="AC350" s="101"/>
      <c r="AD350" s="101"/>
      <c r="AE350" s="101"/>
      <c r="AF350" s="101"/>
      <c r="AG350" s="2"/>
      <c r="AH350" s="2"/>
    </row>
    <row r="351" spans="1:34" ht="12" customHeight="1">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4"/>
      <c r="W351" s="101"/>
      <c r="X351" s="101"/>
      <c r="Y351" s="101"/>
      <c r="Z351" s="101"/>
      <c r="AA351" s="101"/>
      <c r="AB351" s="101"/>
      <c r="AC351" s="101"/>
      <c r="AD351" s="101"/>
      <c r="AE351" s="101"/>
      <c r="AF351" s="101"/>
      <c r="AG351" s="2"/>
      <c r="AH351" s="2"/>
    </row>
    <row r="352" spans="1:34" ht="12" customHeight="1">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4"/>
      <c r="W352" s="101"/>
      <c r="X352" s="101"/>
      <c r="Y352" s="101"/>
      <c r="Z352" s="101"/>
      <c r="AA352" s="101"/>
      <c r="AB352" s="101"/>
      <c r="AC352" s="101"/>
      <c r="AD352" s="101"/>
      <c r="AE352" s="101"/>
      <c r="AF352" s="101"/>
      <c r="AG352" s="2"/>
      <c r="AH352" s="2"/>
    </row>
    <row r="353" spans="1:34" ht="12" customHeight="1">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4"/>
      <c r="W353" s="101"/>
      <c r="X353" s="101"/>
      <c r="Y353" s="101"/>
      <c r="Z353" s="101"/>
      <c r="AA353" s="101"/>
      <c r="AB353" s="101"/>
      <c r="AC353" s="101"/>
      <c r="AD353" s="101"/>
      <c r="AE353" s="101"/>
      <c r="AF353" s="101"/>
      <c r="AG353" s="2"/>
      <c r="AH353" s="2"/>
    </row>
    <row r="354" spans="1:34" ht="12" customHeight="1">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4"/>
      <c r="W354" s="101"/>
      <c r="X354" s="101"/>
      <c r="Y354" s="101"/>
      <c r="Z354" s="101"/>
      <c r="AA354" s="101"/>
      <c r="AB354" s="101"/>
      <c r="AC354" s="101"/>
      <c r="AD354" s="101"/>
      <c r="AE354" s="101"/>
      <c r="AF354" s="101"/>
      <c r="AG354" s="2"/>
      <c r="AH354" s="2"/>
    </row>
    <row r="355" spans="1:34" ht="12" customHeight="1">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4"/>
      <c r="W355" s="101"/>
      <c r="X355" s="101"/>
      <c r="Y355" s="101"/>
      <c r="Z355" s="101"/>
      <c r="AA355" s="101"/>
      <c r="AB355" s="101"/>
      <c r="AC355" s="101"/>
      <c r="AD355" s="101"/>
      <c r="AE355" s="101"/>
      <c r="AF355" s="101"/>
      <c r="AG355" s="2"/>
      <c r="AH355" s="2"/>
    </row>
    <row r="356" spans="1:34" ht="12" customHeight="1">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4"/>
      <c r="W356" s="101"/>
      <c r="X356" s="101"/>
      <c r="Y356" s="101"/>
      <c r="Z356" s="101"/>
      <c r="AA356" s="101"/>
      <c r="AB356" s="101"/>
      <c r="AC356" s="101"/>
      <c r="AD356" s="101"/>
      <c r="AE356" s="101"/>
      <c r="AF356" s="101"/>
      <c r="AG356" s="2"/>
      <c r="AH356" s="2"/>
    </row>
    <row r="357" spans="1:34" ht="12" customHeight="1">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4"/>
      <c r="W357" s="101"/>
      <c r="X357" s="101"/>
      <c r="Y357" s="101"/>
      <c r="Z357" s="101"/>
      <c r="AA357" s="101"/>
      <c r="AB357" s="101"/>
      <c r="AC357" s="101"/>
      <c r="AD357" s="101"/>
      <c r="AE357" s="101"/>
      <c r="AF357" s="101"/>
      <c r="AG357" s="2"/>
      <c r="AH357" s="2"/>
    </row>
    <row r="358" spans="1:34" ht="12" customHeight="1">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4"/>
      <c r="W358" s="101"/>
      <c r="X358" s="101"/>
      <c r="Y358" s="101"/>
      <c r="Z358" s="101"/>
      <c r="AA358" s="101"/>
      <c r="AB358" s="101"/>
      <c r="AC358" s="101"/>
      <c r="AD358" s="101"/>
      <c r="AE358" s="101"/>
      <c r="AF358" s="101"/>
      <c r="AG358" s="2"/>
      <c r="AH358" s="2"/>
    </row>
    <row r="359" spans="1:34" ht="12" customHeight="1">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4"/>
      <c r="W359" s="101"/>
      <c r="X359" s="101"/>
      <c r="Y359" s="101"/>
      <c r="Z359" s="101"/>
      <c r="AA359" s="101"/>
      <c r="AB359" s="101"/>
      <c r="AC359" s="101"/>
      <c r="AD359" s="101"/>
      <c r="AE359" s="101"/>
      <c r="AF359" s="101"/>
      <c r="AG359" s="2"/>
      <c r="AH359" s="2"/>
    </row>
    <row r="360" spans="1:34" ht="12" customHeight="1">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4"/>
      <c r="W360" s="101"/>
      <c r="X360" s="101"/>
      <c r="Y360" s="101"/>
      <c r="Z360" s="101"/>
      <c r="AA360" s="101"/>
      <c r="AB360" s="101"/>
      <c r="AC360" s="101"/>
      <c r="AD360" s="101"/>
      <c r="AE360" s="101"/>
      <c r="AF360" s="101"/>
      <c r="AG360" s="2"/>
      <c r="AH360" s="2"/>
    </row>
    <row r="361" spans="1:34" ht="12" customHeight="1">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4"/>
      <c r="W361" s="101"/>
      <c r="X361" s="101"/>
      <c r="Y361" s="101"/>
      <c r="Z361" s="101"/>
      <c r="AA361" s="101"/>
      <c r="AB361" s="101"/>
      <c r="AC361" s="101"/>
      <c r="AD361" s="101"/>
      <c r="AE361" s="101"/>
      <c r="AF361" s="101"/>
      <c r="AG361" s="2"/>
      <c r="AH361" s="2"/>
    </row>
    <row r="362" spans="1:34" ht="12" customHeight="1">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4"/>
      <c r="W362" s="101"/>
      <c r="X362" s="101"/>
      <c r="Y362" s="101"/>
      <c r="Z362" s="101"/>
      <c r="AA362" s="101"/>
      <c r="AB362" s="101"/>
      <c r="AC362" s="101"/>
      <c r="AD362" s="101"/>
      <c r="AE362" s="101"/>
      <c r="AF362" s="101"/>
      <c r="AG362" s="2"/>
      <c r="AH362" s="2"/>
    </row>
    <row r="363" spans="1:34" ht="12" customHeight="1">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4"/>
      <c r="W363" s="101"/>
      <c r="X363" s="101"/>
      <c r="Y363" s="101"/>
      <c r="Z363" s="101"/>
      <c r="AA363" s="101"/>
      <c r="AB363" s="101"/>
      <c r="AC363" s="101"/>
      <c r="AD363" s="101"/>
      <c r="AE363" s="101"/>
      <c r="AF363" s="101"/>
      <c r="AG363" s="2"/>
      <c r="AH363" s="2"/>
    </row>
    <row r="364" spans="1:34" ht="12" customHeight="1">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4"/>
      <c r="W364" s="101"/>
      <c r="X364" s="101"/>
      <c r="Y364" s="101"/>
      <c r="Z364" s="101"/>
      <c r="AA364" s="101"/>
      <c r="AB364" s="101"/>
      <c r="AC364" s="101"/>
      <c r="AD364" s="101"/>
      <c r="AE364" s="101"/>
      <c r="AF364" s="101"/>
      <c r="AG364" s="2"/>
      <c r="AH364" s="2"/>
    </row>
    <row r="365" spans="1:34" ht="12" customHeight="1">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4"/>
      <c r="W365" s="101"/>
      <c r="X365" s="101"/>
      <c r="Y365" s="101"/>
      <c r="Z365" s="101"/>
      <c r="AA365" s="101"/>
      <c r="AB365" s="101"/>
      <c r="AC365" s="101"/>
      <c r="AD365" s="101"/>
      <c r="AE365" s="101"/>
      <c r="AF365" s="101"/>
      <c r="AG365" s="2"/>
      <c r="AH365" s="2"/>
    </row>
    <row r="366" spans="1:34" ht="12" customHeight="1">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4"/>
      <c r="W366" s="101"/>
      <c r="X366" s="101"/>
      <c r="Y366" s="101"/>
      <c r="Z366" s="101"/>
      <c r="AA366" s="101"/>
      <c r="AB366" s="101"/>
      <c r="AC366" s="101"/>
      <c r="AD366" s="101"/>
      <c r="AE366" s="101"/>
      <c r="AF366" s="101"/>
      <c r="AG366" s="2"/>
      <c r="AH366" s="2"/>
    </row>
    <row r="367" spans="1:34" ht="12" customHeight="1">
      <c r="A367" s="101"/>
      <c r="B367" s="101"/>
      <c r="C367" s="101"/>
      <c r="D367" s="101"/>
      <c r="E367" s="101"/>
      <c r="F367" s="101"/>
      <c r="G367" s="101"/>
      <c r="H367" s="101"/>
      <c r="I367" s="101"/>
      <c r="J367" s="101"/>
      <c r="K367" s="101"/>
      <c r="L367" s="101"/>
      <c r="M367" s="101"/>
      <c r="N367" s="101"/>
      <c r="O367" s="101"/>
      <c r="P367" s="101"/>
      <c r="Q367" s="101"/>
      <c r="R367" s="101"/>
      <c r="S367" s="101"/>
      <c r="T367" s="101"/>
      <c r="U367" s="101"/>
      <c r="V367" s="104"/>
      <c r="W367" s="101"/>
      <c r="X367" s="101"/>
      <c r="Y367" s="101"/>
      <c r="Z367" s="101"/>
      <c r="AA367" s="101"/>
      <c r="AB367" s="101"/>
      <c r="AC367" s="101"/>
      <c r="AD367" s="101"/>
      <c r="AE367" s="101"/>
      <c r="AF367" s="101"/>
      <c r="AG367" s="2"/>
      <c r="AH367" s="2"/>
    </row>
    <row r="368" spans="1:34" ht="12" customHeight="1">
      <c r="A368" s="101"/>
      <c r="B368" s="101"/>
      <c r="C368" s="101"/>
      <c r="D368" s="101"/>
      <c r="E368" s="101"/>
      <c r="F368" s="101"/>
      <c r="G368" s="101"/>
      <c r="H368" s="101"/>
      <c r="I368" s="101"/>
      <c r="J368" s="101"/>
      <c r="K368" s="101"/>
      <c r="L368" s="101"/>
      <c r="M368" s="101"/>
      <c r="N368" s="101"/>
      <c r="O368" s="101"/>
      <c r="P368" s="101"/>
      <c r="Q368" s="101"/>
      <c r="R368" s="101"/>
      <c r="S368" s="101"/>
      <c r="T368" s="101"/>
      <c r="U368" s="101"/>
      <c r="V368" s="104"/>
      <c r="W368" s="101"/>
      <c r="X368" s="101"/>
      <c r="Y368" s="101"/>
      <c r="Z368" s="101"/>
      <c r="AA368" s="101"/>
      <c r="AB368" s="101"/>
      <c r="AC368" s="101"/>
      <c r="AD368" s="101"/>
      <c r="AE368" s="101"/>
      <c r="AF368" s="101"/>
      <c r="AG368" s="2"/>
      <c r="AH368" s="2"/>
    </row>
    <row r="369" spans="1:34" ht="12" customHeight="1">
      <c r="A369" s="101"/>
      <c r="B369" s="101"/>
      <c r="C369" s="101"/>
      <c r="D369" s="101"/>
      <c r="E369" s="101"/>
      <c r="F369" s="101"/>
      <c r="G369" s="101"/>
      <c r="H369" s="101"/>
      <c r="I369" s="101"/>
      <c r="J369" s="101"/>
      <c r="K369" s="101"/>
      <c r="L369" s="101"/>
      <c r="M369" s="101"/>
      <c r="N369" s="101"/>
      <c r="O369" s="101"/>
      <c r="P369" s="101"/>
      <c r="Q369" s="101"/>
      <c r="R369" s="101"/>
      <c r="S369" s="101"/>
      <c r="T369" s="101"/>
      <c r="U369" s="101"/>
      <c r="V369" s="104"/>
      <c r="W369" s="101"/>
      <c r="X369" s="101"/>
      <c r="Y369" s="101"/>
      <c r="Z369" s="101"/>
      <c r="AA369" s="101"/>
      <c r="AB369" s="101"/>
      <c r="AC369" s="101"/>
      <c r="AD369" s="101"/>
      <c r="AE369" s="101"/>
      <c r="AF369" s="101"/>
      <c r="AG369" s="2"/>
      <c r="AH369" s="2"/>
    </row>
    <row r="370" spans="1:34" ht="12" customHeight="1">
      <c r="A370" s="101"/>
      <c r="B370" s="101"/>
      <c r="C370" s="101"/>
      <c r="D370" s="101"/>
      <c r="E370" s="101"/>
      <c r="F370" s="101"/>
      <c r="G370" s="101"/>
      <c r="H370" s="101"/>
      <c r="I370" s="101"/>
      <c r="J370" s="101"/>
      <c r="K370" s="101"/>
      <c r="L370" s="101"/>
      <c r="M370" s="101"/>
      <c r="N370" s="101"/>
      <c r="O370" s="101"/>
      <c r="P370" s="101"/>
      <c r="Q370" s="101"/>
      <c r="R370" s="101"/>
      <c r="S370" s="101"/>
      <c r="T370" s="101"/>
      <c r="U370" s="101"/>
      <c r="V370" s="104"/>
      <c r="W370" s="101"/>
      <c r="X370" s="101"/>
      <c r="Y370" s="101"/>
      <c r="Z370" s="101"/>
      <c r="AA370" s="101"/>
      <c r="AB370" s="101"/>
      <c r="AC370" s="101"/>
      <c r="AD370" s="101"/>
      <c r="AE370" s="101"/>
      <c r="AF370" s="101"/>
      <c r="AG370" s="2"/>
      <c r="AH370" s="2"/>
    </row>
    <row r="371" spans="1:34" ht="12" customHeight="1">
      <c r="A371" s="101"/>
      <c r="B371" s="101"/>
      <c r="C371" s="101"/>
      <c r="D371" s="101"/>
      <c r="E371" s="101"/>
      <c r="F371" s="101"/>
      <c r="G371" s="101"/>
      <c r="H371" s="101"/>
      <c r="I371" s="101"/>
      <c r="J371" s="101"/>
      <c r="K371" s="101"/>
      <c r="L371" s="101"/>
      <c r="M371" s="101"/>
      <c r="N371" s="101"/>
      <c r="O371" s="101"/>
      <c r="P371" s="101"/>
      <c r="Q371" s="101"/>
      <c r="R371" s="101"/>
      <c r="S371" s="101"/>
      <c r="T371" s="101"/>
      <c r="U371" s="101"/>
      <c r="V371" s="104"/>
      <c r="W371" s="101"/>
      <c r="X371" s="101"/>
      <c r="Y371" s="101"/>
      <c r="Z371" s="101"/>
      <c r="AA371" s="101"/>
      <c r="AB371" s="101"/>
      <c r="AC371" s="101"/>
      <c r="AD371" s="101"/>
      <c r="AE371" s="101"/>
      <c r="AF371" s="101"/>
      <c r="AG371" s="2"/>
      <c r="AH371" s="2"/>
    </row>
    <row r="372" spans="1:34" ht="12" customHeight="1">
      <c r="A372" s="101"/>
      <c r="B372" s="101"/>
      <c r="C372" s="101"/>
      <c r="D372" s="101"/>
      <c r="E372" s="101"/>
      <c r="F372" s="101"/>
      <c r="G372" s="101"/>
      <c r="H372" s="101"/>
      <c r="I372" s="101"/>
      <c r="J372" s="101"/>
      <c r="K372" s="101"/>
      <c r="L372" s="101"/>
      <c r="M372" s="101"/>
      <c r="N372" s="101"/>
      <c r="O372" s="101"/>
      <c r="P372" s="101"/>
      <c r="Q372" s="101"/>
      <c r="R372" s="101"/>
      <c r="S372" s="101"/>
      <c r="T372" s="101"/>
      <c r="U372" s="101"/>
      <c r="V372" s="104"/>
      <c r="W372" s="101"/>
      <c r="X372" s="101"/>
      <c r="Y372" s="101"/>
      <c r="Z372" s="101"/>
      <c r="AA372" s="101"/>
      <c r="AB372" s="101"/>
      <c r="AC372" s="101"/>
      <c r="AD372" s="101"/>
      <c r="AE372" s="101"/>
      <c r="AF372" s="101"/>
      <c r="AG372" s="2"/>
      <c r="AH372" s="2"/>
    </row>
    <row r="373" spans="1:34" ht="12" customHeight="1">
      <c r="A373" s="101"/>
      <c r="B373" s="101"/>
      <c r="C373" s="101"/>
      <c r="D373" s="101"/>
      <c r="E373" s="101"/>
      <c r="F373" s="101"/>
      <c r="G373" s="101"/>
      <c r="H373" s="101"/>
      <c r="I373" s="101"/>
      <c r="J373" s="101"/>
      <c r="K373" s="101"/>
      <c r="L373" s="101"/>
      <c r="M373" s="101"/>
      <c r="N373" s="101"/>
      <c r="O373" s="101"/>
      <c r="P373" s="101"/>
      <c r="Q373" s="101"/>
      <c r="R373" s="101"/>
      <c r="S373" s="101"/>
      <c r="T373" s="101"/>
      <c r="U373" s="101"/>
      <c r="V373" s="104"/>
      <c r="W373" s="101"/>
      <c r="X373" s="101"/>
      <c r="Y373" s="101"/>
      <c r="Z373" s="101"/>
      <c r="AA373" s="101"/>
      <c r="AB373" s="101"/>
      <c r="AC373" s="101"/>
      <c r="AD373" s="101"/>
      <c r="AE373" s="101"/>
      <c r="AF373" s="101"/>
      <c r="AG373" s="2"/>
      <c r="AH373" s="2"/>
    </row>
    <row r="374" spans="1:34" ht="12" customHeight="1">
      <c r="A374" s="101"/>
      <c r="B374" s="101"/>
      <c r="C374" s="101"/>
      <c r="D374" s="101"/>
      <c r="E374" s="101"/>
      <c r="F374" s="101"/>
      <c r="G374" s="101"/>
      <c r="H374" s="101"/>
      <c r="I374" s="101"/>
      <c r="J374" s="101"/>
      <c r="K374" s="101"/>
      <c r="L374" s="101"/>
      <c r="M374" s="101"/>
      <c r="N374" s="101"/>
      <c r="O374" s="101"/>
      <c r="P374" s="101"/>
      <c r="Q374" s="101"/>
      <c r="R374" s="101"/>
      <c r="S374" s="101"/>
      <c r="T374" s="101"/>
      <c r="U374" s="101"/>
      <c r="V374" s="104"/>
      <c r="W374" s="101"/>
      <c r="X374" s="101"/>
      <c r="Y374" s="101"/>
      <c r="Z374" s="101"/>
      <c r="AA374" s="101"/>
      <c r="AB374" s="101"/>
      <c r="AC374" s="101"/>
      <c r="AD374" s="101"/>
      <c r="AE374" s="101"/>
      <c r="AF374" s="101"/>
      <c r="AG374" s="2"/>
      <c r="AH374" s="2"/>
    </row>
    <row r="375" spans="1:34" ht="12" customHeight="1">
      <c r="A375" s="101"/>
      <c r="B375" s="101"/>
      <c r="C375" s="101"/>
      <c r="D375" s="101"/>
      <c r="E375" s="101"/>
      <c r="F375" s="101"/>
      <c r="G375" s="101"/>
      <c r="H375" s="101"/>
      <c r="I375" s="101"/>
      <c r="J375" s="101"/>
      <c r="K375" s="101"/>
      <c r="L375" s="101"/>
      <c r="M375" s="101"/>
      <c r="N375" s="101"/>
      <c r="O375" s="101"/>
      <c r="P375" s="101"/>
      <c r="Q375" s="101"/>
      <c r="R375" s="101"/>
      <c r="S375" s="101"/>
      <c r="T375" s="101"/>
      <c r="U375" s="101"/>
      <c r="V375" s="104"/>
      <c r="W375" s="101"/>
      <c r="X375" s="101"/>
      <c r="Y375" s="101"/>
      <c r="Z375" s="101"/>
      <c r="AA375" s="101"/>
      <c r="AB375" s="101"/>
      <c r="AC375" s="101"/>
      <c r="AD375" s="101"/>
      <c r="AE375" s="101"/>
      <c r="AF375" s="101"/>
      <c r="AG375" s="2"/>
      <c r="AH375" s="2"/>
    </row>
    <row r="376" spans="1:34" ht="12" customHeight="1">
      <c r="A376" s="101"/>
      <c r="B376" s="101"/>
      <c r="C376" s="101"/>
      <c r="D376" s="101"/>
      <c r="E376" s="101"/>
      <c r="F376" s="101"/>
      <c r="G376" s="101"/>
      <c r="H376" s="101"/>
      <c r="I376" s="101"/>
      <c r="J376" s="101"/>
      <c r="K376" s="101"/>
      <c r="L376" s="101"/>
      <c r="M376" s="101"/>
      <c r="N376" s="101"/>
      <c r="O376" s="101"/>
      <c r="P376" s="101"/>
      <c r="Q376" s="101"/>
      <c r="R376" s="101"/>
      <c r="S376" s="101"/>
      <c r="T376" s="101"/>
      <c r="U376" s="101"/>
      <c r="V376" s="104"/>
      <c r="W376" s="101"/>
      <c r="X376" s="101"/>
      <c r="Y376" s="101"/>
      <c r="Z376" s="101"/>
      <c r="AA376" s="101"/>
      <c r="AB376" s="101"/>
      <c r="AC376" s="101"/>
      <c r="AD376" s="101"/>
      <c r="AE376" s="101"/>
      <c r="AF376" s="101"/>
      <c r="AG376" s="2"/>
      <c r="AH376" s="2"/>
    </row>
    <row r="377" spans="1:34" ht="12" customHeight="1">
      <c r="A377" s="101"/>
      <c r="B377" s="101"/>
      <c r="C377" s="101"/>
      <c r="D377" s="101"/>
      <c r="E377" s="101"/>
      <c r="F377" s="101"/>
      <c r="G377" s="101"/>
      <c r="H377" s="101"/>
      <c r="I377" s="101"/>
      <c r="J377" s="101"/>
      <c r="K377" s="101"/>
      <c r="L377" s="101"/>
      <c r="M377" s="101"/>
      <c r="N377" s="101"/>
      <c r="O377" s="101"/>
      <c r="P377" s="101"/>
      <c r="Q377" s="101"/>
      <c r="R377" s="101"/>
      <c r="S377" s="101"/>
      <c r="T377" s="101"/>
      <c r="U377" s="101"/>
      <c r="V377" s="104"/>
      <c r="W377" s="101"/>
      <c r="X377" s="101"/>
      <c r="Y377" s="101"/>
      <c r="Z377" s="101"/>
      <c r="AA377" s="101"/>
      <c r="AB377" s="101"/>
      <c r="AC377" s="101"/>
      <c r="AD377" s="101"/>
      <c r="AE377" s="101"/>
      <c r="AF377" s="101"/>
      <c r="AG377" s="2"/>
      <c r="AH377" s="2"/>
    </row>
    <row r="378" spans="1:34" ht="12" customHeight="1">
      <c r="A378" s="101"/>
      <c r="B378" s="101"/>
      <c r="C378" s="101"/>
      <c r="D378" s="101"/>
      <c r="E378" s="101"/>
      <c r="F378" s="101"/>
      <c r="G378" s="101"/>
      <c r="H378" s="101"/>
      <c r="I378" s="101"/>
      <c r="J378" s="101"/>
      <c r="K378" s="101"/>
      <c r="L378" s="101"/>
      <c r="M378" s="101"/>
      <c r="N378" s="101"/>
      <c r="O378" s="101"/>
      <c r="P378" s="101"/>
      <c r="Q378" s="101"/>
      <c r="R378" s="101"/>
      <c r="S378" s="101"/>
      <c r="T378" s="101"/>
      <c r="U378" s="101"/>
      <c r="V378" s="104"/>
      <c r="W378" s="101"/>
      <c r="X378" s="101"/>
      <c r="Y378" s="101"/>
      <c r="Z378" s="101"/>
      <c r="AA378" s="101"/>
      <c r="AB378" s="101"/>
      <c r="AC378" s="101"/>
      <c r="AD378" s="101"/>
      <c r="AE378" s="101"/>
      <c r="AF378" s="101"/>
      <c r="AG378" s="2"/>
      <c r="AH378" s="2"/>
    </row>
    <row r="379" spans="1:34" ht="12" customHeight="1">
      <c r="A379" s="101"/>
      <c r="B379" s="101"/>
      <c r="C379" s="101"/>
      <c r="D379" s="101"/>
      <c r="E379" s="101"/>
      <c r="F379" s="101"/>
      <c r="G379" s="101"/>
      <c r="H379" s="101"/>
      <c r="I379" s="101"/>
      <c r="J379" s="101"/>
      <c r="K379" s="101"/>
      <c r="L379" s="101"/>
      <c r="M379" s="101"/>
      <c r="N379" s="101"/>
      <c r="O379" s="101"/>
      <c r="P379" s="101"/>
      <c r="Q379" s="101"/>
      <c r="R379" s="101"/>
      <c r="S379" s="101"/>
      <c r="T379" s="101"/>
      <c r="U379" s="101"/>
      <c r="V379" s="104"/>
      <c r="W379" s="101"/>
      <c r="X379" s="101"/>
      <c r="Y379" s="101"/>
      <c r="Z379" s="101"/>
      <c r="AA379" s="101"/>
      <c r="AB379" s="101"/>
      <c r="AC379" s="101"/>
      <c r="AD379" s="101"/>
      <c r="AE379" s="101"/>
      <c r="AF379" s="101"/>
      <c r="AG379" s="2"/>
      <c r="AH379" s="2"/>
    </row>
    <row r="380" spans="1:34" ht="12" customHeight="1">
      <c r="A380" s="101"/>
      <c r="B380" s="101"/>
      <c r="C380" s="101"/>
      <c r="D380" s="101"/>
      <c r="E380" s="101"/>
      <c r="F380" s="101"/>
      <c r="G380" s="101"/>
      <c r="H380" s="101"/>
      <c r="I380" s="101"/>
      <c r="J380" s="101"/>
      <c r="K380" s="101"/>
      <c r="L380" s="101"/>
      <c r="M380" s="101"/>
      <c r="N380" s="101"/>
      <c r="O380" s="101"/>
      <c r="P380" s="101"/>
      <c r="Q380" s="101"/>
      <c r="R380" s="101"/>
      <c r="S380" s="101"/>
      <c r="T380" s="101"/>
      <c r="U380" s="101"/>
      <c r="V380" s="104"/>
      <c r="W380" s="101"/>
      <c r="X380" s="101"/>
      <c r="Y380" s="101"/>
      <c r="Z380" s="101"/>
      <c r="AA380" s="101"/>
      <c r="AB380" s="101"/>
      <c r="AC380" s="101"/>
      <c r="AD380" s="101"/>
      <c r="AE380" s="101"/>
      <c r="AF380" s="101"/>
      <c r="AG380" s="2"/>
      <c r="AH380" s="2"/>
    </row>
    <row r="381" spans="1:34" ht="12" customHeight="1">
      <c r="A381" s="101"/>
      <c r="B381" s="101"/>
      <c r="C381" s="101"/>
      <c r="D381" s="101"/>
      <c r="E381" s="101"/>
      <c r="F381" s="101"/>
      <c r="G381" s="101"/>
      <c r="H381" s="101"/>
      <c r="I381" s="101"/>
      <c r="J381" s="101"/>
      <c r="K381" s="101"/>
      <c r="L381" s="101"/>
      <c r="M381" s="101"/>
      <c r="N381" s="101"/>
      <c r="O381" s="101"/>
      <c r="P381" s="101"/>
      <c r="Q381" s="101"/>
      <c r="R381" s="101"/>
      <c r="S381" s="101"/>
      <c r="T381" s="101"/>
      <c r="U381" s="101"/>
      <c r="V381" s="104"/>
      <c r="W381" s="101"/>
      <c r="X381" s="101"/>
      <c r="Y381" s="101"/>
      <c r="Z381" s="101"/>
      <c r="AA381" s="101"/>
      <c r="AB381" s="101"/>
      <c r="AC381" s="101"/>
      <c r="AD381" s="101"/>
      <c r="AE381" s="101"/>
      <c r="AF381" s="101"/>
      <c r="AG381" s="2"/>
      <c r="AH381" s="2"/>
    </row>
    <row r="382" spans="1:34" ht="12" customHeight="1">
      <c r="A382" s="101"/>
      <c r="B382" s="101"/>
      <c r="C382" s="101"/>
      <c r="D382" s="101"/>
      <c r="E382" s="101"/>
      <c r="F382" s="101"/>
      <c r="G382" s="101"/>
      <c r="H382" s="101"/>
      <c r="I382" s="101"/>
      <c r="J382" s="101"/>
      <c r="K382" s="101"/>
      <c r="L382" s="101"/>
      <c r="M382" s="101"/>
      <c r="N382" s="101"/>
      <c r="O382" s="101"/>
      <c r="P382" s="101"/>
      <c r="Q382" s="101"/>
      <c r="R382" s="101"/>
      <c r="S382" s="101"/>
      <c r="T382" s="101"/>
      <c r="U382" s="101"/>
      <c r="V382" s="104"/>
      <c r="W382" s="101"/>
      <c r="X382" s="101"/>
      <c r="Y382" s="101"/>
      <c r="Z382" s="101"/>
      <c r="AA382" s="101"/>
      <c r="AB382" s="101"/>
      <c r="AC382" s="101"/>
      <c r="AD382" s="101"/>
      <c r="AE382" s="101"/>
      <c r="AF382" s="101"/>
      <c r="AG382" s="2"/>
      <c r="AH382" s="2"/>
    </row>
    <row r="383" spans="1:34" ht="12" customHeight="1">
      <c r="A383" s="101"/>
      <c r="B383" s="101"/>
      <c r="C383" s="101"/>
      <c r="D383" s="101"/>
      <c r="E383" s="101"/>
      <c r="F383" s="101"/>
      <c r="G383" s="101"/>
      <c r="H383" s="101"/>
      <c r="I383" s="101"/>
      <c r="J383" s="101"/>
      <c r="K383" s="101"/>
      <c r="L383" s="101"/>
      <c r="M383" s="101"/>
      <c r="N383" s="101"/>
      <c r="O383" s="101"/>
      <c r="P383" s="101"/>
      <c r="Q383" s="101"/>
      <c r="R383" s="101"/>
      <c r="S383" s="101"/>
      <c r="T383" s="101"/>
      <c r="U383" s="101"/>
      <c r="V383" s="104"/>
      <c r="W383" s="101"/>
      <c r="X383" s="101"/>
      <c r="Y383" s="101"/>
      <c r="Z383" s="101"/>
      <c r="AA383" s="101"/>
      <c r="AB383" s="101"/>
      <c r="AC383" s="101"/>
      <c r="AD383" s="101"/>
      <c r="AE383" s="101"/>
      <c r="AF383" s="101"/>
      <c r="AG383" s="2"/>
      <c r="AH383" s="2"/>
    </row>
    <row r="384" spans="1:34" ht="12" customHeight="1">
      <c r="A384" s="101"/>
      <c r="B384" s="101"/>
      <c r="C384" s="101"/>
      <c r="D384" s="101"/>
      <c r="E384" s="101"/>
      <c r="F384" s="101"/>
      <c r="G384" s="101"/>
      <c r="H384" s="101"/>
      <c r="I384" s="101"/>
      <c r="J384" s="101"/>
      <c r="K384" s="101"/>
      <c r="L384" s="101"/>
      <c r="M384" s="101"/>
      <c r="N384" s="101"/>
      <c r="O384" s="101"/>
      <c r="P384" s="101"/>
      <c r="Q384" s="101"/>
      <c r="R384" s="101"/>
      <c r="S384" s="101"/>
      <c r="T384" s="101"/>
      <c r="U384" s="101"/>
      <c r="V384" s="104"/>
      <c r="W384" s="101"/>
      <c r="X384" s="101"/>
      <c r="Y384" s="101"/>
      <c r="Z384" s="101"/>
      <c r="AA384" s="101"/>
      <c r="AB384" s="101"/>
      <c r="AC384" s="101"/>
      <c r="AD384" s="101"/>
      <c r="AE384" s="101"/>
      <c r="AF384" s="101"/>
      <c r="AG384" s="2"/>
      <c r="AH384" s="2"/>
    </row>
    <row r="385" spans="1:34" ht="12" customHeight="1">
      <c r="A385" s="101"/>
      <c r="B385" s="101"/>
      <c r="C385" s="101"/>
      <c r="D385" s="101"/>
      <c r="E385" s="101"/>
      <c r="F385" s="101"/>
      <c r="G385" s="101"/>
      <c r="H385" s="101"/>
      <c r="I385" s="101"/>
      <c r="J385" s="101"/>
      <c r="K385" s="101"/>
      <c r="L385" s="101"/>
      <c r="M385" s="101"/>
      <c r="N385" s="101"/>
      <c r="O385" s="101"/>
      <c r="P385" s="101"/>
      <c r="Q385" s="101"/>
      <c r="R385" s="101"/>
      <c r="S385" s="101"/>
      <c r="T385" s="101"/>
      <c r="U385" s="101"/>
      <c r="V385" s="104"/>
      <c r="W385" s="101"/>
      <c r="X385" s="101"/>
      <c r="Y385" s="101"/>
      <c r="Z385" s="101"/>
      <c r="AA385" s="101"/>
      <c r="AB385" s="101"/>
      <c r="AC385" s="101"/>
      <c r="AD385" s="101"/>
      <c r="AE385" s="101"/>
      <c r="AF385" s="101"/>
      <c r="AG385" s="2"/>
      <c r="AH385" s="2"/>
    </row>
    <row r="386" spans="1:34" ht="12" customHeight="1">
      <c r="A386" s="101"/>
      <c r="B386" s="101"/>
      <c r="C386" s="101"/>
      <c r="D386" s="101"/>
      <c r="E386" s="101"/>
      <c r="F386" s="101"/>
      <c r="G386" s="101"/>
      <c r="H386" s="101"/>
      <c r="I386" s="101"/>
      <c r="J386" s="101"/>
      <c r="K386" s="101"/>
      <c r="L386" s="101"/>
      <c r="M386" s="101"/>
      <c r="N386" s="101"/>
      <c r="O386" s="101"/>
      <c r="P386" s="101"/>
      <c r="Q386" s="101"/>
      <c r="R386" s="101"/>
      <c r="S386" s="101"/>
      <c r="T386" s="101"/>
      <c r="U386" s="101"/>
      <c r="V386" s="104"/>
      <c r="W386" s="101"/>
      <c r="X386" s="101"/>
      <c r="Y386" s="101"/>
      <c r="Z386" s="101"/>
      <c r="AA386" s="101"/>
      <c r="AB386" s="101"/>
      <c r="AC386" s="101"/>
      <c r="AD386" s="101"/>
      <c r="AE386" s="101"/>
      <c r="AF386" s="101"/>
      <c r="AG386" s="2"/>
      <c r="AH386" s="2"/>
    </row>
    <row r="387" spans="1:34" ht="12" customHeight="1">
      <c r="A387" s="101"/>
      <c r="B387" s="101"/>
      <c r="C387" s="101"/>
      <c r="D387" s="101"/>
      <c r="E387" s="101"/>
      <c r="F387" s="101"/>
      <c r="G387" s="101"/>
      <c r="H387" s="101"/>
      <c r="I387" s="101"/>
      <c r="J387" s="101"/>
      <c r="K387" s="101"/>
      <c r="L387" s="101"/>
      <c r="M387" s="101"/>
      <c r="N387" s="101"/>
      <c r="O387" s="101"/>
      <c r="P387" s="101"/>
      <c r="Q387" s="101"/>
      <c r="R387" s="101"/>
      <c r="S387" s="101"/>
      <c r="T387" s="101"/>
      <c r="U387" s="101"/>
      <c r="V387" s="104"/>
      <c r="W387" s="101"/>
      <c r="X387" s="101"/>
      <c r="Y387" s="101"/>
      <c r="Z387" s="101"/>
      <c r="AA387" s="101"/>
      <c r="AB387" s="101"/>
      <c r="AC387" s="101"/>
      <c r="AD387" s="101"/>
      <c r="AE387" s="101"/>
      <c r="AF387" s="101"/>
      <c r="AG387" s="2"/>
      <c r="AH387" s="2"/>
    </row>
    <row r="388" spans="1:34" ht="12" customHeight="1">
      <c r="A388" s="101"/>
      <c r="B388" s="101"/>
      <c r="C388" s="101"/>
      <c r="D388" s="101"/>
      <c r="E388" s="101"/>
      <c r="F388" s="101"/>
      <c r="G388" s="101"/>
      <c r="H388" s="101"/>
      <c r="I388" s="101"/>
      <c r="J388" s="101"/>
      <c r="K388" s="101"/>
      <c r="L388" s="101"/>
      <c r="M388" s="101"/>
      <c r="N388" s="101"/>
      <c r="O388" s="101"/>
      <c r="P388" s="101"/>
      <c r="Q388" s="101"/>
      <c r="R388" s="101"/>
      <c r="S388" s="101"/>
      <c r="T388" s="101"/>
      <c r="U388" s="101"/>
      <c r="V388" s="104"/>
      <c r="W388" s="101"/>
      <c r="X388" s="101"/>
      <c r="Y388" s="101"/>
      <c r="Z388" s="101"/>
      <c r="AA388" s="101"/>
      <c r="AB388" s="101"/>
      <c r="AC388" s="101"/>
      <c r="AD388" s="101"/>
      <c r="AE388" s="101"/>
      <c r="AF388" s="101"/>
      <c r="AG388" s="2"/>
      <c r="AH388" s="2"/>
    </row>
    <row r="389" spans="1:34" ht="12" customHeight="1">
      <c r="A389" s="101"/>
      <c r="B389" s="101"/>
      <c r="C389" s="101"/>
      <c r="D389" s="101"/>
      <c r="E389" s="101"/>
      <c r="F389" s="101"/>
      <c r="G389" s="101"/>
      <c r="H389" s="101"/>
      <c r="I389" s="101"/>
      <c r="J389" s="101"/>
      <c r="K389" s="101"/>
      <c r="L389" s="101"/>
      <c r="M389" s="101"/>
      <c r="N389" s="101"/>
      <c r="O389" s="101"/>
      <c r="P389" s="101"/>
      <c r="Q389" s="101"/>
      <c r="R389" s="101"/>
      <c r="S389" s="101"/>
      <c r="T389" s="101"/>
      <c r="U389" s="101"/>
      <c r="V389" s="104"/>
      <c r="W389" s="101"/>
      <c r="X389" s="101"/>
      <c r="Y389" s="101"/>
      <c r="Z389" s="101"/>
      <c r="AA389" s="101"/>
      <c r="AB389" s="101"/>
      <c r="AC389" s="101"/>
      <c r="AD389" s="101"/>
      <c r="AE389" s="101"/>
      <c r="AF389" s="101"/>
      <c r="AG389" s="2"/>
      <c r="AH389" s="2"/>
    </row>
    <row r="390" spans="1:34" ht="12" customHeight="1">
      <c r="A390" s="101"/>
      <c r="B390" s="101"/>
      <c r="C390" s="101"/>
      <c r="D390" s="101"/>
      <c r="E390" s="101"/>
      <c r="F390" s="101"/>
      <c r="G390" s="101"/>
      <c r="H390" s="101"/>
      <c r="I390" s="101"/>
      <c r="J390" s="101"/>
      <c r="K390" s="101"/>
      <c r="L390" s="101"/>
      <c r="M390" s="101"/>
      <c r="N390" s="101"/>
      <c r="O390" s="101"/>
      <c r="P390" s="101"/>
      <c r="Q390" s="101"/>
      <c r="R390" s="101"/>
      <c r="S390" s="101"/>
      <c r="T390" s="101"/>
      <c r="U390" s="101"/>
      <c r="V390" s="104"/>
      <c r="W390" s="101"/>
      <c r="X390" s="101"/>
      <c r="Y390" s="101"/>
      <c r="Z390" s="101"/>
      <c r="AA390" s="101"/>
      <c r="AB390" s="101"/>
      <c r="AC390" s="101"/>
      <c r="AD390" s="101"/>
      <c r="AE390" s="101"/>
      <c r="AF390" s="101"/>
      <c r="AG390" s="2"/>
      <c r="AH390" s="2"/>
    </row>
    <row r="391" spans="1:34" ht="12" customHeight="1">
      <c r="A391" s="101"/>
      <c r="B391" s="101"/>
      <c r="C391" s="101"/>
      <c r="D391" s="101"/>
      <c r="E391" s="101"/>
      <c r="F391" s="101"/>
      <c r="G391" s="101"/>
      <c r="H391" s="101"/>
      <c r="I391" s="101"/>
      <c r="J391" s="101"/>
      <c r="K391" s="101"/>
      <c r="L391" s="101"/>
      <c r="M391" s="101"/>
      <c r="N391" s="101"/>
      <c r="O391" s="101"/>
      <c r="P391" s="101"/>
      <c r="Q391" s="101"/>
      <c r="R391" s="101"/>
      <c r="S391" s="101"/>
      <c r="T391" s="101"/>
      <c r="U391" s="101"/>
      <c r="V391" s="104"/>
      <c r="W391" s="101"/>
      <c r="X391" s="101"/>
      <c r="Y391" s="101"/>
      <c r="Z391" s="101"/>
      <c r="AA391" s="101"/>
      <c r="AB391" s="101"/>
      <c r="AC391" s="101"/>
      <c r="AD391" s="101"/>
      <c r="AE391" s="101"/>
      <c r="AF391" s="101"/>
      <c r="AG391" s="2"/>
      <c r="AH391" s="2"/>
    </row>
    <row r="392" spans="1:34" ht="12" customHeight="1">
      <c r="A392" s="101"/>
      <c r="B392" s="101"/>
      <c r="C392" s="101"/>
      <c r="D392" s="101"/>
      <c r="E392" s="101"/>
      <c r="F392" s="101"/>
      <c r="G392" s="101"/>
      <c r="H392" s="101"/>
      <c r="I392" s="101"/>
      <c r="J392" s="101"/>
      <c r="K392" s="101"/>
      <c r="L392" s="101"/>
      <c r="M392" s="101"/>
      <c r="N392" s="101"/>
      <c r="O392" s="101"/>
      <c r="P392" s="101"/>
      <c r="Q392" s="101"/>
      <c r="R392" s="101"/>
      <c r="S392" s="101"/>
      <c r="T392" s="101"/>
      <c r="U392" s="101"/>
      <c r="V392" s="104"/>
      <c r="W392" s="101"/>
      <c r="X392" s="101"/>
      <c r="Y392" s="101"/>
      <c r="Z392" s="101"/>
      <c r="AA392" s="101"/>
      <c r="AB392" s="101"/>
      <c r="AC392" s="101"/>
      <c r="AD392" s="101"/>
      <c r="AE392" s="101"/>
      <c r="AF392" s="101"/>
      <c r="AG392" s="2"/>
      <c r="AH392" s="2"/>
    </row>
    <row r="393" spans="1:34" ht="12" customHeight="1">
      <c r="A393" s="101"/>
      <c r="B393" s="101"/>
      <c r="C393" s="101"/>
      <c r="D393" s="101"/>
      <c r="E393" s="101"/>
      <c r="F393" s="101"/>
      <c r="G393" s="101"/>
      <c r="H393" s="101"/>
      <c r="I393" s="101"/>
      <c r="J393" s="101"/>
      <c r="K393" s="101"/>
      <c r="L393" s="101"/>
      <c r="M393" s="101"/>
      <c r="N393" s="101"/>
      <c r="O393" s="101"/>
      <c r="P393" s="101"/>
      <c r="Q393" s="101"/>
      <c r="R393" s="101"/>
      <c r="S393" s="101"/>
      <c r="T393" s="101"/>
      <c r="U393" s="101"/>
      <c r="V393" s="104"/>
      <c r="W393" s="101"/>
      <c r="X393" s="101"/>
      <c r="Y393" s="101"/>
      <c r="Z393" s="101"/>
      <c r="AA393" s="101"/>
      <c r="AB393" s="101"/>
      <c r="AC393" s="101"/>
      <c r="AD393" s="101"/>
      <c r="AE393" s="101"/>
      <c r="AF393" s="101"/>
      <c r="AG393" s="2"/>
      <c r="AH393" s="2"/>
    </row>
    <row r="394" spans="1:34" ht="12" customHeight="1">
      <c r="A394" s="101"/>
      <c r="B394" s="101"/>
      <c r="C394" s="101"/>
      <c r="D394" s="101"/>
      <c r="E394" s="101"/>
      <c r="F394" s="101"/>
      <c r="G394" s="101"/>
      <c r="H394" s="101"/>
      <c r="I394" s="101"/>
      <c r="J394" s="101"/>
      <c r="K394" s="101"/>
      <c r="L394" s="101"/>
      <c r="M394" s="101"/>
      <c r="N394" s="101"/>
      <c r="O394" s="101"/>
      <c r="P394" s="101"/>
      <c r="Q394" s="101"/>
      <c r="R394" s="101"/>
      <c r="S394" s="101"/>
      <c r="T394" s="101"/>
      <c r="U394" s="101"/>
      <c r="V394" s="104"/>
      <c r="W394" s="101"/>
      <c r="X394" s="101"/>
      <c r="Y394" s="101"/>
      <c r="Z394" s="101"/>
      <c r="AA394" s="101"/>
      <c r="AB394" s="101"/>
      <c r="AC394" s="101"/>
      <c r="AD394" s="101"/>
      <c r="AE394" s="101"/>
      <c r="AF394" s="101"/>
      <c r="AG394" s="2"/>
      <c r="AH394" s="2"/>
    </row>
    <row r="395" spans="1:34" ht="12" customHeight="1">
      <c r="A395" s="101"/>
      <c r="B395" s="101"/>
      <c r="C395" s="101"/>
      <c r="D395" s="101"/>
      <c r="E395" s="101"/>
      <c r="F395" s="101"/>
      <c r="G395" s="101"/>
      <c r="H395" s="101"/>
      <c r="I395" s="101"/>
      <c r="J395" s="101"/>
      <c r="K395" s="101"/>
      <c r="L395" s="101"/>
      <c r="M395" s="101"/>
      <c r="N395" s="101"/>
      <c r="O395" s="101"/>
      <c r="P395" s="101"/>
      <c r="Q395" s="101"/>
      <c r="R395" s="101"/>
      <c r="S395" s="101"/>
      <c r="T395" s="101"/>
      <c r="U395" s="101"/>
      <c r="V395" s="104"/>
      <c r="W395" s="101"/>
      <c r="X395" s="101"/>
      <c r="Y395" s="101"/>
      <c r="Z395" s="101"/>
      <c r="AA395" s="101"/>
      <c r="AB395" s="101"/>
      <c r="AC395" s="101"/>
      <c r="AD395" s="101"/>
      <c r="AE395" s="101"/>
      <c r="AF395" s="101"/>
      <c r="AG395" s="2"/>
      <c r="AH395" s="2"/>
    </row>
    <row r="396" spans="1:34" ht="12" customHeight="1">
      <c r="A396" s="101"/>
      <c r="B396" s="101"/>
      <c r="C396" s="101"/>
      <c r="D396" s="101"/>
      <c r="E396" s="101"/>
      <c r="F396" s="101"/>
      <c r="G396" s="101"/>
      <c r="H396" s="101"/>
      <c r="I396" s="101"/>
      <c r="J396" s="101"/>
      <c r="K396" s="101"/>
      <c r="L396" s="101"/>
      <c r="M396" s="101"/>
      <c r="N396" s="101"/>
      <c r="O396" s="101"/>
      <c r="P396" s="101"/>
      <c r="Q396" s="101"/>
      <c r="R396" s="101"/>
      <c r="S396" s="101"/>
      <c r="T396" s="101"/>
      <c r="U396" s="101"/>
      <c r="V396" s="104"/>
      <c r="W396" s="101"/>
      <c r="X396" s="101"/>
      <c r="Y396" s="101"/>
      <c r="Z396" s="101"/>
      <c r="AA396" s="101"/>
      <c r="AB396" s="101"/>
      <c r="AC396" s="101"/>
      <c r="AD396" s="101"/>
      <c r="AE396" s="101"/>
      <c r="AF396" s="101"/>
      <c r="AG396" s="2"/>
      <c r="AH396" s="2"/>
    </row>
    <row r="397" spans="1:34" ht="12" customHeight="1">
      <c r="A397" s="101"/>
      <c r="B397" s="101"/>
      <c r="C397" s="101"/>
      <c r="D397" s="101"/>
      <c r="E397" s="101"/>
      <c r="F397" s="101"/>
      <c r="G397" s="101"/>
      <c r="H397" s="101"/>
      <c r="I397" s="101"/>
      <c r="J397" s="101"/>
      <c r="K397" s="101"/>
      <c r="L397" s="101"/>
      <c r="M397" s="101"/>
      <c r="N397" s="101"/>
      <c r="O397" s="101"/>
      <c r="P397" s="101"/>
      <c r="Q397" s="101"/>
      <c r="R397" s="101"/>
      <c r="S397" s="101"/>
      <c r="T397" s="101"/>
      <c r="U397" s="101"/>
      <c r="V397" s="104"/>
      <c r="W397" s="101"/>
      <c r="X397" s="101"/>
      <c r="Y397" s="101"/>
      <c r="Z397" s="101"/>
      <c r="AA397" s="101"/>
      <c r="AB397" s="101"/>
      <c r="AC397" s="101"/>
      <c r="AD397" s="101"/>
      <c r="AE397" s="101"/>
      <c r="AF397" s="101"/>
      <c r="AG397" s="2"/>
      <c r="AH397" s="2"/>
    </row>
    <row r="398" spans="1:34" ht="12" customHeight="1">
      <c r="A398" s="101"/>
      <c r="B398" s="101"/>
      <c r="C398" s="101"/>
      <c r="D398" s="101"/>
      <c r="E398" s="101"/>
      <c r="F398" s="101"/>
      <c r="G398" s="101"/>
      <c r="H398" s="101"/>
      <c r="I398" s="101"/>
      <c r="J398" s="101"/>
      <c r="K398" s="101"/>
      <c r="L398" s="101"/>
      <c r="M398" s="101"/>
      <c r="N398" s="101"/>
      <c r="O398" s="101"/>
      <c r="P398" s="101"/>
      <c r="Q398" s="101"/>
      <c r="R398" s="101"/>
      <c r="S398" s="101"/>
      <c r="T398" s="101"/>
      <c r="U398" s="101"/>
      <c r="V398" s="104"/>
      <c r="W398" s="101"/>
      <c r="X398" s="101"/>
      <c r="Y398" s="101"/>
      <c r="Z398" s="101"/>
      <c r="AA398" s="101"/>
      <c r="AB398" s="101"/>
      <c r="AC398" s="101"/>
      <c r="AD398" s="101"/>
      <c r="AE398" s="101"/>
      <c r="AF398" s="101"/>
      <c r="AG398" s="2"/>
      <c r="AH398" s="2"/>
    </row>
    <row r="399" spans="1:34" ht="12" customHeight="1">
      <c r="A399" s="101"/>
      <c r="B399" s="101"/>
      <c r="C399" s="101"/>
      <c r="D399" s="101"/>
      <c r="E399" s="101"/>
      <c r="F399" s="101"/>
      <c r="G399" s="101"/>
      <c r="H399" s="101"/>
      <c r="I399" s="101"/>
      <c r="J399" s="101"/>
      <c r="K399" s="101"/>
      <c r="L399" s="101"/>
      <c r="M399" s="101"/>
      <c r="N399" s="101"/>
      <c r="O399" s="101"/>
      <c r="P399" s="101"/>
      <c r="Q399" s="101"/>
      <c r="R399" s="101"/>
      <c r="S399" s="101"/>
      <c r="T399" s="101"/>
      <c r="U399" s="101"/>
      <c r="V399" s="104"/>
      <c r="W399" s="101"/>
      <c r="X399" s="101"/>
      <c r="Y399" s="101"/>
      <c r="Z399" s="101"/>
      <c r="AA399" s="101"/>
      <c r="AB399" s="101"/>
      <c r="AC399" s="101"/>
      <c r="AD399" s="101"/>
      <c r="AE399" s="101"/>
      <c r="AF399" s="101"/>
      <c r="AG399" s="2"/>
      <c r="AH399" s="2"/>
    </row>
    <row r="400" spans="1:34" ht="12" customHeight="1">
      <c r="A400" s="101"/>
      <c r="B400" s="101"/>
      <c r="C400" s="101"/>
      <c r="D400" s="101"/>
      <c r="E400" s="101"/>
      <c r="F400" s="101"/>
      <c r="G400" s="101"/>
      <c r="H400" s="101"/>
      <c r="I400" s="101"/>
      <c r="J400" s="101"/>
      <c r="K400" s="101"/>
      <c r="L400" s="101"/>
      <c r="M400" s="101"/>
      <c r="N400" s="101"/>
      <c r="O400" s="101"/>
      <c r="P400" s="101"/>
      <c r="Q400" s="101"/>
      <c r="R400" s="101"/>
      <c r="S400" s="101"/>
      <c r="T400" s="101"/>
      <c r="U400" s="101"/>
      <c r="V400" s="104"/>
      <c r="W400" s="101"/>
      <c r="X400" s="101"/>
      <c r="Y400" s="101"/>
      <c r="Z400" s="101"/>
      <c r="AA400" s="101"/>
      <c r="AB400" s="101"/>
      <c r="AC400" s="101"/>
      <c r="AD400" s="101"/>
      <c r="AE400" s="101"/>
      <c r="AF400" s="101"/>
      <c r="AG400" s="2"/>
      <c r="AH400" s="2"/>
    </row>
    <row r="401" spans="1:34" ht="12" customHeight="1">
      <c r="A401" s="101"/>
      <c r="B401" s="101"/>
      <c r="C401" s="101"/>
      <c r="D401" s="101"/>
      <c r="E401" s="101"/>
      <c r="F401" s="101"/>
      <c r="G401" s="101"/>
      <c r="H401" s="101"/>
      <c r="I401" s="101"/>
      <c r="J401" s="101"/>
      <c r="K401" s="101"/>
      <c r="L401" s="101"/>
      <c r="M401" s="101"/>
      <c r="N401" s="101"/>
      <c r="O401" s="101"/>
      <c r="P401" s="101"/>
      <c r="Q401" s="101"/>
      <c r="R401" s="101"/>
      <c r="S401" s="101"/>
      <c r="T401" s="101"/>
      <c r="U401" s="101"/>
      <c r="V401" s="104"/>
      <c r="W401" s="101"/>
      <c r="X401" s="101"/>
      <c r="Y401" s="101"/>
      <c r="Z401" s="101"/>
      <c r="AA401" s="101"/>
      <c r="AB401" s="101"/>
      <c r="AC401" s="101"/>
      <c r="AD401" s="101"/>
      <c r="AE401" s="101"/>
      <c r="AF401" s="101"/>
      <c r="AG401" s="2"/>
      <c r="AH401" s="2"/>
    </row>
    <row r="402" spans="1:34" ht="12" customHeight="1">
      <c r="A402" s="101"/>
      <c r="B402" s="101"/>
      <c r="C402" s="101"/>
      <c r="D402" s="101"/>
      <c r="E402" s="101"/>
      <c r="F402" s="101"/>
      <c r="G402" s="101"/>
      <c r="H402" s="101"/>
      <c r="I402" s="101"/>
      <c r="J402" s="101"/>
      <c r="K402" s="101"/>
      <c r="L402" s="101"/>
      <c r="M402" s="101"/>
      <c r="N402" s="101"/>
      <c r="O402" s="101"/>
      <c r="P402" s="101"/>
      <c r="Q402" s="101"/>
      <c r="R402" s="101"/>
      <c r="S402" s="101"/>
      <c r="T402" s="101"/>
      <c r="U402" s="101"/>
      <c r="V402" s="104"/>
      <c r="W402" s="101"/>
      <c r="X402" s="101"/>
      <c r="Y402" s="101"/>
      <c r="Z402" s="101"/>
      <c r="AA402" s="101"/>
      <c r="AB402" s="101"/>
      <c r="AC402" s="101"/>
      <c r="AD402" s="101"/>
      <c r="AE402" s="101"/>
      <c r="AF402" s="101"/>
      <c r="AG402" s="2"/>
      <c r="AH402" s="2"/>
    </row>
    <row r="403" spans="1:34" ht="12" customHeight="1">
      <c r="A403" s="101"/>
      <c r="B403" s="101"/>
      <c r="C403" s="101"/>
      <c r="D403" s="101"/>
      <c r="E403" s="101"/>
      <c r="F403" s="101"/>
      <c r="G403" s="101"/>
      <c r="H403" s="101"/>
      <c r="I403" s="101"/>
      <c r="J403" s="101"/>
      <c r="K403" s="101"/>
      <c r="L403" s="101"/>
      <c r="M403" s="101"/>
      <c r="N403" s="101"/>
      <c r="O403" s="101"/>
      <c r="P403" s="101"/>
      <c r="Q403" s="101"/>
      <c r="R403" s="101"/>
      <c r="S403" s="101"/>
      <c r="T403" s="101"/>
      <c r="U403" s="101"/>
      <c r="V403" s="104"/>
      <c r="W403" s="101"/>
      <c r="X403" s="101"/>
      <c r="Y403" s="101"/>
      <c r="Z403" s="101"/>
      <c r="AA403" s="101"/>
      <c r="AB403" s="101"/>
      <c r="AC403" s="101"/>
      <c r="AD403" s="101"/>
      <c r="AE403" s="101"/>
      <c r="AF403" s="101"/>
      <c r="AG403" s="2"/>
      <c r="AH403" s="2"/>
    </row>
    <row r="404" spans="1:34" ht="12" customHeight="1">
      <c r="A404" s="101"/>
      <c r="B404" s="101"/>
      <c r="C404" s="101"/>
      <c r="D404" s="101"/>
      <c r="E404" s="101"/>
      <c r="F404" s="101"/>
      <c r="G404" s="101"/>
      <c r="H404" s="101"/>
      <c r="I404" s="101"/>
      <c r="J404" s="101"/>
      <c r="K404" s="101"/>
      <c r="L404" s="101"/>
      <c r="M404" s="101"/>
      <c r="N404" s="101"/>
      <c r="O404" s="101"/>
      <c r="P404" s="101"/>
      <c r="Q404" s="101"/>
      <c r="R404" s="101"/>
      <c r="S404" s="101"/>
      <c r="T404" s="101"/>
      <c r="U404" s="101"/>
      <c r="V404" s="104"/>
      <c r="W404" s="101"/>
      <c r="X404" s="101"/>
      <c r="Y404" s="101"/>
      <c r="Z404" s="101"/>
      <c r="AA404" s="101"/>
      <c r="AB404" s="101"/>
      <c r="AC404" s="101"/>
      <c r="AD404" s="101"/>
      <c r="AE404" s="101"/>
      <c r="AF404" s="101"/>
      <c r="AG404" s="2"/>
      <c r="AH404" s="2"/>
    </row>
    <row r="405" spans="1:34" ht="12" customHeight="1">
      <c r="A405" s="101"/>
      <c r="B405" s="101"/>
      <c r="C405" s="101"/>
      <c r="D405" s="101"/>
      <c r="E405" s="101"/>
      <c r="F405" s="101"/>
      <c r="G405" s="101"/>
      <c r="H405" s="101"/>
      <c r="I405" s="101"/>
      <c r="J405" s="101"/>
      <c r="K405" s="101"/>
      <c r="L405" s="101"/>
      <c r="M405" s="101"/>
      <c r="N405" s="101"/>
      <c r="O405" s="101"/>
      <c r="P405" s="101"/>
      <c r="Q405" s="101"/>
      <c r="R405" s="101"/>
      <c r="S405" s="101"/>
      <c r="T405" s="101"/>
      <c r="U405" s="101"/>
      <c r="V405" s="104"/>
      <c r="W405" s="101"/>
      <c r="X405" s="101"/>
      <c r="Y405" s="101"/>
      <c r="Z405" s="101"/>
      <c r="AA405" s="101"/>
      <c r="AB405" s="101"/>
      <c r="AC405" s="101"/>
      <c r="AD405" s="101"/>
      <c r="AE405" s="101"/>
      <c r="AF405" s="101"/>
      <c r="AG405" s="2"/>
      <c r="AH405" s="2"/>
    </row>
    <row r="406" spans="1:34" ht="12" customHeight="1">
      <c r="A406" s="101"/>
      <c r="B406" s="101"/>
      <c r="C406" s="101"/>
      <c r="D406" s="101"/>
      <c r="E406" s="101"/>
      <c r="F406" s="101"/>
      <c r="G406" s="101"/>
      <c r="H406" s="101"/>
      <c r="I406" s="101"/>
      <c r="J406" s="101"/>
      <c r="K406" s="101"/>
      <c r="L406" s="101"/>
      <c r="M406" s="101"/>
      <c r="N406" s="101"/>
      <c r="O406" s="101"/>
      <c r="P406" s="101"/>
      <c r="Q406" s="101"/>
      <c r="R406" s="101"/>
      <c r="S406" s="101"/>
      <c r="T406" s="101"/>
      <c r="U406" s="101"/>
      <c r="V406" s="104"/>
      <c r="W406" s="101"/>
      <c r="X406" s="101"/>
      <c r="Y406" s="101"/>
      <c r="Z406" s="101"/>
      <c r="AA406" s="101"/>
      <c r="AB406" s="101"/>
      <c r="AC406" s="101"/>
      <c r="AD406" s="101"/>
      <c r="AE406" s="101"/>
      <c r="AF406" s="101"/>
      <c r="AG406" s="2"/>
      <c r="AH406" s="2"/>
    </row>
    <row r="407" spans="1:34" ht="12" customHeight="1">
      <c r="A407" s="101"/>
      <c r="B407" s="101"/>
      <c r="C407" s="101"/>
      <c r="D407" s="101"/>
      <c r="E407" s="101"/>
      <c r="F407" s="101"/>
      <c r="G407" s="101"/>
      <c r="H407" s="101"/>
      <c r="I407" s="101"/>
      <c r="J407" s="101"/>
      <c r="K407" s="101"/>
      <c r="L407" s="101"/>
      <c r="M407" s="101"/>
      <c r="N407" s="101"/>
      <c r="O407" s="101"/>
      <c r="P407" s="101"/>
      <c r="Q407" s="101"/>
      <c r="R407" s="101"/>
      <c r="S407" s="101"/>
      <c r="T407" s="101"/>
      <c r="U407" s="101"/>
      <c r="V407" s="104"/>
      <c r="W407" s="101"/>
      <c r="X407" s="101"/>
      <c r="Y407" s="101"/>
      <c r="Z407" s="101"/>
      <c r="AA407" s="101"/>
      <c r="AB407" s="101"/>
      <c r="AC407" s="101"/>
      <c r="AD407" s="101"/>
      <c r="AE407" s="101"/>
      <c r="AF407" s="101"/>
      <c r="AG407" s="2"/>
      <c r="AH407" s="2"/>
    </row>
    <row r="408" spans="1:34" ht="12" customHeight="1">
      <c r="A408" s="101"/>
      <c r="B408" s="101"/>
      <c r="C408" s="101"/>
      <c r="D408" s="101"/>
      <c r="E408" s="101"/>
      <c r="F408" s="101"/>
      <c r="G408" s="101"/>
      <c r="H408" s="101"/>
      <c r="I408" s="101"/>
      <c r="J408" s="101"/>
      <c r="K408" s="101"/>
      <c r="L408" s="101"/>
      <c r="M408" s="101"/>
      <c r="N408" s="101"/>
      <c r="O408" s="101"/>
      <c r="P408" s="101"/>
      <c r="Q408" s="101"/>
      <c r="R408" s="101"/>
      <c r="S408" s="101"/>
      <c r="T408" s="101"/>
      <c r="U408" s="101"/>
      <c r="V408" s="104"/>
      <c r="W408" s="101"/>
      <c r="X408" s="101"/>
      <c r="Y408" s="101"/>
      <c r="Z408" s="101"/>
      <c r="AA408" s="101"/>
      <c r="AB408" s="101"/>
      <c r="AC408" s="101"/>
      <c r="AD408" s="101"/>
      <c r="AE408" s="101"/>
      <c r="AF408" s="101"/>
      <c r="AG408" s="2"/>
      <c r="AH408" s="2"/>
    </row>
    <row r="409" spans="1:34" ht="12" customHeight="1">
      <c r="A409" s="101"/>
      <c r="B409" s="101"/>
      <c r="C409" s="101"/>
      <c r="D409" s="101"/>
      <c r="E409" s="101"/>
      <c r="F409" s="101"/>
      <c r="G409" s="101"/>
      <c r="H409" s="101"/>
      <c r="I409" s="101"/>
      <c r="J409" s="101"/>
      <c r="K409" s="101"/>
      <c r="L409" s="101"/>
      <c r="M409" s="101"/>
      <c r="N409" s="101"/>
      <c r="O409" s="101"/>
      <c r="P409" s="101"/>
      <c r="Q409" s="101"/>
      <c r="R409" s="101"/>
      <c r="S409" s="101"/>
      <c r="T409" s="101"/>
      <c r="U409" s="101"/>
      <c r="V409" s="104"/>
      <c r="W409" s="101"/>
      <c r="X409" s="101"/>
      <c r="Y409" s="101"/>
      <c r="Z409" s="101"/>
      <c r="AA409" s="101"/>
      <c r="AB409" s="101"/>
      <c r="AC409" s="101"/>
      <c r="AD409" s="101"/>
      <c r="AE409" s="101"/>
      <c r="AF409" s="101"/>
      <c r="AG409" s="2"/>
      <c r="AH409" s="2"/>
    </row>
    <row r="410" spans="1:34" ht="12" customHeight="1">
      <c r="A410" s="101"/>
      <c r="B410" s="101"/>
      <c r="C410" s="101"/>
      <c r="D410" s="101"/>
      <c r="E410" s="101"/>
      <c r="F410" s="101"/>
      <c r="G410" s="101"/>
      <c r="H410" s="101"/>
      <c r="I410" s="101"/>
      <c r="J410" s="101"/>
      <c r="K410" s="101"/>
      <c r="L410" s="101"/>
      <c r="M410" s="101"/>
      <c r="N410" s="101"/>
      <c r="O410" s="101"/>
      <c r="P410" s="101"/>
      <c r="Q410" s="101"/>
      <c r="R410" s="101"/>
      <c r="S410" s="101"/>
      <c r="T410" s="101"/>
      <c r="U410" s="101"/>
      <c r="V410" s="104"/>
      <c r="W410" s="101"/>
      <c r="X410" s="101"/>
      <c r="Y410" s="101"/>
      <c r="Z410" s="101"/>
      <c r="AA410" s="101"/>
      <c r="AB410" s="101"/>
      <c r="AC410" s="101"/>
      <c r="AD410" s="101"/>
      <c r="AE410" s="101"/>
      <c r="AF410" s="101"/>
      <c r="AG410" s="2"/>
      <c r="AH410" s="2"/>
    </row>
    <row r="411" spans="1:34" ht="12" customHeight="1">
      <c r="A411" s="101"/>
      <c r="B411" s="101"/>
      <c r="C411" s="101"/>
      <c r="D411" s="101"/>
      <c r="E411" s="101"/>
      <c r="F411" s="101"/>
      <c r="G411" s="101"/>
      <c r="H411" s="101"/>
      <c r="I411" s="101"/>
      <c r="J411" s="101"/>
      <c r="K411" s="101"/>
      <c r="L411" s="101"/>
      <c r="M411" s="101"/>
      <c r="N411" s="101"/>
      <c r="O411" s="101"/>
      <c r="P411" s="101"/>
      <c r="Q411" s="101"/>
      <c r="R411" s="101"/>
      <c r="S411" s="101"/>
      <c r="T411" s="101"/>
      <c r="U411" s="101"/>
      <c r="V411" s="104"/>
      <c r="W411" s="101"/>
      <c r="X411" s="101"/>
      <c r="Y411" s="101"/>
      <c r="Z411" s="101"/>
      <c r="AA411" s="101"/>
      <c r="AB411" s="101"/>
      <c r="AC411" s="101"/>
      <c r="AD411" s="101"/>
      <c r="AE411" s="101"/>
      <c r="AF411" s="101"/>
      <c r="AG411" s="2"/>
      <c r="AH411" s="2"/>
    </row>
    <row r="412" spans="1:34" ht="12" customHeight="1">
      <c r="A412" s="101"/>
      <c r="B412" s="101"/>
      <c r="C412" s="101"/>
      <c r="D412" s="101"/>
      <c r="E412" s="101"/>
      <c r="F412" s="101"/>
      <c r="G412" s="101"/>
      <c r="H412" s="101"/>
      <c r="I412" s="101"/>
      <c r="J412" s="101"/>
      <c r="K412" s="101"/>
      <c r="L412" s="101"/>
      <c r="M412" s="101"/>
      <c r="N412" s="101"/>
      <c r="O412" s="101"/>
      <c r="P412" s="101"/>
      <c r="Q412" s="101"/>
      <c r="R412" s="101"/>
      <c r="S412" s="101"/>
      <c r="T412" s="101"/>
      <c r="U412" s="101"/>
      <c r="V412" s="104"/>
      <c r="W412" s="101"/>
      <c r="X412" s="101"/>
      <c r="Y412" s="101"/>
      <c r="Z412" s="101"/>
      <c r="AA412" s="101"/>
      <c r="AB412" s="101"/>
      <c r="AC412" s="101"/>
      <c r="AD412" s="101"/>
      <c r="AE412" s="101"/>
      <c r="AF412" s="101"/>
      <c r="AG412" s="2"/>
      <c r="AH412" s="2"/>
    </row>
    <row r="413" spans="1:34" ht="12" customHeight="1">
      <c r="A413" s="101"/>
      <c r="B413" s="101"/>
      <c r="C413" s="101"/>
      <c r="D413" s="101"/>
      <c r="E413" s="101"/>
      <c r="F413" s="101"/>
      <c r="G413" s="101"/>
      <c r="H413" s="101"/>
      <c r="I413" s="101"/>
      <c r="J413" s="101"/>
      <c r="K413" s="101"/>
      <c r="L413" s="101"/>
      <c r="M413" s="101"/>
      <c r="N413" s="101"/>
      <c r="O413" s="101"/>
      <c r="P413" s="101"/>
      <c r="Q413" s="101"/>
      <c r="R413" s="101"/>
      <c r="S413" s="101"/>
      <c r="T413" s="101"/>
      <c r="U413" s="101"/>
      <c r="V413" s="104"/>
      <c r="W413" s="101"/>
      <c r="X413" s="101"/>
      <c r="Y413" s="101"/>
      <c r="Z413" s="101"/>
      <c r="AA413" s="101"/>
      <c r="AB413" s="101"/>
      <c r="AC413" s="101"/>
      <c r="AD413" s="101"/>
      <c r="AE413" s="101"/>
      <c r="AF413" s="101"/>
      <c r="AG413" s="2"/>
      <c r="AH413" s="2"/>
    </row>
    <row r="414" spans="1:34" ht="12" customHeight="1">
      <c r="A414" s="101"/>
      <c r="B414" s="101"/>
      <c r="C414" s="101"/>
      <c r="D414" s="101"/>
      <c r="E414" s="101"/>
      <c r="F414" s="101"/>
      <c r="G414" s="101"/>
      <c r="H414" s="101"/>
      <c r="I414" s="101"/>
      <c r="J414" s="101"/>
      <c r="K414" s="101"/>
      <c r="L414" s="101"/>
      <c r="M414" s="101"/>
      <c r="N414" s="101"/>
      <c r="O414" s="101"/>
      <c r="P414" s="101"/>
      <c r="Q414" s="101"/>
      <c r="R414" s="101"/>
      <c r="S414" s="101"/>
      <c r="T414" s="101"/>
      <c r="U414" s="101"/>
      <c r="V414" s="104"/>
      <c r="W414" s="101"/>
      <c r="X414" s="101"/>
      <c r="Y414" s="101"/>
      <c r="Z414" s="101"/>
      <c r="AA414" s="101"/>
      <c r="AB414" s="101"/>
      <c r="AC414" s="101"/>
      <c r="AD414" s="101"/>
      <c r="AE414" s="101"/>
      <c r="AF414" s="101"/>
      <c r="AG414" s="2"/>
      <c r="AH414" s="2"/>
    </row>
    <row r="415" spans="1:34" ht="12" customHeight="1">
      <c r="A415" s="101"/>
      <c r="B415" s="101"/>
      <c r="C415" s="101"/>
      <c r="D415" s="101"/>
      <c r="E415" s="101"/>
      <c r="F415" s="101"/>
      <c r="G415" s="101"/>
      <c r="H415" s="101"/>
      <c r="I415" s="101"/>
      <c r="J415" s="101"/>
      <c r="K415" s="101"/>
      <c r="L415" s="101"/>
      <c r="M415" s="101"/>
      <c r="N415" s="101"/>
      <c r="O415" s="101"/>
      <c r="P415" s="101"/>
      <c r="Q415" s="101"/>
      <c r="R415" s="101"/>
      <c r="S415" s="101"/>
      <c r="T415" s="101"/>
      <c r="U415" s="101"/>
      <c r="V415" s="104"/>
      <c r="W415" s="101"/>
      <c r="X415" s="101"/>
      <c r="Y415" s="101"/>
      <c r="Z415" s="101"/>
      <c r="AA415" s="101"/>
      <c r="AB415" s="101"/>
      <c r="AC415" s="101"/>
      <c r="AD415" s="101"/>
      <c r="AE415" s="101"/>
      <c r="AF415" s="101"/>
      <c r="AG415" s="2"/>
      <c r="AH415" s="2"/>
    </row>
    <row r="416" spans="1:34" ht="12" customHeight="1">
      <c r="A416" s="101"/>
      <c r="B416" s="101"/>
      <c r="C416" s="101"/>
      <c r="D416" s="101"/>
      <c r="E416" s="101"/>
      <c r="F416" s="101"/>
      <c r="G416" s="101"/>
      <c r="H416" s="101"/>
      <c r="I416" s="101"/>
      <c r="J416" s="101"/>
      <c r="K416" s="101"/>
      <c r="L416" s="101"/>
      <c r="M416" s="101"/>
      <c r="N416" s="101"/>
      <c r="O416" s="101"/>
      <c r="P416" s="101"/>
      <c r="Q416" s="101"/>
      <c r="R416" s="101"/>
      <c r="S416" s="101"/>
      <c r="T416" s="101"/>
      <c r="U416" s="101"/>
      <c r="V416" s="104"/>
      <c r="W416" s="101"/>
      <c r="X416" s="101"/>
      <c r="Y416" s="101"/>
      <c r="Z416" s="101"/>
      <c r="AA416" s="101"/>
      <c r="AB416" s="101"/>
      <c r="AC416" s="101"/>
      <c r="AD416" s="101"/>
      <c r="AE416" s="101"/>
      <c r="AF416" s="101"/>
      <c r="AG416" s="2"/>
      <c r="AH416" s="2"/>
    </row>
    <row r="417" spans="1:34" ht="12" customHeight="1">
      <c r="A417" s="101"/>
      <c r="B417" s="101"/>
      <c r="C417" s="101"/>
      <c r="D417" s="101"/>
      <c r="E417" s="101"/>
      <c r="F417" s="101"/>
      <c r="G417" s="101"/>
      <c r="H417" s="101"/>
      <c r="I417" s="101"/>
      <c r="J417" s="101"/>
      <c r="K417" s="101"/>
      <c r="L417" s="101"/>
      <c r="M417" s="101"/>
      <c r="N417" s="101"/>
      <c r="O417" s="101"/>
      <c r="P417" s="101"/>
      <c r="Q417" s="101"/>
      <c r="R417" s="101"/>
      <c r="S417" s="101"/>
      <c r="T417" s="101"/>
      <c r="U417" s="101"/>
      <c r="V417" s="104"/>
      <c r="W417" s="101"/>
      <c r="X417" s="101"/>
      <c r="Y417" s="101"/>
      <c r="Z417" s="101"/>
      <c r="AA417" s="101"/>
      <c r="AB417" s="101"/>
      <c r="AC417" s="101"/>
      <c r="AD417" s="101"/>
      <c r="AE417" s="101"/>
      <c r="AF417" s="101"/>
      <c r="AG417" s="2"/>
      <c r="AH417" s="2"/>
    </row>
    <row r="418" spans="1:34" ht="12" customHeight="1">
      <c r="A418" s="101"/>
      <c r="B418" s="101"/>
      <c r="C418" s="101"/>
      <c r="D418" s="101"/>
      <c r="E418" s="101"/>
      <c r="F418" s="101"/>
      <c r="G418" s="101"/>
      <c r="H418" s="101"/>
      <c r="I418" s="101"/>
      <c r="J418" s="101"/>
      <c r="K418" s="101"/>
      <c r="L418" s="101"/>
      <c r="M418" s="101"/>
      <c r="N418" s="101"/>
      <c r="O418" s="101"/>
      <c r="P418" s="101"/>
      <c r="Q418" s="101"/>
      <c r="R418" s="101"/>
      <c r="S418" s="101"/>
      <c r="T418" s="101"/>
      <c r="U418" s="101"/>
      <c r="V418" s="104"/>
      <c r="W418" s="101"/>
      <c r="X418" s="101"/>
      <c r="Y418" s="101"/>
      <c r="Z418" s="101"/>
      <c r="AA418" s="101"/>
      <c r="AB418" s="101"/>
      <c r="AC418" s="101"/>
      <c r="AD418" s="101"/>
      <c r="AE418" s="101"/>
      <c r="AF418" s="101"/>
      <c r="AG418" s="2"/>
      <c r="AH418" s="2"/>
    </row>
    <row r="419" spans="1:34" ht="12" customHeight="1">
      <c r="A419" s="101"/>
      <c r="B419" s="101"/>
      <c r="C419" s="101"/>
      <c r="D419" s="101"/>
      <c r="E419" s="101"/>
      <c r="F419" s="101"/>
      <c r="G419" s="101"/>
      <c r="H419" s="101"/>
      <c r="I419" s="101"/>
      <c r="J419" s="101"/>
      <c r="K419" s="101"/>
      <c r="L419" s="101"/>
      <c r="M419" s="101"/>
      <c r="N419" s="101"/>
      <c r="O419" s="101"/>
      <c r="P419" s="101"/>
      <c r="Q419" s="101"/>
      <c r="R419" s="101"/>
      <c r="S419" s="101"/>
      <c r="T419" s="101"/>
      <c r="U419" s="101"/>
      <c r="V419" s="104"/>
      <c r="W419" s="101"/>
      <c r="X419" s="101"/>
      <c r="Y419" s="101"/>
      <c r="Z419" s="101"/>
      <c r="AA419" s="101"/>
      <c r="AB419" s="101"/>
      <c r="AC419" s="101"/>
      <c r="AD419" s="101"/>
      <c r="AE419" s="101"/>
      <c r="AF419" s="101"/>
      <c r="AG419" s="2"/>
      <c r="AH419" s="2"/>
    </row>
    <row r="420" spans="1:34" ht="12" customHeight="1">
      <c r="A420" s="101"/>
      <c r="B420" s="101"/>
      <c r="C420" s="101"/>
      <c r="D420" s="101"/>
      <c r="E420" s="101"/>
      <c r="F420" s="101"/>
      <c r="G420" s="101"/>
      <c r="H420" s="101"/>
      <c r="I420" s="101"/>
      <c r="J420" s="101"/>
      <c r="K420" s="101"/>
      <c r="L420" s="101"/>
      <c r="M420" s="101"/>
      <c r="N420" s="101"/>
      <c r="O420" s="101"/>
      <c r="P420" s="101"/>
      <c r="Q420" s="101"/>
      <c r="R420" s="101"/>
      <c r="S420" s="101"/>
      <c r="T420" s="101"/>
      <c r="U420" s="101"/>
      <c r="V420" s="104"/>
      <c r="W420" s="101"/>
      <c r="X420" s="101"/>
      <c r="Y420" s="101"/>
      <c r="Z420" s="101"/>
      <c r="AA420" s="101"/>
      <c r="AB420" s="101"/>
      <c r="AC420" s="101"/>
      <c r="AD420" s="101"/>
      <c r="AE420" s="101"/>
      <c r="AF420" s="101"/>
      <c r="AG420" s="2"/>
      <c r="AH420" s="2"/>
    </row>
    <row r="421" spans="1:34" ht="12" customHeight="1">
      <c r="A421" s="101"/>
      <c r="B421" s="101"/>
      <c r="C421" s="101"/>
      <c r="D421" s="101"/>
      <c r="E421" s="101"/>
      <c r="F421" s="101"/>
      <c r="G421" s="101"/>
      <c r="H421" s="101"/>
      <c r="I421" s="101"/>
      <c r="J421" s="101"/>
      <c r="K421" s="101"/>
      <c r="L421" s="101"/>
      <c r="M421" s="101"/>
      <c r="N421" s="101"/>
      <c r="O421" s="101"/>
      <c r="P421" s="101"/>
      <c r="Q421" s="101"/>
      <c r="R421" s="101"/>
      <c r="S421" s="101"/>
      <c r="T421" s="101"/>
      <c r="U421" s="101"/>
      <c r="V421" s="104"/>
      <c r="W421" s="101"/>
      <c r="X421" s="101"/>
      <c r="Y421" s="101"/>
      <c r="Z421" s="101"/>
      <c r="AA421" s="101"/>
      <c r="AB421" s="101"/>
      <c r="AC421" s="101"/>
      <c r="AD421" s="101"/>
      <c r="AE421" s="101"/>
      <c r="AF421" s="101"/>
      <c r="AG421" s="2"/>
      <c r="AH421" s="2"/>
    </row>
    <row r="422" spans="1:34" ht="12" customHeight="1">
      <c r="A422" s="101"/>
      <c r="B422" s="101"/>
      <c r="C422" s="101"/>
      <c r="D422" s="101"/>
      <c r="E422" s="101"/>
      <c r="F422" s="101"/>
      <c r="G422" s="101"/>
      <c r="H422" s="101"/>
      <c r="I422" s="101"/>
      <c r="J422" s="101"/>
      <c r="K422" s="101"/>
      <c r="L422" s="101"/>
      <c r="M422" s="101"/>
      <c r="N422" s="101"/>
      <c r="O422" s="101"/>
      <c r="P422" s="101"/>
      <c r="Q422" s="101"/>
      <c r="R422" s="101"/>
      <c r="S422" s="101"/>
      <c r="T422" s="101"/>
      <c r="U422" s="101"/>
      <c r="V422" s="104"/>
      <c r="W422" s="101"/>
      <c r="X422" s="101"/>
      <c r="Y422" s="101"/>
      <c r="Z422" s="101"/>
      <c r="AA422" s="101"/>
      <c r="AB422" s="101"/>
      <c r="AC422" s="101"/>
      <c r="AD422" s="101"/>
      <c r="AE422" s="101"/>
      <c r="AF422" s="101"/>
      <c r="AG422" s="2"/>
      <c r="AH422" s="2"/>
    </row>
    <row r="423" spans="1:34" ht="12" customHeight="1">
      <c r="A423" s="101"/>
      <c r="B423" s="101"/>
      <c r="C423" s="101"/>
      <c r="D423" s="101"/>
      <c r="E423" s="101"/>
      <c r="F423" s="101"/>
      <c r="G423" s="101"/>
      <c r="H423" s="101"/>
      <c r="I423" s="101"/>
      <c r="J423" s="101"/>
      <c r="K423" s="101"/>
      <c r="L423" s="101"/>
      <c r="M423" s="101"/>
      <c r="N423" s="101"/>
      <c r="O423" s="101"/>
      <c r="P423" s="101"/>
      <c r="Q423" s="101"/>
      <c r="R423" s="101"/>
      <c r="S423" s="101"/>
      <c r="T423" s="101"/>
      <c r="U423" s="101"/>
      <c r="V423" s="104"/>
      <c r="W423" s="101"/>
      <c r="X423" s="101"/>
      <c r="Y423" s="101"/>
      <c r="Z423" s="101"/>
      <c r="AA423" s="101"/>
      <c r="AB423" s="101"/>
      <c r="AC423" s="101"/>
      <c r="AD423" s="101"/>
      <c r="AE423" s="101"/>
      <c r="AF423" s="101"/>
      <c r="AG423" s="2"/>
      <c r="AH423" s="2"/>
    </row>
    <row r="424" spans="1:34" ht="12" customHeight="1">
      <c r="A424" s="101"/>
      <c r="B424" s="101"/>
      <c r="C424" s="101"/>
      <c r="D424" s="101"/>
      <c r="E424" s="101"/>
      <c r="F424" s="101"/>
      <c r="G424" s="101"/>
      <c r="H424" s="101"/>
      <c r="I424" s="101"/>
      <c r="J424" s="101"/>
      <c r="K424" s="101"/>
      <c r="L424" s="101"/>
      <c r="M424" s="101"/>
      <c r="N424" s="101"/>
      <c r="O424" s="101"/>
      <c r="P424" s="101"/>
      <c r="Q424" s="101"/>
      <c r="R424" s="101"/>
      <c r="S424" s="101"/>
      <c r="T424" s="101"/>
      <c r="U424" s="101"/>
      <c r="V424" s="104"/>
      <c r="W424" s="101"/>
      <c r="X424" s="101"/>
      <c r="Y424" s="101"/>
      <c r="Z424" s="101"/>
      <c r="AA424" s="101"/>
      <c r="AB424" s="101"/>
      <c r="AC424" s="101"/>
      <c r="AD424" s="101"/>
      <c r="AE424" s="101"/>
      <c r="AF424" s="101"/>
      <c r="AG424" s="2"/>
      <c r="AH424" s="2"/>
    </row>
    <row r="425" spans="1:34" ht="12" customHeight="1">
      <c r="A425" s="101"/>
      <c r="B425" s="101"/>
      <c r="C425" s="101"/>
      <c r="D425" s="101"/>
      <c r="E425" s="101"/>
      <c r="F425" s="101"/>
      <c r="G425" s="101"/>
      <c r="H425" s="101"/>
      <c r="I425" s="101"/>
      <c r="J425" s="101"/>
      <c r="K425" s="101"/>
      <c r="L425" s="101"/>
      <c r="M425" s="101"/>
      <c r="N425" s="101"/>
      <c r="O425" s="101"/>
      <c r="P425" s="101"/>
      <c r="Q425" s="101"/>
      <c r="R425" s="101"/>
      <c r="S425" s="101"/>
      <c r="T425" s="101"/>
      <c r="U425" s="101"/>
      <c r="V425" s="104"/>
      <c r="W425" s="101"/>
      <c r="X425" s="101"/>
      <c r="Y425" s="101"/>
      <c r="Z425" s="101"/>
      <c r="AA425" s="101"/>
      <c r="AB425" s="101"/>
      <c r="AC425" s="101"/>
      <c r="AD425" s="101"/>
      <c r="AE425" s="101"/>
      <c r="AF425" s="101"/>
      <c r="AG425" s="2"/>
      <c r="AH425" s="2"/>
    </row>
    <row r="426" spans="1:34" ht="12" customHeight="1">
      <c r="A426" s="101"/>
      <c r="B426" s="101"/>
      <c r="C426" s="101"/>
      <c r="D426" s="101"/>
      <c r="E426" s="101"/>
      <c r="F426" s="101"/>
      <c r="G426" s="101"/>
      <c r="H426" s="101"/>
      <c r="I426" s="101"/>
      <c r="J426" s="101"/>
      <c r="K426" s="101"/>
      <c r="L426" s="101"/>
      <c r="M426" s="101"/>
      <c r="N426" s="101"/>
      <c r="O426" s="101"/>
      <c r="P426" s="101"/>
      <c r="Q426" s="101"/>
      <c r="R426" s="101"/>
      <c r="S426" s="101"/>
      <c r="T426" s="101"/>
      <c r="U426" s="101"/>
      <c r="V426" s="104"/>
      <c r="W426" s="101"/>
      <c r="X426" s="101"/>
      <c r="Y426" s="101"/>
      <c r="Z426" s="101"/>
      <c r="AA426" s="101"/>
      <c r="AB426" s="101"/>
      <c r="AC426" s="101"/>
      <c r="AD426" s="101"/>
      <c r="AE426" s="101"/>
      <c r="AF426" s="101"/>
      <c r="AG426" s="2"/>
      <c r="AH426" s="2"/>
    </row>
    <row r="427" spans="1:34" ht="12" customHeight="1">
      <c r="A427" s="101"/>
      <c r="B427" s="101"/>
      <c r="C427" s="101"/>
      <c r="D427" s="101"/>
      <c r="E427" s="101"/>
      <c r="F427" s="101"/>
      <c r="G427" s="101"/>
      <c r="H427" s="101"/>
      <c r="I427" s="101"/>
      <c r="J427" s="101"/>
      <c r="K427" s="101"/>
      <c r="L427" s="101"/>
      <c r="M427" s="101"/>
      <c r="N427" s="101"/>
      <c r="O427" s="101"/>
      <c r="P427" s="101"/>
      <c r="Q427" s="101"/>
      <c r="R427" s="101"/>
      <c r="S427" s="101"/>
      <c r="T427" s="101"/>
      <c r="U427" s="101"/>
      <c r="V427" s="104"/>
      <c r="W427" s="101"/>
      <c r="X427" s="101"/>
      <c r="Y427" s="101"/>
      <c r="Z427" s="101"/>
      <c r="AA427" s="101"/>
      <c r="AB427" s="101"/>
      <c r="AC427" s="101"/>
      <c r="AD427" s="101"/>
      <c r="AE427" s="101"/>
      <c r="AF427" s="101"/>
      <c r="AG427" s="2"/>
      <c r="AH427" s="2"/>
    </row>
    <row r="428" spans="1:34" ht="12" customHeight="1">
      <c r="A428" s="101"/>
      <c r="B428" s="101"/>
      <c r="C428" s="101"/>
      <c r="D428" s="101"/>
      <c r="E428" s="101"/>
      <c r="F428" s="101"/>
      <c r="G428" s="101"/>
      <c r="H428" s="101"/>
      <c r="I428" s="101"/>
      <c r="J428" s="101"/>
      <c r="K428" s="101"/>
      <c r="L428" s="101"/>
      <c r="M428" s="101"/>
      <c r="N428" s="101"/>
      <c r="O428" s="101"/>
      <c r="P428" s="101"/>
      <c r="Q428" s="101"/>
      <c r="R428" s="101"/>
      <c r="S428" s="101"/>
      <c r="T428" s="101"/>
      <c r="U428" s="101"/>
      <c r="V428" s="104"/>
      <c r="W428" s="101"/>
      <c r="X428" s="101"/>
      <c r="Y428" s="101"/>
      <c r="Z428" s="101"/>
      <c r="AA428" s="101"/>
      <c r="AB428" s="101"/>
      <c r="AC428" s="101"/>
      <c r="AD428" s="101"/>
      <c r="AE428" s="101"/>
      <c r="AF428" s="101"/>
      <c r="AG428" s="2"/>
      <c r="AH428" s="2"/>
    </row>
    <row r="429" spans="1:34" ht="12" customHeight="1">
      <c r="A429" s="101"/>
      <c r="B429" s="101"/>
      <c r="C429" s="101"/>
      <c r="D429" s="101"/>
      <c r="E429" s="101"/>
      <c r="F429" s="101"/>
      <c r="G429" s="101"/>
      <c r="H429" s="101"/>
      <c r="I429" s="101"/>
      <c r="J429" s="101"/>
      <c r="K429" s="101"/>
      <c r="L429" s="101"/>
      <c r="M429" s="101"/>
      <c r="N429" s="101"/>
      <c r="O429" s="101"/>
      <c r="P429" s="101"/>
      <c r="Q429" s="101"/>
      <c r="R429" s="101"/>
      <c r="S429" s="101"/>
      <c r="T429" s="101"/>
      <c r="U429" s="101"/>
      <c r="V429" s="104"/>
      <c r="W429" s="101"/>
      <c r="X429" s="101"/>
      <c r="Y429" s="101"/>
      <c r="Z429" s="101"/>
      <c r="AA429" s="101"/>
      <c r="AB429" s="101"/>
      <c r="AC429" s="101"/>
      <c r="AD429" s="101"/>
      <c r="AE429" s="101"/>
      <c r="AF429" s="101"/>
      <c r="AG429" s="2"/>
      <c r="AH429" s="2"/>
    </row>
    <row r="430" spans="1:34" ht="12" customHeight="1">
      <c r="A430" s="101"/>
      <c r="B430" s="101"/>
      <c r="C430" s="101"/>
      <c r="D430" s="101"/>
      <c r="E430" s="101"/>
      <c r="F430" s="101"/>
      <c r="G430" s="101"/>
      <c r="H430" s="101"/>
      <c r="I430" s="101"/>
      <c r="J430" s="101"/>
      <c r="K430" s="101"/>
      <c r="L430" s="101"/>
      <c r="M430" s="101"/>
      <c r="N430" s="101"/>
      <c r="O430" s="101"/>
      <c r="P430" s="101"/>
      <c r="Q430" s="101"/>
      <c r="R430" s="101"/>
      <c r="S430" s="101"/>
      <c r="T430" s="101"/>
      <c r="U430" s="101"/>
      <c r="V430" s="104"/>
      <c r="W430" s="101"/>
      <c r="X430" s="101"/>
      <c r="Y430" s="101"/>
      <c r="Z430" s="101"/>
      <c r="AA430" s="101"/>
      <c r="AB430" s="101"/>
      <c r="AC430" s="101"/>
      <c r="AD430" s="101"/>
      <c r="AE430" s="101"/>
      <c r="AF430" s="101"/>
      <c r="AG430" s="2"/>
      <c r="AH430" s="2"/>
    </row>
    <row r="431" spans="1:34" ht="12" customHeight="1">
      <c r="A431" s="101"/>
      <c r="B431" s="101"/>
      <c r="C431" s="101"/>
      <c r="D431" s="101"/>
      <c r="E431" s="101"/>
      <c r="F431" s="101"/>
      <c r="G431" s="101"/>
      <c r="H431" s="101"/>
      <c r="I431" s="101"/>
      <c r="J431" s="101"/>
      <c r="K431" s="101"/>
      <c r="L431" s="101"/>
      <c r="M431" s="101"/>
      <c r="N431" s="101"/>
      <c r="O431" s="101"/>
      <c r="P431" s="101"/>
      <c r="Q431" s="101"/>
      <c r="R431" s="101"/>
      <c r="S431" s="101"/>
      <c r="T431" s="101"/>
      <c r="U431" s="101"/>
      <c r="V431" s="104"/>
      <c r="W431" s="101"/>
      <c r="X431" s="101"/>
      <c r="Y431" s="101"/>
      <c r="Z431" s="101"/>
      <c r="AA431" s="101"/>
      <c r="AB431" s="101"/>
      <c r="AC431" s="101"/>
      <c r="AD431" s="101"/>
      <c r="AE431" s="101"/>
      <c r="AF431" s="101"/>
      <c r="AG431" s="2"/>
      <c r="AH431" s="2"/>
    </row>
    <row r="432" spans="1:34" ht="12" customHeight="1">
      <c r="A432" s="101"/>
      <c r="B432" s="101"/>
      <c r="C432" s="101"/>
      <c r="D432" s="101"/>
      <c r="E432" s="101"/>
      <c r="F432" s="101"/>
      <c r="G432" s="101"/>
      <c r="H432" s="101"/>
      <c r="I432" s="101"/>
      <c r="J432" s="101"/>
      <c r="K432" s="101"/>
      <c r="L432" s="101"/>
      <c r="M432" s="101"/>
      <c r="N432" s="101"/>
      <c r="O432" s="101"/>
      <c r="P432" s="101"/>
      <c r="Q432" s="101"/>
      <c r="R432" s="101"/>
      <c r="S432" s="101"/>
      <c r="T432" s="101"/>
      <c r="U432" s="101"/>
      <c r="V432" s="104"/>
      <c r="W432" s="101"/>
      <c r="X432" s="101"/>
      <c r="Y432" s="101"/>
      <c r="Z432" s="101"/>
      <c r="AA432" s="101"/>
      <c r="AB432" s="101"/>
      <c r="AC432" s="101"/>
      <c r="AD432" s="101"/>
      <c r="AE432" s="101"/>
      <c r="AF432" s="101"/>
      <c r="AG432" s="2"/>
      <c r="AH432" s="2"/>
    </row>
    <row r="433" spans="1:34" ht="12" customHeight="1">
      <c r="A433" s="101"/>
      <c r="B433" s="101"/>
      <c r="C433" s="101"/>
      <c r="D433" s="101"/>
      <c r="E433" s="101"/>
      <c r="F433" s="101"/>
      <c r="G433" s="101"/>
      <c r="H433" s="101"/>
      <c r="I433" s="101"/>
      <c r="J433" s="101"/>
      <c r="K433" s="101"/>
      <c r="L433" s="101"/>
      <c r="M433" s="101"/>
      <c r="N433" s="101"/>
      <c r="O433" s="101"/>
      <c r="P433" s="101"/>
      <c r="Q433" s="101"/>
      <c r="R433" s="101"/>
      <c r="S433" s="101"/>
      <c r="T433" s="101"/>
      <c r="U433" s="101"/>
      <c r="V433" s="104"/>
      <c r="W433" s="101"/>
      <c r="X433" s="101"/>
      <c r="Y433" s="101"/>
      <c r="Z433" s="101"/>
      <c r="AA433" s="101"/>
      <c r="AB433" s="101"/>
      <c r="AC433" s="101"/>
      <c r="AD433" s="101"/>
      <c r="AE433" s="101"/>
      <c r="AF433" s="101"/>
      <c r="AG433" s="2"/>
      <c r="AH433" s="2"/>
    </row>
    <row r="434" spans="1:34" ht="12" customHeight="1">
      <c r="A434" s="101"/>
      <c r="B434" s="101"/>
      <c r="C434" s="101"/>
      <c r="D434" s="101"/>
      <c r="E434" s="101"/>
      <c r="F434" s="101"/>
      <c r="G434" s="101"/>
      <c r="H434" s="101"/>
      <c r="I434" s="101"/>
      <c r="J434" s="101"/>
      <c r="K434" s="101"/>
      <c r="L434" s="101"/>
      <c r="M434" s="101"/>
      <c r="N434" s="101"/>
      <c r="O434" s="101"/>
      <c r="P434" s="101"/>
      <c r="Q434" s="101"/>
      <c r="R434" s="101"/>
      <c r="S434" s="101"/>
      <c r="T434" s="101"/>
      <c r="U434" s="101"/>
      <c r="V434" s="104"/>
      <c r="W434" s="101"/>
      <c r="X434" s="101"/>
      <c r="Y434" s="101"/>
      <c r="Z434" s="101"/>
      <c r="AA434" s="101"/>
      <c r="AB434" s="101"/>
      <c r="AC434" s="101"/>
      <c r="AD434" s="101"/>
      <c r="AE434" s="101"/>
      <c r="AF434" s="101"/>
      <c r="AG434" s="2"/>
      <c r="AH434" s="2"/>
    </row>
    <row r="435" spans="1:34" ht="12" customHeight="1">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4"/>
      <c r="W435" s="101"/>
      <c r="X435" s="101"/>
      <c r="Y435" s="101"/>
      <c r="Z435" s="101"/>
      <c r="AA435" s="101"/>
      <c r="AB435" s="101"/>
      <c r="AC435" s="101"/>
      <c r="AD435" s="101"/>
      <c r="AE435" s="101"/>
      <c r="AF435" s="101"/>
      <c r="AG435" s="2"/>
      <c r="AH435" s="2"/>
    </row>
    <row r="436" spans="1:34" ht="12" customHeight="1">
      <c r="A436" s="101"/>
      <c r="B436" s="101"/>
      <c r="C436" s="101"/>
      <c r="D436" s="101"/>
      <c r="E436" s="101"/>
      <c r="F436" s="101"/>
      <c r="G436" s="101"/>
      <c r="H436" s="101"/>
      <c r="I436" s="101"/>
      <c r="J436" s="101"/>
      <c r="K436" s="101"/>
      <c r="L436" s="101"/>
      <c r="M436" s="101"/>
      <c r="N436" s="101"/>
      <c r="O436" s="101"/>
      <c r="P436" s="101"/>
      <c r="Q436" s="101"/>
      <c r="R436" s="101"/>
      <c r="S436" s="101"/>
      <c r="T436" s="101"/>
      <c r="U436" s="101"/>
      <c r="V436" s="104"/>
      <c r="W436" s="101"/>
      <c r="X436" s="101"/>
      <c r="Y436" s="101"/>
      <c r="Z436" s="101"/>
      <c r="AA436" s="101"/>
      <c r="AB436" s="101"/>
      <c r="AC436" s="101"/>
      <c r="AD436" s="101"/>
      <c r="AE436" s="101"/>
      <c r="AF436" s="101"/>
      <c r="AG436" s="2"/>
      <c r="AH436" s="2"/>
    </row>
    <row r="437" spans="1:34" ht="12" customHeight="1">
      <c r="A437" s="101"/>
      <c r="B437" s="101"/>
      <c r="C437" s="101"/>
      <c r="D437" s="101"/>
      <c r="E437" s="101"/>
      <c r="F437" s="101"/>
      <c r="G437" s="101"/>
      <c r="H437" s="101"/>
      <c r="I437" s="101"/>
      <c r="J437" s="101"/>
      <c r="K437" s="101"/>
      <c r="L437" s="101"/>
      <c r="M437" s="101"/>
      <c r="N437" s="101"/>
      <c r="O437" s="101"/>
      <c r="P437" s="101"/>
      <c r="Q437" s="101"/>
      <c r="R437" s="101"/>
      <c r="S437" s="101"/>
      <c r="T437" s="101"/>
      <c r="U437" s="101"/>
      <c r="V437" s="104"/>
      <c r="W437" s="101"/>
      <c r="X437" s="101"/>
      <c r="Y437" s="101"/>
      <c r="Z437" s="101"/>
      <c r="AA437" s="101"/>
      <c r="AB437" s="101"/>
      <c r="AC437" s="101"/>
      <c r="AD437" s="101"/>
      <c r="AE437" s="101"/>
      <c r="AF437" s="101"/>
      <c r="AG437" s="2"/>
      <c r="AH437" s="2"/>
    </row>
    <row r="438" spans="1:34" ht="12" customHeight="1">
      <c r="A438" s="101"/>
      <c r="B438" s="101"/>
      <c r="C438" s="101"/>
      <c r="D438" s="101"/>
      <c r="E438" s="101"/>
      <c r="F438" s="101"/>
      <c r="G438" s="101"/>
      <c r="H438" s="101"/>
      <c r="I438" s="101"/>
      <c r="J438" s="101"/>
      <c r="K438" s="101"/>
      <c r="L438" s="101"/>
      <c r="M438" s="101"/>
      <c r="N438" s="101"/>
      <c r="O438" s="101"/>
      <c r="P438" s="101"/>
      <c r="Q438" s="101"/>
      <c r="R438" s="101"/>
      <c r="S438" s="101"/>
      <c r="T438" s="101"/>
      <c r="U438" s="101"/>
      <c r="V438" s="104"/>
      <c r="W438" s="101"/>
      <c r="X438" s="101"/>
      <c r="Y438" s="101"/>
      <c r="Z438" s="101"/>
      <c r="AA438" s="101"/>
      <c r="AB438" s="101"/>
      <c r="AC438" s="101"/>
      <c r="AD438" s="101"/>
      <c r="AE438" s="101"/>
      <c r="AF438" s="101"/>
      <c r="AG438" s="2"/>
      <c r="AH438" s="2"/>
    </row>
    <row r="439" spans="1:34" ht="12" customHeight="1">
      <c r="A439" s="101"/>
      <c r="B439" s="101"/>
      <c r="C439" s="101"/>
      <c r="D439" s="101"/>
      <c r="E439" s="101"/>
      <c r="F439" s="101"/>
      <c r="G439" s="101"/>
      <c r="H439" s="101"/>
      <c r="I439" s="101"/>
      <c r="J439" s="101"/>
      <c r="K439" s="101"/>
      <c r="L439" s="101"/>
      <c r="M439" s="101"/>
      <c r="N439" s="101"/>
      <c r="O439" s="101"/>
      <c r="P439" s="101"/>
      <c r="Q439" s="101"/>
      <c r="R439" s="101"/>
      <c r="S439" s="101"/>
      <c r="T439" s="101"/>
      <c r="U439" s="101"/>
      <c r="V439" s="104"/>
      <c r="W439" s="101"/>
      <c r="X439" s="101"/>
      <c r="Y439" s="101"/>
      <c r="Z439" s="101"/>
      <c r="AA439" s="101"/>
      <c r="AB439" s="101"/>
      <c r="AC439" s="101"/>
      <c r="AD439" s="101"/>
      <c r="AE439" s="101"/>
      <c r="AF439" s="101"/>
      <c r="AG439" s="2"/>
      <c r="AH439" s="2"/>
    </row>
    <row r="440" spans="1:34" ht="12" customHeight="1">
      <c r="A440" s="101"/>
      <c r="B440" s="101"/>
      <c r="C440" s="101"/>
      <c r="D440" s="101"/>
      <c r="E440" s="101"/>
      <c r="F440" s="101"/>
      <c r="G440" s="101"/>
      <c r="H440" s="101"/>
      <c r="I440" s="101"/>
      <c r="J440" s="101"/>
      <c r="K440" s="101"/>
      <c r="L440" s="101"/>
      <c r="M440" s="101"/>
      <c r="N440" s="101"/>
      <c r="O440" s="101"/>
      <c r="P440" s="101"/>
      <c r="Q440" s="101"/>
      <c r="R440" s="101"/>
      <c r="S440" s="101"/>
      <c r="T440" s="101"/>
      <c r="U440" s="101"/>
      <c r="V440" s="104"/>
      <c r="W440" s="101"/>
      <c r="X440" s="101"/>
      <c r="Y440" s="101"/>
      <c r="Z440" s="101"/>
      <c r="AA440" s="101"/>
      <c r="AB440" s="101"/>
      <c r="AC440" s="101"/>
      <c r="AD440" s="101"/>
      <c r="AE440" s="101"/>
      <c r="AF440" s="101"/>
      <c r="AG440" s="2"/>
      <c r="AH440" s="2"/>
    </row>
    <row r="441" spans="1:34" ht="12" customHeight="1">
      <c r="A441" s="101"/>
      <c r="B441" s="101"/>
      <c r="C441" s="101"/>
      <c r="D441" s="101"/>
      <c r="E441" s="101"/>
      <c r="F441" s="101"/>
      <c r="G441" s="101"/>
      <c r="H441" s="101"/>
      <c r="I441" s="101"/>
      <c r="J441" s="101"/>
      <c r="K441" s="101"/>
      <c r="L441" s="101"/>
      <c r="M441" s="101"/>
      <c r="N441" s="101"/>
      <c r="O441" s="101"/>
      <c r="P441" s="101"/>
      <c r="Q441" s="101"/>
      <c r="R441" s="101"/>
      <c r="S441" s="101"/>
      <c r="T441" s="101"/>
      <c r="U441" s="101"/>
      <c r="V441" s="104"/>
      <c r="W441" s="101"/>
      <c r="X441" s="101"/>
      <c r="Y441" s="101"/>
      <c r="Z441" s="101"/>
      <c r="AA441" s="101"/>
      <c r="AB441" s="101"/>
      <c r="AC441" s="101"/>
      <c r="AD441" s="101"/>
      <c r="AE441" s="101"/>
      <c r="AF441" s="101"/>
      <c r="AG441" s="2"/>
      <c r="AH441" s="2"/>
    </row>
    <row r="442" spans="1:34" ht="12" customHeight="1">
      <c r="A442" s="101"/>
      <c r="B442" s="101"/>
      <c r="C442" s="101"/>
      <c r="D442" s="101"/>
      <c r="E442" s="101"/>
      <c r="F442" s="101"/>
      <c r="G442" s="101"/>
      <c r="H442" s="101"/>
      <c r="I442" s="101"/>
      <c r="J442" s="101"/>
      <c r="K442" s="101"/>
      <c r="L442" s="101"/>
      <c r="M442" s="101"/>
      <c r="N442" s="101"/>
      <c r="O442" s="101"/>
      <c r="P442" s="101"/>
      <c r="Q442" s="101"/>
      <c r="R442" s="101"/>
      <c r="S442" s="101"/>
      <c r="T442" s="101"/>
      <c r="U442" s="101"/>
      <c r="V442" s="104"/>
      <c r="W442" s="101"/>
      <c r="X442" s="101"/>
      <c r="Y442" s="101"/>
      <c r="Z442" s="101"/>
      <c r="AA442" s="101"/>
      <c r="AB442" s="101"/>
      <c r="AC442" s="101"/>
      <c r="AD442" s="101"/>
      <c r="AE442" s="101"/>
      <c r="AF442" s="101"/>
      <c r="AG442" s="2"/>
      <c r="AH442" s="2"/>
    </row>
    <row r="443" spans="1:34" ht="12" customHeight="1">
      <c r="A443" s="101"/>
      <c r="B443" s="101"/>
      <c r="C443" s="101"/>
      <c r="D443" s="101"/>
      <c r="E443" s="101"/>
      <c r="F443" s="101"/>
      <c r="G443" s="101"/>
      <c r="H443" s="101"/>
      <c r="I443" s="101"/>
      <c r="J443" s="101"/>
      <c r="K443" s="101"/>
      <c r="L443" s="101"/>
      <c r="M443" s="101"/>
      <c r="N443" s="101"/>
      <c r="O443" s="101"/>
      <c r="P443" s="101"/>
      <c r="Q443" s="101"/>
      <c r="R443" s="101"/>
      <c r="S443" s="101"/>
      <c r="T443" s="101"/>
      <c r="U443" s="101"/>
      <c r="V443" s="104"/>
      <c r="W443" s="101"/>
      <c r="X443" s="101"/>
      <c r="Y443" s="101"/>
      <c r="Z443" s="101"/>
      <c r="AA443" s="101"/>
      <c r="AB443" s="101"/>
      <c r="AC443" s="101"/>
      <c r="AD443" s="101"/>
      <c r="AE443" s="101"/>
      <c r="AF443" s="101"/>
      <c r="AG443" s="2"/>
      <c r="AH443" s="2"/>
    </row>
    <row r="444" spans="1:34" ht="12" customHeight="1">
      <c r="A444" s="101"/>
      <c r="B444" s="101"/>
      <c r="C444" s="101"/>
      <c r="D444" s="101"/>
      <c r="E444" s="101"/>
      <c r="F444" s="101"/>
      <c r="G444" s="101"/>
      <c r="H444" s="101"/>
      <c r="I444" s="101"/>
      <c r="J444" s="101"/>
      <c r="K444" s="101"/>
      <c r="L444" s="101"/>
      <c r="M444" s="101"/>
      <c r="N444" s="101"/>
      <c r="O444" s="101"/>
      <c r="P444" s="101"/>
      <c r="Q444" s="101"/>
      <c r="R444" s="101"/>
      <c r="S444" s="101"/>
      <c r="T444" s="101"/>
      <c r="U444" s="101"/>
      <c r="V444" s="104"/>
      <c r="W444" s="101"/>
      <c r="X444" s="101"/>
      <c r="Y444" s="101"/>
      <c r="Z444" s="101"/>
      <c r="AA444" s="101"/>
      <c r="AB444" s="101"/>
      <c r="AC444" s="101"/>
      <c r="AD444" s="101"/>
      <c r="AE444" s="101"/>
      <c r="AF444" s="101"/>
      <c r="AG444" s="2"/>
      <c r="AH444" s="2"/>
    </row>
    <row r="445" spans="1:34" ht="12" customHeight="1">
      <c r="A445" s="101"/>
      <c r="B445" s="101"/>
      <c r="C445" s="101"/>
      <c r="D445" s="101"/>
      <c r="E445" s="101"/>
      <c r="F445" s="101"/>
      <c r="G445" s="101"/>
      <c r="H445" s="101"/>
      <c r="I445" s="101"/>
      <c r="J445" s="101"/>
      <c r="K445" s="101"/>
      <c r="L445" s="101"/>
      <c r="M445" s="101"/>
      <c r="N445" s="101"/>
      <c r="O445" s="101"/>
      <c r="P445" s="101"/>
      <c r="Q445" s="101"/>
      <c r="R445" s="101"/>
      <c r="S445" s="101"/>
      <c r="T445" s="101"/>
      <c r="U445" s="101"/>
      <c r="V445" s="104"/>
      <c r="W445" s="101"/>
      <c r="X445" s="101"/>
      <c r="Y445" s="101"/>
      <c r="Z445" s="101"/>
      <c r="AA445" s="101"/>
      <c r="AB445" s="101"/>
      <c r="AC445" s="101"/>
      <c r="AD445" s="101"/>
      <c r="AE445" s="101"/>
      <c r="AF445" s="101"/>
      <c r="AG445" s="2"/>
      <c r="AH445" s="2"/>
    </row>
    <row r="446" spans="1:34" ht="12" customHeight="1">
      <c r="A446" s="101"/>
      <c r="B446" s="101"/>
      <c r="C446" s="101"/>
      <c r="D446" s="101"/>
      <c r="E446" s="101"/>
      <c r="F446" s="101"/>
      <c r="G446" s="101"/>
      <c r="H446" s="101"/>
      <c r="I446" s="101"/>
      <c r="J446" s="101"/>
      <c r="K446" s="101"/>
      <c r="L446" s="101"/>
      <c r="M446" s="101"/>
      <c r="N446" s="101"/>
      <c r="O446" s="101"/>
      <c r="P446" s="101"/>
      <c r="Q446" s="101"/>
      <c r="R446" s="101"/>
      <c r="S446" s="101"/>
      <c r="T446" s="101"/>
      <c r="U446" s="101"/>
      <c r="V446" s="104"/>
      <c r="W446" s="101"/>
      <c r="X446" s="101"/>
      <c r="Y446" s="101"/>
      <c r="Z446" s="101"/>
      <c r="AA446" s="101"/>
      <c r="AB446" s="101"/>
      <c r="AC446" s="101"/>
      <c r="AD446" s="101"/>
      <c r="AE446" s="101"/>
      <c r="AF446" s="101"/>
      <c r="AG446" s="2"/>
      <c r="AH446" s="2"/>
    </row>
    <row r="447" spans="1:34" ht="12" customHeight="1">
      <c r="A447" s="101"/>
      <c r="B447" s="101"/>
      <c r="C447" s="101"/>
      <c r="D447" s="101"/>
      <c r="E447" s="101"/>
      <c r="F447" s="101"/>
      <c r="G447" s="101"/>
      <c r="H447" s="101"/>
      <c r="I447" s="101"/>
      <c r="J447" s="101"/>
      <c r="K447" s="101"/>
      <c r="L447" s="101"/>
      <c r="M447" s="101"/>
      <c r="N447" s="101"/>
      <c r="O447" s="101"/>
      <c r="P447" s="101"/>
      <c r="Q447" s="101"/>
      <c r="R447" s="101"/>
      <c r="S447" s="101"/>
      <c r="T447" s="101"/>
      <c r="U447" s="101"/>
      <c r="V447" s="104"/>
      <c r="W447" s="101"/>
      <c r="X447" s="101"/>
      <c r="Y447" s="101"/>
      <c r="Z447" s="101"/>
      <c r="AA447" s="101"/>
      <c r="AB447" s="101"/>
      <c r="AC447" s="101"/>
      <c r="AD447" s="101"/>
      <c r="AE447" s="101"/>
      <c r="AF447" s="101"/>
      <c r="AG447" s="2"/>
      <c r="AH447" s="2"/>
    </row>
    <row r="448" spans="1:34" ht="12" customHeight="1">
      <c r="A448" s="101"/>
      <c r="B448" s="101"/>
      <c r="C448" s="101"/>
      <c r="D448" s="101"/>
      <c r="E448" s="101"/>
      <c r="F448" s="101"/>
      <c r="G448" s="101"/>
      <c r="H448" s="101"/>
      <c r="I448" s="101"/>
      <c r="J448" s="101"/>
      <c r="K448" s="101"/>
      <c r="L448" s="101"/>
      <c r="M448" s="101"/>
      <c r="N448" s="101"/>
      <c r="O448" s="101"/>
      <c r="P448" s="101"/>
      <c r="Q448" s="101"/>
      <c r="R448" s="101"/>
      <c r="S448" s="101"/>
      <c r="T448" s="101"/>
      <c r="U448" s="101"/>
      <c r="V448" s="104"/>
      <c r="W448" s="101"/>
      <c r="X448" s="101"/>
      <c r="Y448" s="101"/>
      <c r="Z448" s="101"/>
      <c r="AA448" s="101"/>
      <c r="AB448" s="101"/>
      <c r="AC448" s="101"/>
      <c r="AD448" s="101"/>
      <c r="AE448" s="101"/>
      <c r="AF448" s="101"/>
      <c r="AG448" s="2"/>
      <c r="AH448" s="2"/>
    </row>
    <row r="449" spans="1:34" ht="12" customHeight="1">
      <c r="A449" s="101"/>
      <c r="B449" s="101"/>
      <c r="C449" s="101"/>
      <c r="D449" s="101"/>
      <c r="E449" s="101"/>
      <c r="F449" s="101"/>
      <c r="G449" s="101"/>
      <c r="H449" s="101"/>
      <c r="I449" s="101"/>
      <c r="J449" s="101"/>
      <c r="K449" s="101"/>
      <c r="L449" s="101"/>
      <c r="M449" s="101"/>
      <c r="N449" s="101"/>
      <c r="O449" s="101"/>
      <c r="P449" s="101"/>
      <c r="Q449" s="101"/>
      <c r="R449" s="101"/>
      <c r="S449" s="101"/>
      <c r="T449" s="101"/>
      <c r="U449" s="101"/>
      <c r="V449" s="104"/>
      <c r="W449" s="101"/>
      <c r="X449" s="101"/>
      <c r="Y449" s="101"/>
      <c r="Z449" s="101"/>
      <c r="AA449" s="101"/>
      <c r="AB449" s="101"/>
      <c r="AC449" s="101"/>
      <c r="AD449" s="101"/>
      <c r="AE449" s="101"/>
      <c r="AF449" s="101"/>
      <c r="AG449" s="2"/>
      <c r="AH449" s="2"/>
    </row>
    <row r="450" spans="1:34" ht="12" customHeight="1">
      <c r="A450" s="101"/>
      <c r="B450" s="101"/>
      <c r="C450" s="101"/>
      <c r="D450" s="101"/>
      <c r="E450" s="101"/>
      <c r="F450" s="101"/>
      <c r="G450" s="101"/>
      <c r="H450" s="101"/>
      <c r="I450" s="101"/>
      <c r="J450" s="101"/>
      <c r="K450" s="101"/>
      <c r="L450" s="101"/>
      <c r="M450" s="101"/>
      <c r="N450" s="101"/>
      <c r="O450" s="101"/>
      <c r="P450" s="101"/>
      <c r="Q450" s="101"/>
      <c r="R450" s="101"/>
      <c r="S450" s="101"/>
      <c r="T450" s="101"/>
      <c r="U450" s="101"/>
      <c r="V450" s="104"/>
      <c r="W450" s="101"/>
      <c r="X450" s="101"/>
      <c r="Y450" s="101"/>
      <c r="Z450" s="101"/>
      <c r="AA450" s="101"/>
      <c r="AB450" s="101"/>
      <c r="AC450" s="101"/>
      <c r="AD450" s="101"/>
      <c r="AE450" s="101"/>
      <c r="AF450" s="101"/>
      <c r="AG450" s="2"/>
      <c r="AH450" s="2"/>
    </row>
    <row r="451" spans="1:34" ht="12" customHeight="1">
      <c r="A451" s="101"/>
      <c r="B451" s="101"/>
      <c r="C451" s="101"/>
      <c r="D451" s="101"/>
      <c r="E451" s="101"/>
      <c r="F451" s="101"/>
      <c r="G451" s="101"/>
      <c r="H451" s="101"/>
      <c r="I451" s="101"/>
      <c r="J451" s="101"/>
      <c r="K451" s="101"/>
      <c r="L451" s="101"/>
      <c r="M451" s="101"/>
      <c r="N451" s="101"/>
      <c r="O451" s="101"/>
      <c r="P451" s="101"/>
      <c r="Q451" s="101"/>
      <c r="R451" s="101"/>
      <c r="S451" s="101"/>
      <c r="T451" s="101"/>
      <c r="U451" s="101"/>
      <c r="V451" s="104"/>
      <c r="W451" s="101"/>
      <c r="X451" s="101"/>
      <c r="Y451" s="101"/>
      <c r="Z451" s="101"/>
      <c r="AA451" s="101"/>
      <c r="AB451" s="101"/>
      <c r="AC451" s="101"/>
      <c r="AD451" s="101"/>
      <c r="AE451" s="101"/>
      <c r="AF451" s="101"/>
      <c r="AG451" s="2"/>
      <c r="AH451" s="2"/>
    </row>
    <row r="452" spans="1:34" ht="12" customHeight="1">
      <c r="A452" s="101"/>
      <c r="B452" s="101"/>
      <c r="C452" s="101"/>
      <c r="D452" s="101"/>
      <c r="E452" s="101"/>
      <c r="F452" s="101"/>
      <c r="G452" s="101"/>
      <c r="H452" s="101"/>
      <c r="I452" s="101"/>
      <c r="J452" s="101"/>
      <c r="K452" s="101"/>
      <c r="L452" s="101"/>
      <c r="M452" s="101"/>
      <c r="N452" s="101"/>
      <c r="O452" s="101"/>
      <c r="P452" s="101"/>
      <c r="Q452" s="101"/>
      <c r="R452" s="101"/>
      <c r="S452" s="101"/>
      <c r="T452" s="101"/>
      <c r="U452" s="101"/>
      <c r="V452" s="104"/>
      <c r="W452" s="101"/>
      <c r="X452" s="101"/>
      <c r="Y452" s="101"/>
      <c r="Z452" s="101"/>
      <c r="AA452" s="101"/>
      <c r="AB452" s="101"/>
      <c r="AC452" s="101"/>
      <c r="AD452" s="101"/>
      <c r="AE452" s="101"/>
      <c r="AF452" s="101"/>
      <c r="AG452" s="2"/>
      <c r="AH452" s="2"/>
    </row>
    <row r="453" spans="1:34" ht="12" customHeight="1">
      <c r="A453" s="101"/>
      <c r="B453" s="101"/>
      <c r="C453" s="101"/>
      <c r="D453" s="101"/>
      <c r="E453" s="101"/>
      <c r="F453" s="101"/>
      <c r="G453" s="101"/>
      <c r="H453" s="101"/>
      <c r="I453" s="101"/>
      <c r="J453" s="101"/>
      <c r="K453" s="101"/>
      <c r="L453" s="101"/>
      <c r="M453" s="101"/>
      <c r="N453" s="101"/>
      <c r="O453" s="101"/>
      <c r="P453" s="101"/>
      <c r="Q453" s="101"/>
      <c r="R453" s="101"/>
      <c r="S453" s="101"/>
      <c r="T453" s="101"/>
      <c r="U453" s="101"/>
      <c r="V453" s="104"/>
      <c r="W453" s="101"/>
      <c r="X453" s="101"/>
      <c r="Y453" s="101"/>
      <c r="Z453" s="101"/>
      <c r="AA453" s="101"/>
      <c r="AB453" s="101"/>
      <c r="AC453" s="101"/>
      <c r="AD453" s="101"/>
      <c r="AE453" s="101"/>
      <c r="AF453" s="101"/>
      <c r="AG453" s="2"/>
      <c r="AH453" s="2"/>
    </row>
    <row r="454" spans="1:34" ht="12" customHeight="1">
      <c r="A454" s="101"/>
      <c r="B454" s="101"/>
      <c r="C454" s="101"/>
      <c r="D454" s="101"/>
      <c r="E454" s="101"/>
      <c r="F454" s="101"/>
      <c r="G454" s="101"/>
      <c r="H454" s="101"/>
      <c r="I454" s="101"/>
      <c r="J454" s="101"/>
      <c r="K454" s="101"/>
      <c r="L454" s="101"/>
      <c r="M454" s="101"/>
      <c r="N454" s="101"/>
      <c r="O454" s="101"/>
      <c r="P454" s="101"/>
      <c r="Q454" s="101"/>
      <c r="R454" s="101"/>
      <c r="S454" s="101"/>
      <c r="T454" s="101"/>
      <c r="U454" s="101"/>
      <c r="V454" s="104"/>
      <c r="W454" s="101"/>
      <c r="X454" s="101"/>
      <c r="Y454" s="101"/>
      <c r="Z454" s="101"/>
      <c r="AA454" s="101"/>
      <c r="AB454" s="101"/>
      <c r="AC454" s="101"/>
      <c r="AD454" s="101"/>
      <c r="AE454" s="101"/>
      <c r="AF454" s="101"/>
      <c r="AG454" s="2"/>
      <c r="AH454" s="2"/>
    </row>
    <row r="455" spans="1:34" ht="12" customHeight="1">
      <c r="A455" s="101"/>
      <c r="B455" s="101"/>
      <c r="C455" s="101"/>
      <c r="D455" s="101"/>
      <c r="E455" s="101"/>
      <c r="F455" s="101"/>
      <c r="G455" s="101"/>
      <c r="H455" s="101"/>
      <c r="I455" s="101"/>
      <c r="J455" s="101"/>
      <c r="K455" s="101"/>
      <c r="L455" s="101"/>
      <c r="M455" s="101"/>
      <c r="N455" s="101"/>
      <c r="O455" s="101"/>
      <c r="P455" s="101"/>
      <c r="Q455" s="101"/>
      <c r="R455" s="101"/>
      <c r="S455" s="101"/>
      <c r="T455" s="101"/>
      <c r="U455" s="101"/>
      <c r="V455" s="104"/>
      <c r="W455" s="101"/>
      <c r="X455" s="101"/>
      <c r="Y455" s="101"/>
      <c r="Z455" s="101"/>
      <c r="AA455" s="101"/>
      <c r="AB455" s="101"/>
      <c r="AC455" s="101"/>
      <c r="AD455" s="101"/>
      <c r="AE455" s="101"/>
      <c r="AF455" s="101"/>
      <c r="AG455" s="2"/>
      <c r="AH455" s="2"/>
    </row>
    <row r="456" spans="1:34" ht="12" customHeight="1">
      <c r="A456" s="101"/>
      <c r="B456" s="101"/>
      <c r="C456" s="101"/>
      <c r="D456" s="101"/>
      <c r="E456" s="101"/>
      <c r="F456" s="101"/>
      <c r="G456" s="101"/>
      <c r="H456" s="101"/>
      <c r="I456" s="101"/>
      <c r="J456" s="101"/>
      <c r="K456" s="101"/>
      <c r="L456" s="101"/>
      <c r="M456" s="101"/>
      <c r="N456" s="101"/>
      <c r="O456" s="101"/>
      <c r="P456" s="101"/>
      <c r="Q456" s="101"/>
      <c r="R456" s="101"/>
      <c r="S456" s="101"/>
      <c r="T456" s="101"/>
      <c r="U456" s="101"/>
      <c r="V456" s="104"/>
      <c r="W456" s="101"/>
      <c r="X456" s="101"/>
      <c r="Y456" s="101"/>
      <c r="Z456" s="101"/>
      <c r="AA456" s="101"/>
      <c r="AB456" s="101"/>
      <c r="AC456" s="101"/>
      <c r="AD456" s="101"/>
      <c r="AE456" s="101"/>
      <c r="AF456" s="101"/>
      <c r="AG456" s="2"/>
      <c r="AH456" s="2"/>
    </row>
    <row r="457" spans="1:34" ht="12" customHeight="1">
      <c r="A457" s="101"/>
      <c r="B457" s="101"/>
      <c r="C457" s="101"/>
      <c r="D457" s="101"/>
      <c r="E457" s="101"/>
      <c r="F457" s="101"/>
      <c r="G457" s="101"/>
      <c r="H457" s="101"/>
      <c r="I457" s="101"/>
      <c r="J457" s="101"/>
      <c r="K457" s="101"/>
      <c r="L457" s="101"/>
      <c r="M457" s="101"/>
      <c r="N457" s="101"/>
      <c r="O457" s="101"/>
      <c r="P457" s="101"/>
      <c r="Q457" s="101"/>
      <c r="R457" s="101"/>
      <c r="S457" s="101"/>
      <c r="T457" s="101"/>
      <c r="U457" s="101"/>
      <c r="V457" s="104"/>
      <c r="W457" s="101"/>
      <c r="X457" s="101"/>
      <c r="Y457" s="101"/>
      <c r="Z457" s="101"/>
      <c r="AA457" s="101"/>
      <c r="AB457" s="101"/>
      <c r="AC457" s="101"/>
      <c r="AD457" s="101"/>
      <c r="AE457" s="101"/>
      <c r="AF457" s="101"/>
      <c r="AG457" s="2"/>
      <c r="AH457" s="2"/>
    </row>
    <row r="458" spans="1:34" ht="12" customHeight="1">
      <c r="A458" s="101"/>
      <c r="B458" s="101"/>
      <c r="C458" s="101"/>
      <c r="D458" s="101"/>
      <c r="E458" s="101"/>
      <c r="F458" s="101"/>
      <c r="G458" s="101"/>
      <c r="H458" s="101"/>
      <c r="I458" s="101"/>
      <c r="J458" s="101"/>
      <c r="K458" s="101"/>
      <c r="L458" s="101"/>
      <c r="M458" s="101"/>
      <c r="N458" s="101"/>
      <c r="O458" s="101"/>
      <c r="P458" s="101"/>
      <c r="Q458" s="101"/>
      <c r="R458" s="101"/>
      <c r="S458" s="101"/>
      <c r="T458" s="101"/>
      <c r="U458" s="101"/>
      <c r="V458" s="104"/>
      <c r="W458" s="101"/>
      <c r="X458" s="101"/>
      <c r="Y458" s="101"/>
      <c r="Z458" s="101"/>
      <c r="AA458" s="101"/>
      <c r="AB458" s="101"/>
      <c r="AC458" s="101"/>
      <c r="AD458" s="101"/>
      <c r="AE458" s="101"/>
      <c r="AF458" s="101"/>
      <c r="AG458" s="2"/>
      <c r="AH458" s="2"/>
    </row>
    <row r="459" spans="1:34" ht="12" customHeight="1">
      <c r="A459" s="101"/>
      <c r="B459" s="101"/>
      <c r="C459" s="101"/>
      <c r="D459" s="101"/>
      <c r="E459" s="101"/>
      <c r="F459" s="101"/>
      <c r="G459" s="101"/>
      <c r="H459" s="101"/>
      <c r="I459" s="101"/>
      <c r="J459" s="101"/>
      <c r="K459" s="101"/>
      <c r="L459" s="101"/>
      <c r="M459" s="101"/>
      <c r="N459" s="101"/>
      <c r="O459" s="101"/>
      <c r="P459" s="101"/>
      <c r="Q459" s="101"/>
      <c r="R459" s="101"/>
      <c r="S459" s="101"/>
      <c r="T459" s="101"/>
      <c r="U459" s="101"/>
      <c r="V459" s="104"/>
      <c r="W459" s="101"/>
      <c r="X459" s="101"/>
      <c r="Y459" s="101"/>
      <c r="Z459" s="101"/>
      <c r="AA459" s="101"/>
      <c r="AB459" s="101"/>
      <c r="AC459" s="101"/>
      <c r="AD459" s="101"/>
      <c r="AE459" s="101"/>
      <c r="AF459" s="101"/>
      <c r="AG459" s="2"/>
      <c r="AH459" s="2"/>
    </row>
    <row r="460" spans="1:34" ht="12" customHeight="1">
      <c r="A460" s="101"/>
      <c r="B460" s="101"/>
      <c r="C460" s="101"/>
      <c r="D460" s="101"/>
      <c r="E460" s="101"/>
      <c r="F460" s="101"/>
      <c r="G460" s="101"/>
      <c r="H460" s="101"/>
      <c r="I460" s="101"/>
      <c r="J460" s="101"/>
      <c r="K460" s="101"/>
      <c r="L460" s="101"/>
      <c r="M460" s="101"/>
      <c r="N460" s="101"/>
      <c r="O460" s="101"/>
      <c r="P460" s="101"/>
      <c r="Q460" s="101"/>
      <c r="R460" s="101"/>
      <c r="S460" s="101"/>
      <c r="T460" s="101"/>
      <c r="U460" s="101"/>
      <c r="V460" s="104"/>
      <c r="W460" s="101"/>
      <c r="X460" s="101"/>
      <c r="Y460" s="101"/>
      <c r="Z460" s="101"/>
      <c r="AA460" s="101"/>
      <c r="AB460" s="101"/>
      <c r="AC460" s="101"/>
      <c r="AD460" s="101"/>
      <c r="AE460" s="101"/>
      <c r="AF460" s="101"/>
      <c r="AG460" s="2"/>
      <c r="AH460" s="2"/>
    </row>
    <row r="461" spans="1:34" ht="12" customHeight="1">
      <c r="A461" s="101"/>
      <c r="B461" s="101"/>
      <c r="C461" s="101"/>
      <c r="D461" s="101"/>
      <c r="E461" s="101"/>
      <c r="F461" s="101"/>
      <c r="G461" s="101"/>
      <c r="H461" s="101"/>
      <c r="I461" s="101"/>
      <c r="J461" s="101"/>
      <c r="K461" s="101"/>
      <c r="L461" s="101"/>
      <c r="M461" s="101"/>
      <c r="N461" s="101"/>
      <c r="O461" s="101"/>
      <c r="P461" s="101"/>
      <c r="Q461" s="101"/>
      <c r="R461" s="101"/>
      <c r="S461" s="101"/>
      <c r="T461" s="101"/>
      <c r="U461" s="101"/>
      <c r="V461" s="104"/>
      <c r="W461" s="101"/>
      <c r="X461" s="101"/>
      <c r="Y461" s="101"/>
      <c r="Z461" s="101"/>
      <c r="AA461" s="101"/>
      <c r="AB461" s="101"/>
      <c r="AC461" s="101"/>
      <c r="AD461" s="101"/>
      <c r="AE461" s="101"/>
      <c r="AF461" s="101"/>
      <c r="AG461" s="2"/>
      <c r="AH461" s="2"/>
    </row>
    <row r="462" spans="1:34" ht="12" customHeight="1">
      <c r="A462" s="101"/>
      <c r="B462" s="101"/>
      <c r="C462" s="101"/>
      <c r="D462" s="101"/>
      <c r="E462" s="101"/>
      <c r="F462" s="101"/>
      <c r="G462" s="101"/>
      <c r="H462" s="101"/>
      <c r="I462" s="101"/>
      <c r="J462" s="101"/>
      <c r="K462" s="101"/>
      <c r="L462" s="101"/>
      <c r="M462" s="101"/>
      <c r="N462" s="101"/>
      <c r="O462" s="101"/>
      <c r="P462" s="101"/>
      <c r="Q462" s="101"/>
      <c r="R462" s="101"/>
      <c r="S462" s="101"/>
      <c r="T462" s="101"/>
      <c r="U462" s="101"/>
      <c r="V462" s="104"/>
      <c r="W462" s="101"/>
      <c r="X462" s="101"/>
      <c r="Y462" s="101"/>
      <c r="Z462" s="101"/>
      <c r="AA462" s="101"/>
      <c r="AB462" s="101"/>
      <c r="AC462" s="101"/>
      <c r="AD462" s="101"/>
      <c r="AE462" s="101"/>
      <c r="AF462" s="101"/>
      <c r="AG462" s="2"/>
      <c r="AH462" s="2"/>
    </row>
    <row r="463" spans="1:34" ht="12" customHeight="1">
      <c r="A463" s="101"/>
      <c r="B463" s="101"/>
      <c r="C463" s="101"/>
      <c r="D463" s="101"/>
      <c r="E463" s="101"/>
      <c r="F463" s="101"/>
      <c r="G463" s="101"/>
      <c r="H463" s="101"/>
      <c r="I463" s="101"/>
      <c r="J463" s="101"/>
      <c r="K463" s="101"/>
      <c r="L463" s="101"/>
      <c r="M463" s="101"/>
      <c r="N463" s="101"/>
      <c r="O463" s="101"/>
      <c r="P463" s="101"/>
      <c r="Q463" s="101"/>
      <c r="R463" s="101"/>
      <c r="S463" s="101"/>
      <c r="T463" s="101"/>
      <c r="U463" s="101"/>
      <c r="V463" s="104"/>
      <c r="W463" s="101"/>
      <c r="X463" s="101"/>
      <c r="Y463" s="101"/>
      <c r="Z463" s="101"/>
      <c r="AA463" s="101"/>
      <c r="AB463" s="101"/>
      <c r="AC463" s="101"/>
      <c r="AD463" s="101"/>
      <c r="AE463" s="101"/>
      <c r="AF463" s="101"/>
      <c r="AG463" s="2"/>
      <c r="AH463" s="2"/>
    </row>
    <row r="464" spans="1:34" ht="12" customHeight="1">
      <c r="A464" s="101"/>
      <c r="B464" s="101"/>
      <c r="C464" s="101"/>
      <c r="D464" s="101"/>
      <c r="E464" s="101"/>
      <c r="F464" s="101"/>
      <c r="G464" s="101"/>
      <c r="H464" s="101"/>
      <c r="I464" s="101"/>
      <c r="J464" s="101"/>
      <c r="K464" s="101"/>
      <c r="L464" s="101"/>
      <c r="M464" s="101"/>
      <c r="N464" s="101"/>
      <c r="O464" s="101"/>
      <c r="P464" s="101"/>
      <c r="Q464" s="101"/>
      <c r="R464" s="101"/>
      <c r="S464" s="101"/>
      <c r="T464" s="101"/>
      <c r="U464" s="101"/>
      <c r="V464" s="104"/>
      <c r="W464" s="101"/>
      <c r="X464" s="101"/>
      <c r="Y464" s="101"/>
      <c r="Z464" s="101"/>
      <c r="AA464" s="101"/>
      <c r="AB464" s="101"/>
      <c r="AC464" s="101"/>
      <c r="AD464" s="101"/>
      <c r="AE464" s="101"/>
      <c r="AF464" s="101"/>
      <c r="AG464" s="2"/>
      <c r="AH464" s="2"/>
    </row>
    <row r="465" spans="1:34" ht="12" customHeight="1">
      <c r="A465" s="101"/>
      <c r="B465" s="101"/>
      <c r="C465" s="101"/>
      <c r="D465" s="101"/>
      <c r="E465" s="101"/>
      <c r="F465" s="101"/>
      <c r="G465" s="101"/>
      <c r="H465" s="101"/>
      <c r="I465" s="101"/>
      <c r="J465" s="101"/>
      <c r="K465" s="101"/>
      <c r="L465" s="101"/>
      <c r="M465" s="101"/>
      <c r="N465" s="101"/>
      <c r="O465" s="101"/>
      <c r="P465" s="101"/>
      <c r="Q465" s="101"/>
      <c r="R465" s="101"/>
      <c r="S465" s="101"/>
      <c r="T465" s="101"/>
      <c r="U465" s="101"/>
      <c r="V465" s="104"/>
      <c r="W465" s="101"/>
      <c r="X465" s="101"/>
      <c r="Y465" s="101"/>
      <c r="Z465" s="101"/>
      <c r="AA465" s="101"/>
      <c r="AB465" s="101"/>
      <c r="AC465" s="101"/>
      <c r="AD465" s="101"/>
      <c r="AE465" s="101"/>
      <c r="AF465" s="101"/>
      <c r="AG465" s="2"/>
      <c r="AH465" s="2"/>
    </row>
    <row r="466" spans="1:34" ht="12" customHeight="1">
      <c r="A466" s="101"/>
      <c r="B466" s="101"/>
      <c r="C466" s="101"/>
      <c r="D466" s="101"/>
      <c r="E466" s="101"/>
      <c r="F466" s="101"/>
      <c r="G466" s="101"/>
      <c r="H466" s="101"/>
      <c r="I466" s="101"/>
      <c r="J466" s="101"/>
      <c r="K466" s="101"/>
      <c r="L466" s="101"/>
      <c r="M466" s="101"/>
      <c r="N466" s="101"/>
      <c r="O466" s="101"/>
      <c r="P466" s="101"/>
      <c r="Q466" s="101"/>
      <c r="R466" s="101"/>
      <c r="S466" s="101"/>
      <c r="T466" s="101"/>
      <c r="U466" s="101"/>
      <c r="V466" s="104"/>
      <c r="W466" s="101"/>
      <c r="X466" s="101"/>
      <c r="Y466" s="101"/>
      <c r="Z466" s="101"/>
      <c r="AA466" s="101"/>
      <c r="AB466" s="101"/>
      <c r="AC466" s="101"/>
      <c r="AD466" s="101"/>
      <c r="AE466" s="101"/>
      <c r="AF466" s="101"/>
      <c r="AG466" s="2"/>
      <c r="AH466" s="2"/>
    </row>
    <row r="467" spans="1:34" ht="12" customHeight="1">
      <c r="A467" s="101"/>
      <c r="B467" s="101"/>
      <c r="C467" s="101"/>
      <c r="D467" s="101"/>
      <c r="E467" s="101"/>
      <c r="F467" s="101"/>
      <c r="G467" s="101"/>
      <c r="H467" s="101"/>
      <c r="I467" s="101"/>
      <c r="J467" s="101"/>
      <c r="K467" s="101"/>
      <c r="L467" s="101"/>
      <c r="M467" s="101"/>
      <c r="N467" s="101"/>
      <c r="O467" s="101"/>
      <c r="P467" s="101"/>
      <c r="Q467" s="101"/>
      <c r="R467" s="101"/>
      <c r="S467" s="101"/>
      <c r="T467" s="101"/>
      <c r="U467" s="101"/>
      <c r="V467" s="104"/>
      <c r="W467" s="101"/>
      <c r="X467" s="101"/>
      <c r="Y467" s="101"/>
      <c r="Z467" s="101"/>
      <c r="AA467" s="101"/>
      <c r="AB467" s="101"/>
      <c r="AC467" s="101"/>
      <c r="AD467" s="101"/>
      <c r="AE467" s="101"/>
      <c r="AF467" s="101"/>
      <c r="AG467" s="2"/>
      <c r="AH467" s="2"/>
    </row>
    <row r="468" spans="1:34" ht="12" customHeight="1">
      <c r="A468" s="101"/>
      <c r="B468" s="101"/>
      <c r="C468" s="101"/>
      <c r="D468" s="101"/>
      <c r="E468" s="101"/>
      <c r="F468" s="101"/>
      <c r="G468" s="101"/>
      <c r="H468" s="101"/>
      <c r="I468" s="101"/>
      <c r="J468" s="101"/>
      <c r="K468" s="101"/>
      <c r="L468" s="101"/>
      <c r="M468" s="101"/>
      <c r="N468" s="101"/>
      <c r="O468" s="101"/>
      <c r="P468" s="101"/>
      <c r="Q468" s="101"/>
      <c r="R468" s="101"/>
      <c r="S468" s="101"/>
      <c r="T468" s="101"/>
      <c r="U468" s="101"/>
      <c r="V468" s="104"/>
      <c r="W468" s="101"/>
      <c r="X468" s="101"/>
      <c r="Y468" s="101"/>
      <c r="Z468" s="101"/>
      <c r="AA468" s="101"/>
      <c r="AB468" s="101"/>
      <c r="AC468" s="101"/>
      <c r="AD468" s="101"/>
      <c r="AE468" s="101"/>
      <c r="AF468" s="101"/>
      <c r="AG468" s="2"/>
      <c r="AH468" s="2"/>
    </row>
    <row r="469" spans="1:34" ht="12" customHeight="1">
      <c r="A469" s="101"/>
      <c r="B469" s="101"/>
      <c r="C469" s="101"/>
      <c r="D469" s="101"/>
      <c r="E469" s="101"/>
      <c r="F469" s="101"/>
      <c r="G469" s="101"/>
      <c r="H469" s="101"/>
      <c r="I469" s="101"/>
      <c r="J469" s="101"/>
      <c r="K469" s="101"/>
      <c r="L469" s="101"/>
      <c r="M469" s="101"/>
      <c r="N469" s="101"/>
      <c r="O469" s="101"/>
      <c r="P469" s="101"/>
      <c r="Q469" s="101"/>
      <c r="R469" s="101"/>
      <c r="S469" s="101"/>
      <c r="T469" s="101"/>
      <c r="U469" s="101"/>
      <c r="V469" s="104"/>
      <c r="W469" s="101"/>
      <c r="X469" s="101"/>
      <c r="Y469" s="101"/>
      <c r="Z469" s="101"/>
      <c r="AA469" s="101"/>
      <c r="AB469" s="101"/>
      <c r="AC469" s="101"/>
      <c r="AD469" s="101"/>
      <c r="AE469" s="101"/>
      <c r="AF469" s="101"/>
      <c r="AG469" s="2"/>
      <c r="AH469" s="2"/>
    </row>
    <row r="470" spans="1:34" ht="12" customHeight="1">
      <c r="A470" s="101"/>
      <c r="B470" s="101"/>
      <c r="C470" s="101"/>
      <c r="D470" s="101"/>
      <c r="E470" s="101"/>
      <c r="F470" s="101"/>
      <c r="G470" s="101"/>
      <c r="H470" s="101"/>
      <c r="I470" s="101"/>
      <c r="J470" s="101"/>
      <c r="K470" s="101"/>
      <c r="L470" s="101"/>
      <c r="M470" s="101"/>
      <c r="N470" s="101"/>
      <c r="O470" s="101"/>
      <c r="P470" s="101"/>
      <c r="Q470" s="101"/>
      <c r="R470" s="101"/>
      <c r="S470" s="101"/>
      <c r="T470" s="101"/>
      <c r="U470" s="101"/>
      <c r="V470" s="104"/>
      <c r="W470" s="101"/>
      <c r="X470" s="101"/>
      <c r="Y470" s="101"/>
      <c r="Z470" s="101"/>
      <c r="AA470" s="101"/>
      <c r="AB470" s="101"/>
      <c r="AC470" s="101"/>
      <c r="AD470" s="101"/>
      <c r="AE470" s="101"/>
      <c r="AF470" s="101"/>
      <c r="AG470" s="2"/>
      <c r="AH470" s="2"/>
    </row>
    <row r="471" spans="1:34" ht="12" customHeight="1">
      <c r="A471" s="101"/>
      <c r="B471" s="101"/>
      <c r="C471" s="101"/>
      <c r="D471" s="101"/>
      <c r="E471" s="101"/>
      <c r="F471" s="101"/>
      <c r="G471" s="101"/>
      <c r="H471" s="101"/>
      <c r="I471" s="101"/>
      <c r="J471" s="101"/>
      <c r="K471" s="101"/>
      <c r="L471" s="101"/>
      <c r="M471" s="101"/>
      <c r="N471" s="101"/>
      <c r="O471" s="101"/>
      <c r="P471" s="101"/>
      <c r="Q471" s="101"/>
      <c r="R471" s="101"/>
      <c r="S471" s="101"/>
      <c r="T471" s="101"/>
      <c r="U471" s="101"/>
      <c r="V471" s="104"/>
      <c r="W471" s="101"/>
      <c r="X471" s="101"/>
      <c r="Y471" s="101"/>
      <c r="Z471" s="101"/>
      <c r="AA471" s="101"/>
      <c r="AB471" s="101"/>
      <c r="AC471" s="101"/>
      <c r="AD471" s="101"/>
      <c r="AE471" s="101"/>
      <c r="AF471" s="101"/>
      <c r="AG471" s="2"/>
      <c r="AH471" s="2"/>
    </row>
    <row r="472" spans="1:34" ht="12" customHeight="1">
      <c r="A472" s="101"/>
      <c r="B472" s="101"/>
      <c r="C472" s="101"/>
      <c r="D472" s="101"/>
      <c r="E472" s="101"/>
      <c r="F472" s="101"/>
      <c r="G472" s="101"/>
      <c r="H472" s="101"/>
      <c r="I472" s="101"/>
      <c r="J472" s="101"/>
      <c r="K472" s="101"/>
      <c r="L472" s="101"/>
      <c r="M472" s="101"/>
      <c r="N472" s="101"/>
      <c r="O472" s="101"/>
      <c r="P472" s="101"/>
      <c r="Q472" s="101"/>
      <c r="R472" s="101"/>
      <c r="S472" s="101"/>
      <c r="T472" s="101"/>
      <c r="U472" s="101"/>
      <c r="V472" s="104"/>
      <c r="W472" s="101"/>
      <c r="X472" s="101"/>
      <c r="Y472" s="101"/>
      <c r="Z472" s="101"/>
      <c r="AA472" s="101"/>
      <c r="AB472" s="101"/>
      <c r="AC472" s="101"/>
      <c r="AD472" s="101"/>
      <c r="AE472" s="101"/>
      <c r="AF472" s="101"/>
      <c r="AG472" s="2"/>
      <c r="AH472" s="2"/>
    </row>
    <row r="473" spans="1:34" ht="12" customHeight="1">
      <c r="A473" s="101"/>
      <c r="B473" s="101"/>
      <c r="C473" s="101"/>
      <c r="D473" s="101"/>
      <c r="E473" s="101"/>
      <c r="F473" s="101"/>
      <c r="G473" s="101"/>
      <c r="H473" s="101"/>
      <c r="I473" s="101"/>
      <c r="J473" s="101"/>
      <c r="K473" s="101"/>
      <c r="L473" s="101"/>
      <c r="M473" s="101"/>
      <c r="N473" s="101"/>
      <c r="O473" s="101"/>
      <c r="P473" s="101"/>
      <c r="Q473" s="101"/>
      <c r="R473" s="101"/>
      <c r="S473" s="101"/>
      <c r="T473" s="101"/>
      <c r="U473" s="101"/>
      <c r="V473" s="104"/>
      <c r="W473" s="101"/>
      <c r="X473" s="101"/>
      <c r="Y473" s="101"/>
      <c r="Z473" s="101"/>
      <c r="AA473" s="101"/>
      <c r="AB473" s="101"/>
      <c r="AC473" s="101"/>
      <c r="AD473" s="101"/>
      <c r="AE473" s="101"/>
      <c r="AF473" s="101"/>
      <c r="AG473" s="2"/>
      <c r="AH473" s="2"/>
    </row>
    <row r="474" spans="1:34" ht="12" customHeight="1">
      <c r="A474" s="101"/>
      <c r="B474" s="101"/>
      <c r="C474" s="101"/>
      <c r="D474" s="101"/>
      <c r="E474" s="101"/>
      <c r="F474" s="101"/>
      <c r="G474" s="101"/>
      <c r="H474" s="101"/>
      <c r="I474" s="101"/>
      <c r="J474" s="101"/>
      <c r="K474" s="101"/>
      <c r="L474" s="101"/>
      <c r="M474" s="101"/>
      <c r="N474" s="101"/>
      <c r="O474" s="101"/>
      <c r="P474" s="101"/>
      <c r="Q474" s="101"/>
      <c r="R474" s="101"/>
      <c r="S474" s="101"/>
      <c r="T474" s="101"/>
      <c r="U474" s="101"/>
      <c r="V474" s="104"/>
      <c r="W474" s="101"/>
      <c r="X474" s="101"/>
      <c r="Y474" s="101"/>
      <c r="Z474" s="101"/>
      <c r="AA474" s="101"/>
      <c r="AB474" s="101"/>
      <c r="AC474" s="101"/>
      <c r="AD474" s="101"/>
      <c r="AE474" s="101"/>
      <c r="AF474" s="101"/>
      <c r="AG474" s="2"/>
      <c r="AH474" s="2"/>
    </row>
    <row r="475" spans="1:34" ht="12" customHeight="1">
      <c r="A475" s="101"/>
      <c r="B475" s="101"/>
      <c r="C475" s="101"/>
      <c r="D475" s="101"/>
      <c r="E475" s="101"/>
      <c r="F475" s="101"/>
      <c r="G475" s="101"/>
      <c r="H475" s="101"/>
      <c r="I475" s="101"/>
      <c r="J475" s="101"/>
      <c r="K475" s="101"/>
      <c r="L475" s="101"/>
      <c r="M475" s="101"/>
      <c r="N475" s="101"/>
      <c r="O475" s="101"/>
      <c r="P475" s="101"/>
      <c r="Q475" s="101"/>
      <c r="R475" s="101"/>
      <c r="S475" s="101"/>
      <c r="T475" s="101"/>
      <c r="U475" s="101"/>
      <c r="V475" s="104"/>
      <c r="W475" s="101"/>
      <c r="X475" s="101"/>
      <c r="Y475" s="101"/>
      <c r="Z475" s="101"/>
      <c r="AA475" s="101"/>
      <c r="AB475" s="101"/>
      <c r="AC475" s="101"/>
      <c r="AD475" s="101"/>
      <c r="AE475" s="101"/>
      <c r="AF475" s="101"/>
      <c r="AG475" s="2"/>
      <c r="AH475" s="2"/>
    </row>
    <row r="476" spans="1:34" ht="12" customHeight="1">
      <c r="A476" s="101"/>
      <c r="B476" s="101"/>
      <c r="C476" s="101"/>
      <c r="D476" s="101"/>
      <c r="E476" s="101"/>
      <c r="F476" s="101"/>
      <c r="G476" s="101"/>
      <c r="H476" s="101"/>
      <c r="I476" s="101"/>
      <c r="J476" s="101"/>
      <c r="K476" s="101"/>
      <c r="L476" s="101"/>
      <c r="M476" s="101"/>
      <c r="N476" s="101"/>
      <c r="O476" s="101"/>
      <c r="P476" s="101"/>
      <c r="Q476" s="101"/>
      <c r="R476" s="101"/>
      <c r="S476" s="101"/>
      <c r="T476" s="101"/>
      <c r="U476" s="101"/>
      <c r="V476" s="104"/>
      <c r="W476" s="101"/>
      <c r="X476" s="101"/>
      <c r="Y476" s="101"/>
      <c r="Z476" s="101"/>
      <c r="AA476" s="101"/>
      <c r="AB476" s="101"/>
      <c r="AC476" s="101"/>
      <c r="AD476" s="101"/>
      <c r="AE476" s="101"/>
      <c r="AF476" s="101"/>
      <c r="AG476" s="2"/>
      <c r="AH476" s="2"/>
    </row>
    <row r="477" spans="1:34" ht="12" customHeight="1">
      <c r="A477" s="101"/>
      <c r="B477" s="101"/>
      <c r="C477" s="101"/>
      <c r="D477" s="101"/>
      <c r="E477" s="101"/>
      <c r="F477" s="101"/>
      <c r="G477" s="101"/>
      <c r="H477" s="101"/>
      <c r="I477" s="101"/>
      <c r="J477" s="101"/>
      <c r="K477" s="101"/>
      <c r="L477" s="101"/>
      <c r="M477" s="101"/>
      <c r="N477" s="101"/>
      <c r="O477" s="101"/>
      <c r="P477" s="101"/>
      <c r="Q477" s="101"/>
      <c r="R477" s="101"/>
      <c r="S477" s="101"/>
      <c r="T477" s="101"/>
      <c r="U477" s="101"/>
      <c r="V477" s="104"/>
      <c r="W477" s="101"/>
      <c r="X477" s="101"/>
      <c r="Y477" s="101"/>
      <c r="Z477" s="101"/>
      <c r="AA477" s="101"/>
      <c r="AB477" s="101"/>
      <c r="AC477" s="101"/>
      <c r="AD477" s="101"/>
      <c r="AE477" s="101"/>
      <c r="AF477" s="101"/>
      <c r="AG477" s="2"/>
      <c r="AH477" s="2"/>
    </row>
    <row r="478" spans="1:34" ht="12" customHeight="1">
      <c r="A478" s="101"/>
      <c r="B478" s="101"/>
      <c r="C478" s="101"/>
      <c r="D478" s="101"/>
      <c r="E478" s="101"/>
      <c r="F478" s="101"/>
      <c r="G478" s="101"/>
      <c r="H478" s="101"/>
      <c r="I478" s="101"/>
      <c r="J478" s="101"/>
      <c r="K478" s="101"/>
      <c r="L478" s="101"/>
      <c r="M478" s="101"/>
      <c r="N478" s="101"/>
      <c r="O478" s="101"/>
      <c r="P478" s="101"/>
      <c r="Q478" s="101"/>
      <c r="R478" s="101"/>
      <c r="S478" s="101"/>
      <c r="T478" s="101"/>
      <c r="U478" s="101"/>
      <c r="V478" s="104"/>
      <c r="W478" s="101"/>
      <c r="X478" s="101"/>
      <c r="Y478" s="101"/>
      <c r="Z478" s="101"/>
      <c r="AA478" s="101"/>
      <c r="AB478" s="101"/>
      <c r="AC478" s="101"/>
      <c r="AD478" s="101"/>
      <c r="AE478" s="101"/>
      <c r="AF478" s="101"/>
      <c r="AG478" s="2"/>
      <c r="AH478" s="2"/>
    </row>
    <row r="479" spans="1:34" ht="12" customHeight="1">
      <c r="A479" s="101"/>
      <c r="B479" s="101"/>
      <c r="C479" s="101"/>
      <c r="D479" s="101"/>
      <c r="E479" s="101"/>
      <c r="F479" s="101"/>
      <c r="G479" s="101"/>
      <c r="H479" s="101"/>
      <c r="I479" s="101"/>
      <c r="J479" s="101"/>
      <c r="K479" s="101"/>
      <c r="L479" s="101"/>
      <c r="M479" s="101"/>
      <c r="N479" s="101"/>
      <c r="O479" s="101"/>
      <c r="P479" s="101"/>
      <c r="Q479" s="101"/>
      <c r="R479" s="101"/>
      <c r="S479" s="101"/>
      <c r="T479" s="101"/>
      <c r="U479" s="101"/>
      <c r="V479" s="104"/>
      <c r="W479" s="101"/>
      <c r="X479" s="101"/>
      <c r="Y479" s="101"/>
      <c r="Z479" s="101"/>
      <c r="AA479" s="101"/>
      <c r="AB479" s="101"/>
      <c r="AC479" s="101"/>
      <c r="AD479" s="101"/>
      <c r="AE479" s="101"/>
      <c r="AF479" s="101"/>
      <c r="AG479" s="2"/>
      <c r="AH479" s="2"/>
    </row>
    <row r="480" spans="1:34" ht="12" customHeight="1">
      <c r="A480" s="101"/>
      <c r="B480" s="101"/>
      <c r="C480" s="101"/>
      <c r="D480" s="101"/>
      <c r="E480" s="101"/>
      <c r="F480" s="101"/>
      <c r="G480" s="101"/>
      <c r="H480" s="101"/>
      <c r="I480" s="101"/>
      <c r="J480" s="101"/>
      <c r="K480" s="101"/>
      <c r="L480" s="101"/>
      <c r="M480" s="101"/>
      <c r="N480" s="101"/>
      <c r="O480" s="101"/>
      <c r="P480" s="101"/>
      <c r="Q480" s="101"/>
      <c r="R480" s="101"/>
      <c r="S480" s="101"/>
      <c r="T480" s="101"/>
      <c r="U480" s="101"/>
      <c r="V480" s="104"/>
      <c r="W480" s="101"/>
      <c r="X480" s="101"/>
      <c r="Y480" s="101"/>
      <c r="Z480" s="101"/>
      <c r="AA480" s="101"/>
      <c r="AB480" s="101"/>
      <c r="AC480" s="101"/>
      <c r="AD480" s="101"/>
      <c r="AE480" s="101"/>
      <c r="AF480" s="101"/>
      <c r="AG480" s="2"/>
      <c r="AH480" s="2"/>
    </row>
    <row r="481" spans="1:34" ht="12" customHeight="1">
      <c r="A481" s="101"/>
      <c r="B481" s="101"/>
      <c r="C481" s="101"/>
      <c r="D481" s="101"/>
      <c r="E481" s="101"/>
      <c r="F481" s="101"/>
      <c r="G481" s="101"/>
      <c r="H481" s="101"/>
      <c r="I481" s="101"/>
      <c r="J481" s="101"/>
      <c r="K481" s="101"/>
      <c r="L481" s="101"/>
      <c r="M481" s="101"/>
      <c r="N481" s="101"/>
      <c r="O481" s="101"/>
      <c r="P481" s="101"/>
      <c r="Q481" s="101"/>
      <c r="R481" s="101"/>
      <c r="S481" s="101"/>
      <c r="T481" s="101"/>
      <c r="U481" s="101"/>
      <c r="V481" s="104"/>
      <c r="W481" s="101"/>
      <c r="X481" s="101"/>
      <c r="Y481" s="101"/>
      <c r="Z481" s="101"/>
      <c r="AA481" s="101"/>
      <c r="AB481" s="101"/>
      <c r="AC481" s="101"/>
      <c r="AD481" s="101"/>
      <c r="AE481" s="101"/>
      <c r="AF481" s="101"/>
      <c r="AG481" s="2"/>
      <c r="AH481" s="2"/>
    </row>
    <row r="482" spans="1:34" ht="12" customHeight="1">
      <c r="A482" s="101"/>
      <c r="B482" s="101"/>
      <c r="C482" s="101"/>
      <c r="D482" s="101"/>
      <c r="E482" s="101"/>
      <c r="F482" s="101"/>
      <c r="G482" s="101"/>
      <c r="H482" s="101"/>
      <c r="I482" s="101"/>
      <c r="J482" s="101"/>
      <c r="K482" s="101"/>
      <c r="L482" s="101"/>
      <c r="M482" s="101"/>
      <c r="N482" s="101"/>
      <c r="O482" s="101"/>
      <c r="P482" s="101"/>
      <c r="Q482" s="101"/>
      <c r="R482" s="101"/>
      <c r="S482" s="101"/>
      <c r="T482" s="101"/>
      <c r="U482" s="101"/>
      <c r="V482" s="104"/>
      <c r="W482" s="101"/>
      <c r="X482" s="101"/>
      <c r="Y482" s="101"/>
      <c r="Z482" s="101"/>
      <c r="AA482" s="101"/>
      <c r="AB482" s="101"/>
      <c r="AC482" s="101"/>
      <c r="AD482" s="101"/>
      <c r="AE482" s="101"/>
      <c r="AF482" s="101"/>
      <c r="AG482" s="2"/>
      <c r="AH482" s="2"/>
    </row>
    <row r="483" spans="1:34" ht="12" customHeight="1">
      <c r="A483" s="101"/>
      <c r="B483" s="101"/>
      <c r="C483" s="101"/>
      <c r="D483" s="101"/>
      <c r="E483" s="101"/>
      <c r="F483" s="101"/>
      <c r="G483" s="101"/>
      <c r="H483" s="101"/>
      <c r="I483" s="101"/>
      <c r="J483" s="101"/>
      <c r="K483" s="101"/>
      <c r="L483" s="101"/>
      <c r="M483" s="101"/>
      <c r="N483" s="101"/>
      <c r="O483" s="101"/>
      <c r="P483" s="101"/>
      <c r="Q483" s="101"/>
      <c r="R483" s="101"/>
      <c r="S483" s="101"/>
      <c r="T483" s="101"/>
      <c r="U483" s="101"/>
      <c r="V483" s="104"/>
      <c r="W483" s="101"/>
      <c r="X483" s="101"/>
      <c r="Y483" s="101"/>
      <c r="Z483" s="101"/>
      <c r="AA483" s="101"/>
      <c r="AB483" s="101"/>
      <c r="AC483" s="101"/>
      <c r="AD483" s="101"/>
      <c r="AE483" s="101"/>
      <c r="AF483" s="101"/>
      <c r="AG483" s="2"/>
      <c r="AH483" s="2"/>
    </row>
    <row r="484" spans="1:34" ht="12" customHeight="1">
      <c r="A484" s="101"/>
      <c r="B484" s="101"/>
      <c r="C484" s="101"/>
      <c r="D484" s="101"/>
      <c r="E484" s="101"/>
      <c r="F484" s="101"/>
      <c r="G484" s="101"/>
      <c r="H484" s="101"/>
      <c r="I484" s="101"/>
      <c r="J484" s="101"/>
      <c r="K484" s="101"/>
      <c r="L484" s="101"/>
      <c r="M484" s="101"/>
      <c r="N484" s="101"/>
      <c r="O484" s="101"/>
      <c r="P484" s="101"/>
      <c r="Q484" s="101"/>
      <c r="R484" s="101"/>
      <c r="S484" s="101"/>
      <c r="T484" s="101"/>
      <c r="U484" s="101"/>
      <c r="V484" s="104"/>
      <c r="W484" s="101"/>
      <c r="X484" s="101"/>
      <c r="Y484" s="101"/>
      <c r="Z484" s="101"/>
      <c r="AA484" s="101"/>
      <c r="AB484" s="101"/>
      <c r="AC484" s="101"/>
      <c r="AD484" s="101"/>
      <c r="AE484" s="101"/>
      <c r="AF484" s="101"/>
      <c r="AG484" s="2"/>
      <c r="AH484" s="2"/>
    </row>
    <row r="485" spans="1:34" ht="12" customHeight="1">
      <c r="A485" s="101"/>
      <c r="B485" s="101"/>
      <c r="C485" s="101"/>
      <c r="D485" s="101"/>
      <c r="E485" s="101"/>
      <c r="F485" s="101"/>
      <c r="G485" s="101"/>
      <c r="H485" s="101"/>
      <c r="I485" s="101"/>
      <c r="J485" s="101"/>
      <c r="K485" s="101"/>
      <c r="L485" s="101"/>
      <c r="M485" s="101"/>
      <c r="N485" s="101"/>
      <c r="O485" s="101"/>
      <c r="P485" s="101"/>
      <c r="Q485" s="101"/>
      <c r="R485" s="101"/>
      <c r="S485" s="101"/>
      <c r="T485" s="101"/>
      <c r="U485" s="101"/>
      <c r="V485" s="104"/>
      <c r="W485" s="101"/>
      <c r="X485" s="101"/>
      <c r="Y485" s="101"/>
      <c r="Z485" s="101"/>
      <c r="AA485" s="101"/>
      <c r="AB485" s="101"/>
      <c r="AC485" s="101"/>
      <c r="AD485" s="101"/>
      <c r="AE485" s="101"/>
      <c r="AF485" s="101"/>
      <c r="AG485" s="2"/>
      <c r="AH485" s="2"/>
    </row>
    <row r="486" spans="1:34" ht="12" customHeight="1">
      <c r="A486" s="101"/>
      <c r="B486" s="101"/>
      <c r="C486" s="101"/>
      <c r="D486" s="101"/>
      <c r="E486" s="101"/>
      <c r="F486" s="101"/>
      <c r="G486" s="101"/>
      <c r="H486" s="101"/>
      <c r="I486" s="101"/>
      <c r="J486" s="101"/>
      <c r="K486" s="101"/>
      <c r="L486" s="101"/>
      <c r="M486" s="101"/>
      <c r="N486" s="101"/>
      <c r="O486" s="101"/>
      <c r="P486" s="101"/>
      <c r="Q486" s="101"/>
      <c r="R486" s="101"/>
      <c r="S486" s="101"/>
      <c r="T486" s="101"/>
      <c r="U486" s="101"/>
      <c r="V486" s="104"/>
      <c r="W486" s="101"/>
      <c r="X486" s="101"/>
      <c r="Y486" s="101"/>
      <c r="Z486" s="101"/>
      <c r="AA486" s="101"/>
      <c r="AB486" s="101"/>
      <c r="AC486" s="101"/>
      <c r="AD486" s="101"/>
      <c r="AE486" s="101"/>
      <c r="AF486" s="101"/>
      <c r="AG486" s="2"/>
      <c r="AH486" s="2"/>
    </row>
    <row r="487" spans="1:34" ht="12" customHeight="1">
      <c r="A487" s="101"/>
      <c r="B487" s="101"/>
      <c r="C487" s="101"/>
      <c r="D487" s="101"/>
      <c r="E487" s="101"/>
      <c r="F487" s="101"/>
      <c r="G487" s="101"/>
      <c r="H487" s="101"/>
      <c r="I487" s="101"/>
      <c r="J487" s="101"/>
      <c r="K487" s="101"/>
      <c r="L487" s="101"/>
      <c r="M487" s="101"/>
      <c r="N487" s="101"/>
      <c r="O487" s="101"/>
      <c r="P487" s="101"/>
      <c r="Q487" s="101"/>
      <c r="R487" s="101"/>
      <c r="S487" s="101"/>
      <c r="T487" s="101"/>
      <c r="U487" s="101"/>
      <c r="V487" s="104"/>
      <c r="W487" s="101"/>
      <c r="X487" s="101"/>
      <c r="Y487" s="101"/>
      <c r="Z487" s="101"/>
      <c r="AA487" s="101"/>
      <c r="AB487" s="101"/>
      <c r="AC487" s="101"/>
      <c r="AD487" s="101"/>
      <c r="AE487" s="101"/>
      <c r="AF487" s="101"/>
      <c r="AG487" s="2"/>
      <c r="AH487" s="2"/>
    </row>
    <row r="488" spans="1:34" ht="12" customHeight="1">
      <c r="A488" s="101"/>
      <c r="B488" s="101"/>
      <c r="C488" s="101"/>
      <c r="D488" s="101"/>
      <c r="E488" s="101"/>
      <c r="F488" s="101"/>
      <c r="G488" s="101"/>
      <c r="H488" s="101"/>
      <c r="I488" s="101"/>
      <c r="J488" s="101"/>
      <c r="K488" s="101"/>
      <c r="L488" s="101"/>
      <c r="M488" s="101"/>
      <c r="N488" s="101"/>
      <c r="O488" s="101"/>
      <c r="P488" s="101"/>
      <c r="Q488" s="101"/>
      <c r="R488" s="101"/>
      <c r="S488" s="101"/>
      <c r="T488" s="101"/>
      <c r="U488" s="101"/>
      <c r="V488" s="104"/>
      <c r="W488" s="101"/>
      <c r="X488" s="101"/>
      <c r="Y488" s="101"/>
      <c r="Z488" s="101"/>
      <c r="AA488" s="101"/>
      <c r="AB488" s="101"/>
      <c r="AC488" s="101"/>
      <c r="AD488" s="101"/>
      <c r="AE488" s="101"/>
      <c r="AF488" s="101"/>
      <c r="AG488" s="2"/>
      <c r="AH488" s="2"/>
    </row>
    <row r="489" spans="1:34" ht="12" customHeight="1">
      <c r="A489" s="101"/>
      <c r="B489" s="101"/>
      <c r="C489" s="101"/>
      <c r="D489" s="101"/>
      <c r="E489" s="101"/>
      <c r="F489" s="101"/>
      <c r="G489" s="101"/>
      <c r="H489" s="101"/>
      <c r="I489" s="101"/>
      <c r="J489" s="101"/>
      <c r="K489" s="101"/>
      <c r="L489" s="101"/>
      <c r="M489" s="101"/>
      <c r="N489" s="101"/>
      <c r="O489" s="101"/>
      <c r="P489" s="101"/>
      <c r="Q489" s="101"/>
      <c r="R489" s="101"/>
      <c r="S489" s="101"/>
      <c r="T489" s="101"/>
      <c r="U489" s="101"/>
      <c r="V489" s="104"/>
      <c r="W489" s="101"/>
      <c r="X489" s="101"/>
      <c r="Y489" s="101"/>
      <c r="Z489" s="101"/>
      <c r="AA489" s="101"/>
      <c r="AB489" s="101"/>
      <c r="AC489" s="101"/>
      <c r="AD489" s="101"/>
      <c r="AE489" s="101"/>
      <c r="AF489" s="101"/>
      <c r="AG489" s="2"/>
      <c r="AH489" s="2"/>
    </row>
    <row r="490" spans="1:34" ht="12" customHeight="1">
      <c r="A490" s="101"/>
      <c r="B490" s="101"/>
      <c r="C490" s="101"/>
      <c r="D490" s="101"/>
      <c r="E490" s="101"/>
      <c r="F490" s="101"/>
      <c r="G490" s="101"/>
      <c r="H490" s="101"/>
      <c r="I490" s="101"/>
      <c r="J490" s="101"/>
      <c r="K490" s="101"/>
      <c r="L490" s="101"/>
      <c r="M490" s="101"/>
      <c r="N490" s="101"/>
      <c r="O490" s="101"/>
      <c r="P490" s="101"/>
      <c r="Q490" s="101"/>
      <c r="R490" s="101"/>
      <c r="S490" s="101"/>
      <c r="T490" s="101"/>
      <c r="U490" s="101"/>
      <c r="V490" s="104"/>
      <c r="W490" s="101"/>
      <c r="X490" s="101"/>
      <c r="Y490" s="101"/>
      <c r="Z490" s="101"/>
      <c r="AA490" s="101"/>
      <c r="AB490" s="101"/>
      <c r="AC490" s="101"/>
      <c r="AD490" s="101"/>
      <c r="AE490" s="101"/>
      <c r="AF490" s="101"/>
      <c r="AG490" s="2"/>
      <c r="AH490" s="2"/>
    </row>
    <row r="491" spans="1:34" ht="12" customHeight="1">
      <c r="A491" s="101"/>
      <c r="B491" s="101"/>
      <c r="C491" s="101"/>
      <c r="D491" s="101"/>
      <c r="E491" s="101"/>
      <c r="F491" s="101"/>
      <c r="G491" s="101"/>
      <c r="H491" s="101"/>
      <c r="I491" s="101"/>
      <c r="J491" s="101"/>
      <c r="K491" s="101"/>
      <c r="L491" s="101"/>
      <c r="M491" s="101"/>
      <c r="N491" s="101"/>
      <c r="O491" s="101"/>
      <c r="P491" s="101"/>
      <c r="Q491" s="101"/>
      <c r="R491" s="101"/>
      <c r="S491" s="101"/>
      <c r="T491" s="101"/>
      <c r="U491" s="101"/>
      <c r="V491" s="104"/>
      <c r="W491" s="101"/>
      <c r="X491" s="101"/>
      <c r="Y491" s="101"/>
      <c r="Z491" s="101"/>
      <c r="AA491" s="101"/>
      <c r="AB491" s="101"/>
      <c r="AC491" s="101"/>
      <c r="AD491" s="101"/>
      <c r="AE491" s="101"/>
      <c r="AF491" s="101"/>
      <c r="AG491" s="2"/>
      <c r="AH491" s="2"/>
    </row>
    <row r="492" spans="1:34" ht="12" customHeight="1">
      <c r="A492" s="101"/>
      <c r="B492" s="101"/>
      <c r="C492" s="101"/>
      <c r="D492" s="101"/>
      <c r="E492" s="101"/>
      <c r="F492" s="101"/>
      <c r="G492" s="101"/>
      <c r="H492" s="101"/>
      <c r="I492" s="101"/>
      <c r="J492" s="101"/>
      <c r="K492" s="101"/>
      <c r="L492" s="101"/>
      <c r="M492" s="101"/>
      <c r="N492" s="101"/>
      <c r="O492" s="101"/>
      <c r="P492" s="101"/>
      <c r="Q492" s="101"/>
      <c r="R492" s="101"/>
      <c r="S492" s="101"/>
      <c r="T492" s="101"/>
      <c r="U492" s="101"/>
      <c r="V492" s="104"/>
      <c r="W492" s="101"/>
      <c r="X492" s="101"/>
      <c r="Y492" s="101"/>
      <c r="Z492" s="101"/>
      <c r="AA492" s="101"/>
      <c r="AB492" s="101"/>
      <c r="AC492" s="101"/>
      <c r="AD492" s="101"/>
      <c r="AE492" s="101"/>
      <c r="AF492" s="101"/>
      <c r="AG492" s="2"/>
      <c r="AH492" s="2"/>
    </row>
    <row r="493" spans="1:34" ht="12" customHeight="1">
      <c r="A493" s="101"/>
      <c r="B493" s="101"/>
      <c r="C493" s="101"/>
      <c r="D493" s="101"/>
      <c r="E493" s="101"/>
      <c r="F493" s="101"/>
      <c r="G493" s="101"/>
      <c r="H493" s="101"/>
      <c r="I493" s="101"/>
      <c r="J493" s="101"/>
      <c r="K493" s="101"/>
      <c r="L493" s="101"/>
      <c r="M493" s="101"/>
      <c r="N493" s="101"/>
      <c r="O493" s="101"/>
      <c r="P493" s="101"/>
      <c r="Q493" s="101"/>
      <c r="R493" s="101"/>
      <c r="S493" s="101"/>
      <c r="T493" s="101"/>
      <c r="U493" s="101"/>
      <c r="V493" s="104"/>
      <c r="W493" s="101"/>
      <c r="X493" s="101"/>
      <c r="Y493" s="101"/>
      <c r="Z493" s="101"/>
      <c r="AA493" s="101"/>
      <c r="AB493" s="101"/>
      <c r="AC493" s="101"/>
      <c r="AD493" s="101"/>
      <c r="AE493" s="101"/>
      <c r="AF493" s="101"/>
      <c r="AG493" s="2"/>
      <c r="AH493" s="2"/>
    </row>
    <row r="494" spans="1:34" ht="12" customHeight="1">
      <c r="A494" s="101"/>
      <c r="B494" s="101"/>
      <c r="C494" s="101"/>
      <c r="D494" s="101"/>
      <c r="E494" s="101"/>
      <c r="F494" s="101"/>
      <c r="G494" s="101"/>
      <c r="H494" s="101"/>
      <c r="I494" s="101"/>
      <c r="J494" s="101"/>
      <c r="K494" s="101"/>
      <c r="L494" s="101"/>
      <c r="M494" s="101"/>
      <c r="N494" s="101"/>
      <c r="O494" s="101"/>
      <c r="P494" s="101"/>
      <c r="Q494" s="101"/>
      <c r="R494" s="101"/>
      <c r="S494" s="101"/>
      <c r="T494" s="101"/>
      <c r="U494" s="101"/>
      <c r="V494" s="104"/>
      <c r="W494" s="101"/>
      <c r="X494" s="101"/>
      <c r="Y494" s="101"/>
      <c r="Z494" s="101"/>
      <c r="AA494" s="101"/>
      <c r="AB494" s="101"/>
      <c r="AC494" s="101"/>
      <c r="AD494" s="101"/>
      <c r="AE494" s="101"/>
      <c r="AF494" s="101"/>
      <c r="AG494" s="2"/>
      <c r="AH494" s="2"/>
    </row>
    <row r="495" spans="1:34" ht="12" customHeight="1">
      <c r="A495" s="101"/>
      <c r="B495" s="101"/>
      <c r="C495" s="101"/>
      <c r="D495" s="101"/>
      <c r="E495" s="101"/>
      <c r="F495" s="101"/>
      <c r="G495" s="101"/>
      <c r="H495" s="101"/>
      <c r="I495" s="101"/>
      <c r="J495" s="101"/>
      <c r="K495" s="101"/>
      <c r="L495" s="101"/>
      <c r="M495" s="101"/>
      <c r="N495" s="101"/>
      <c r="O495" s="101"/>
      <c r="P495" s="101"/>
      <c r="Q495" s="101"/>
      <c r="R495" s="101"/>
      <c r="S495" s="101"/>
      <c r="T495" s="101"/>
      <c r="U495" s="101"/>
      <c r="V495" s="104"/>
      <c r="W495" s="101"/>
      <c r="X495" s="101"/>
      <c r="Y495" s="101"/>
      <c r="Z495" s="101"/>
      <c r="AA495" s="101"/>
      <c r="AB495" s="101"/>
      <c r="AC495" s="101"/>
      <c r="AD495" s="101"/>
      <c r="AE495" s="101"/>
      <c r="AF495" s="101"/>
      <c r="AG495" s="2"/>
      <c r="AH495" s="2"/>
    </row>
    <row r="496" spans="1:34" ht="12" customHeight="1">
      <c r="A496" s="101"/>
      <c r="B496" s="101"/>
      <c r="C496" s="101"/>
      <c r="D496" s="101"/>
      <c r="E496" s="101"/>
      <c r="F496" s="101"/>
      <c r="G496" s="101"/>
      <c r="H496" s="101"/>
      <c r="I496" s="101"/>
      <c r="J496" s="101"/>
      <c r="K496" s="101"/>
      <c r="L496" s="101"/>
      <c r="M496" s="101"/>
      <c r="N496" s="101"/>
      <c r="O496" s="101"/>
      <c r="P496" s="101"/>
      <c r="Q496" s="101"/>
      <c r="R496" s="101"/>
      <c r="S496" s="101"/>
      <c r="T496" s="101"/>
      <c r="U496" s="101"/>
      <c r="V496" s="104"/>
      <c r="W496" s="101"/>
      <c r="X496" s="101"/>
      <c r="Y496" s="101"/>
      <c r="Z496" s="101"/>
      <c r="AA496" s="101"/>
      <c r="AB496" s="101"/>
      <c r="AC496" s="101"/>
      <c r="AD496" s="101"/>
      <c r="AE496" s="101"/>
      <c r="AF496" s="101"/>
      <c r="AG496" s="2"/>
      <c r="AH496" s="2"/>
    </row>
    <row r="497" spans="1:34" ht="12" customHeight="1">
      <c r="A497" s="101"/>
      <c r="B497" s="101"/>
      <c r="C497" s="101"/>
      <c r="D497" s="101"/>
      <c r="E497" s="101"/>
      <c r="F497" s="101"/>
      <c r="G497" s="101"/>
      <c r="H497" s="101"/>
      <c r="I497" s="101"/>
      <c r="J497" s="101"/>
      <c r="K497" s="101"/>
      <c r="L497" s="101"/>
      <c r="M497" s="101"/>
      <c r="N497" s="101"/>
      <c r="O497" s="101"/>
      <c r="P497" s="101"/>
      <c r="Q497" s="101"/>
      <c r="R497" s="101"/>
      <c r="S497" s="101"/>
      <c r="T497" s="101"/>
      <c r="U497" s="101"/>
      <c r="V497" s="104"/>
      <c r="W497" s="101"/>
      <c r="X497" s="101"/>
      <c r="Y497" s="101"/>
      <c r="Z497" s="101"/>
      <c r="AA497" s="101"/>
      <c r="AB497" s="101"/>
      <c r="AC497" s="101"/>
      <c r="AD497" s="101"/>
      <c r="AE497" s="101"/>
      <c r="AF497" s="101"/>
      <c r="AG497" s="2"/>
      <c r="AH497" s="2"/>
    </row>
    <row r="498" spans="1:34" ht="12" customHeight="1">
      <c r="A498" s="101"/>
      <c r="B498" s="101"/>
      <c r="C498" s="101"/>
      <c r="D498" s="101"/>
      <c r="E498" s="101"/>
      <c r="F498" s="101"/>
      <c r="G498" s="101"/>
      <c r="H498" s="101"/>
      <c r="I498" s="101"/>
      <c r="J498" s="101"/>
      <c r="K498" s="101"/>
      <c r="L498" s="101"/>
      <c r="M498" s="101"/>
      <c r="N498" s="101"/>
      <c r="O498" s="101"/>
      <c r="P498" s="101"/>
      <c r="Q498" s="101"/>
      <c r="R498" s="101"/>
      <c r="S498" s="101"/>
      <c r="T498" s="101"/>
      <c r="U498" s="101"/>
      <c r="V498" s="104"/>
      <c r="W498" s="101"/>
      <c r="X498" s="101"/>
      <c r="Y498" s="101"/>
      <c r="Z498" s="101"/>
      <c r="AA498" s="101"/>
      <c r="AB498" s="101"/>
      <c r="AC498" s="101"/>
      <c r="AD498" s="101"/>
      <c r="AE498" s="101"/>
      <c r="AF498" s="101"/>
      <c r="AG498" s="2"/>
      <c r="AH498" s="2"/>
    </row>
    <row r="499" spans="1:34" ht="12" customHeight="1">
      <c r="A499" s="101"/>
      <c r="B499" s="101"/>
      <c r="C499" s="101"/>
      <c r="D499" s="101"/>
      <c r="E499" s="101"/>
      <c r="F499" s="101"/>
      <c r="G499" s="101"/>
      <c r="H499" s="101"/>
      <c r="I499" s="101"/>
      <c r="J499" s="101"/>
      <c r="K499" s="101"/>
      <c r="L499" s="101"/>
      <c r="M499" s="101"/>
      <c r="N499" s="101"/>
      <c r="O499" s="101"/>
      <c r="P499" s="101"/>
      <c r="Q499" s="101"/>
      <c r="R499" s="101"/>
      <c r="S499" s="101"/>
      <c r="T499" s="101"/>
      <c r="U499" s="101"/>
      <c r="V499" s="104"/>
      <c r="W499" s="101"/>
      <c r="X499" s="101"/>
      <c r="Y499" s="101"/>
      <c r="Z499" s="101"/>
      <c r="AA499" s="101"/>
      <c r="AB499" s="101"/>
      <c r="AC499" s="101"/>
      <c r="AD499" s="101"/>
      <c r="AE499" s="101"/>
      <c r="AF499" s="101"/>
      <c r="AG499" s="2"/>
      <c r="AH499" s="2"/>
    </row>
    <row r="500" spans="1:34" ht="12" customHeight="1">
      <c r="A500" s="101"/>
      <c r="B500" s="101"/>
      <c r="C500" s="101"/>
      <c r="D500" s="101"/>
      <c r="E500" s="101"/>
      <c r="F500" s="101"/>
      <c r="G500" s="101"/>
      <c r="H500" s="101"/>
      <c r="I500" s="101"/>
      <c r="J500" s="101"/>
      <c r="K500" s="101"/>
      <c r="L500" s="101"/>
      <c r="M500" s="101"/>
      <c r="N500" s="101"/>
      <c r="O500" s="101"/>
      <c r="P500" s="101"/>
      <c r="Q500" s="101"/>
      <c r="R500" s="101"/>
      <c r="S500" s="101"/>
      <c r="T500" s="101"/>
      <c r="U500" s="101"/>
      <c r="V500" s="104"/>
      <c r="W500" s="101"/>
      <c r="X500" s="101"/>
      <c r="Y500" s="101"/>
      <c r="Z500" s="101"/>
      <c r="AA500" s="101"/>
      <c r="AB500" s="101"/>
      <c r="AC500" s="101"/>
      <c r="AD500" s="101"/>
      <c r="AE500" s="101"/>
      <c r="AF500" s="101"/>
      <c r="AG500" s="2"/>
      <c r="AH500" s="2"/>
    </row>
    <row r="501" spans="1:34" ht="12" customHeight="1">
      <c r="A501" s="101"/>
      <c r="B501" s="101"/>
      <c r="C501" s="101"/>
      <c r="D501" s="101"/>
      <c r="E501" s="101"/>
      <c r="F501" s="101"/>
      <c r="G501" s="101"/>
      <c r="H501" s="101"/>
      <c r="I501" s="101"/>
      <c r="J501" s="101"/>
      <c r="K501" s="101"/>
      <c r="L501" s="101"/>
      <c r="M501" s="101"/>
      <c r="N501" s="101"/>
      <c r="O501" s="101"/>
      <c r="P501" s="101"/>
      <c r="Q501" s="101"/>
      <c r="R501" s="101"/>
      <c r="S501" s="101"/>
      <c r="T501" s="101"/>
      <c r="U501" s="101"/>
      <c r="V501" s="104"/>
      <c r="W501" s="101"/>
      <c r="X501" s="101"/>
      <c r="Y501" s="101"/>
      <c r="Z501" s="101"/>
      <c r="AA501" s="101"/>
      <c r="AB501" s="101"/>
      <c r="AC501" s="101"/>
      <c r="AD501" s="101"/>
      <c r="AE501" s="101"/>
      <c r="AF501" s="101"/>
      <c r="AG501" s="2"/>
      <c r="AH501" s="2"/>
    </row>
    <row r="502" spans="1:34" ht="12" customHeight="1">
      <c r="A502" s="101"/>
      <c r="B502" s="101"/>
      <c r="C502" s="101"/>
      <c r="D502" s="101"/>
      <c r="E502" s="101"/>
      <c r="F502" s="101"/>
      <c r="G502" s="101"/>
      <c r="H502" s="101"/>
      <c r="I502" s="101"/>
      <c r="J502" s="101"/>
      <c r="K502" s="101"/>
      <c r="L502" s="101"/>
      <c r="M502" s="101"/>
      <c r="N502" s="101"/>
      <c r="O502" s="101"/>
      <c r="P502" s="101"/>
      <c r="Q502" s="101"/>
      <c r="R502" s="101"/>
      <c r="S502" s="101"/>
      <c r="T502" s="101"/>
      <c r="U502" s="101"/>
      <c r="V502" s="104"/>
      <c r="W502" s="101"/>
      <c r="X502" s="101"/>
      <c r="Y502" s="101"/>
      <c r="Z502" s="101"/>
      <c r="AA502" s="101"/>
      <c r="AB502" s="101"/>
      <c r="AC502" s="101"/>
      <c r="AD502" s="101"/>
      <c r="AE502" s="101"/>
      <c r="AF502" s="101"/>
      <c r="AG502" s="2"/>
      <c r="AH502" s="2"/>
    </row>
    <row r="503" spans="1:34" ht="12" customHeight="1">
      <c r="A503" s="101"/>
      <c r="B503" s="101"/>
      <c r="C503" s="101"/>
      <c r="D503" s="101"/>
      <c r="E503" s="101"/>
      <c r="F503" s="101"/>
      <c r="G503" s="101"/>
      <c r="H503" s="101"/>
      <c r="I503" s="101"/>
      <c r="J503" s="101"/>
      <c r="K503" s="101"/>
      <c r="L503" s="101"/>
      <c r="M503" s="101"/>
      <c r="N503" s="101"/>
      <c r="O503" s="101"/>
      <c r="P503" s="101"/>
      <c r="Q503" s="101"/>
      <c r="R503" s="101"/>
      <c r="S503" s="101"/>
      <c r="T503" s="101"/>
      <c r="U503" s="101"/>
      <c r="V503" s="104"/>
      <c r="W503" s="101"/>
      <c r="X503" s="101"/>
      <c r="Y503" s="101"/>
      <c r="Z503" s="101"/>
      <c r="AA503" s="101"/>
      <c r="AB503" s="101"/>
      <c r="AC503" s="101"/>
      <c r="AD503" s="101"/>
      <c r="AE503" s="101"/>
      <c r="AF503" s="101"/>
      <c r="AG503" s="2"/>
      <c r="AH503" s="2"/>
    </row>
    <row r="504" spans="1:34" ht="12" customHeight="1">
      <c r="A504" s="101"/>
      <c r="B504" s="101"/>
      <c r="C504" s="101"/>
      <c r="D504" s="101"/>
      <c r="E504" s="101"/>
      <c r="F504" s="101"/>
      <c r="G504" s="101"/>
      <c r="H504" s="101"/>
      <c r="I504" s="101"/>
      <c r="J504" s="101"/>
      <c r="K504" s="101"/>
      <c r="L504" s="101"/>
      <c r="M504" s="101"/>
      <c r="N504" s="101"/>
      <c r="O504" s="101"/>
      <c r="P504" s="101"/>
      <c r="Q504" s="101"/>
      <c r="R504" s="101"/>
      <c r="S504" s="101"/>
      <c r="T504" s="101"/>
      <c r="U504" s="101"/>
      <c r="V504" s="104"/>
      <c r="W504" s="101"/>
      <c r="X504" s="101"/>
      <c r="Y504" s="101"/>
      <c r="Z504" s="101"/>
      <c r="AA504" s="101"/>
      <c r="AB504" s="101"/>
      <c r="AC504" s="101"/>
      <c r="AD504" s="101"/>
      <c r="AE504" s="101"/>
      <c r="AF504" s="101"/>
      <c r="AG504" s="2"/>
      <c r="AH504" s="2"/>
    </row>
    <row r="505" spans="1:34" ht="12" customHeight="1">
      <c r="A505" s="101"/>
      <c r="B505" s="101"/>
      <c r="C505" s="101"/>
      <c r="D505" s="101"/>
      <c r="E505" s="101"/>
      <c r="F505" s="101"/>
      <c r="G505" s="101"/>
      <c r="H505" s="101"/>
      <c r="I505" s="101"/>
      <c r="J505" s="101"/>
      <c r="K505" s="101"/>
      <c r="L505" s="101"/>
      <c r="M505" s="101"/>
      <c r="N505" s="101"/>
      <c r="O505" s="101"/>
      <c r="P505" s="101"/>
      <c r="Q505" s="101"/>
      <c r="R505" s="101"/>
      <c r="S505" s="101"/>
      <c r="T505" s="101"/>
      <c r="U505" s="101"/>
      <c r="V505" s="104"/>
      <c r="W505" s="101"/>
      <c r="X505" s="101"/>
      <c r="Y505" s="101"/>
      <c r="Z505" s="101"/>
      <c r="AA505" s="101"/>
      <c r="AB505" s="101"/>
      <c r="AC505" s="101"/>
      <c r="AD505" s="101"/>
      <c r="AE505" s="101"/>
      <c r="AF505" s="101"/>
      <c r="AG505" s="2"/>
      <c r="AH505" s="2"/>
    </row>
    <row r="506" spans="1:34" ht="12" customHeight="1">
      <c r="A506" s="101"/>
      <c r="B506" s="101"/>
      <c r="C506" s="101"/>
      <c r="D506" s="101"/>
      <c r="E506" s="101"/>
      <c r="F506" s="101"/>
      <c r="G506" s="101"/>
      <c r="H506" s="101"/>
      <c r="I506" s="101"/>
      <c r="J506" s="101"/>
      <c r="K506" s="101"/>
      <c r="L506" s="101"/>
      <c r="M506" s="101"/>
      <c r="N506" s="101"/>
      <c r="O506" s="101"/>
      <c r="P506" s="101"/>
      <c r="Q506" s="101"/>
      <c r="R506" s="101"/>
      <c r="S506" s="101"/>
      <c r="T506" s="101"/>
      <c r="U506" s="101"/>
      <c r="V506" s="104"/>
      <c r="W506" s="101"/>
      <c r="X506" s="101"/>
      <c r="Y506" s="101"/>
      <c r="Z506" s="101"/>
      <c r="AA506" s="101"/>
      <c r="AB506" s="101"/>
      <c r="AC506" s="101"/>
      <c r="AD506" s="101"/>
      <c r="AE506" s="101"/>
      <c r="AF506" s="101"/>
      <c r="AG506" s="2"/>
      <c r="AH506" s="2"/>
    </row>
    <row r="507" spans="1:34" ht="12" customHeight="1">
      <c r="A507" s="101"/>
      <c r="B507" s="101"/>
      <c r="C507" s="101"/>
      <c r="D507" s="101"/>
      <c r="E507" s="101"/>
      <c r="F507" s="101"/>
      <c r="G507" s="101"/>
      <c r="H507" s="101"/>
      <c r="I507" s="101"/>
      <c r="J507" s="101"/>
      <c r="K507" s="101"/>
      <c r="L507" s="101"/>
      <c r="M507" s="101"/>
      <c r="N507" s="101"/>
      <c r="O507" s="101"/>
      <c r="P507" s="101"/>
      <c r="Q507" s="101"/>
      <c r="R507" s="101"/>
      <c r="S507" s="101"/>
      <c r="T507" s="101"/>
      <c r="U507" s="101"/>
      <c r="V507" s="104"/>
      <c r="W507" s="101"/>
      <c r="X507" s="101"/>
      <c r="Y507" s="101"/>
      <c r="Z507" s="101"/>
      <c r="AA507" s="101"/>
      <c r="AB507" s="101"/>
      <c r="AC507" s="101"/>
      <c r="AD507" s="101"/>
      <c r="AE507" s="101"/>
      <c r="AF507" s="101"/>
      <c r="AG507" s="2"/>
      <c r="AH507" s="2"/>
    </row>
    <row r="508" spans="1:34" ht="12" customHeight="1">
      <c r="A508" s="101"/>
      <c r="B508" s="101"/>
      <c r="C508" s="101"/>
      <c r="D508" s="101"/>
      <c r="E508" s="101"/>
      <c r="F508" s="101"/>
      <c r="G508" s="101"/>
      <c r="H508" s="101"/>
      <c r="I508" s="101"/>
      <c r="J508" s="101"/>
      <c r="K508" s="101"/>
      <c r="L508" s="101"/>
      <c r="M508" s="101"/>
      <c r="N508" s="101"/>
      <c r="O508" s="101"/>
      <c r="P508" s="101"/>
      <c r="Q508" s="101"/>
      <c r="R508" s="101"/>
      <c r="S508" s="101"/>
      <c r="T508" s="101"/>
      <c r="U508" s="101"/>
      <c r="V508" s="104"/>
      <c r="W508" s="101"/>
      <c r="X508" s="101"/>
      <c r="Y508" s="101"/>
      <c r="Z508" s="101"/>
      <c r="AA508" s="101"/>
      <c r="AB508" s="101"/>
      <c r="AC508" s="101"/>
      <c r="AD508" s="101"/>
      <c r="AE508" s="101"/>
      <c r="AF508" s="101"/>
      <c r="AG508" s="2"/>
      <c r="AH508" s="2"/>
    </row>
    <row r="509" spans="1:34" ht="12" customHeight="1">
      <c r="A509" s="101"/>
      <c r="B509" s="101"/>
      <c r="C509" s="101"/>
      <c r="D509" s="101"/>
      <c r="E509" s="101"/>
      <c r="F509" s="101"/>
      <c r="G509" s="101"/>
      <c r="H509" s="101"/>
      <c r="I509" s="101"/>
      <c r="J509" s="101"/>
      <c r="K509" s="101"/>
      <c r="L509" s="101"/>
      <c r="M509" s="101"/>
      <c r="N509" s="101"/>
      <c r="O509" s="101"/>
      <c r="P509" s="101"/>
      <c r="Q509" s="101"/>
      <c r="R509" s="101"/>
      <c r="S509" s="101"/>
      <c r="T509" s="101"/>
      <c r="U509" s="101"/>
      <c r="V509" s="104"/>
      <c r="W509" s="101"/>
      <c r="X509" s="101"/>
      <c r="Y509" s="101"/>
      <c r="Z509" s="101"/>
      <c r="AA509" s="101"/>
      <c r="AB509" s="101"/>
      <c r="AC509" s="101"/>
      <c r="AD509" s="101"/>
      <c r="AE509" s="101"/>
      <c r="AF509" s="101"/>
      <c r="AG509" s="2"/>
      <c r="AH509" s="2"/>
    </row>
    <row r="510" spans="1:34" ht="12" customHeight="1">
      <c r="A510" s="101"/>
      <c r="B510" s="101"/>
      <c r="C510" s="101"/>
      <c r="D510" s="101"/>
      <c r="E510" s="101"/>
      <c r="F510" s="101"/>
      <c r="G510" s="101"/>
      <c r="H510" s="101"/>
      <c r="I510" s="101"/>
      <c r="J510" s="101"/>
      <c r="K510" s="101"/>
      <c r="L510" s="101"/>
      <c r="M510" s="101"/>
      <c r="N510" s="101"/>
      <c r="O510" s="101"/>
      <c r="P510" s="101"/>
      <c r="Q510" s="101"/>
      <c r="R510" s="101"/>
      <c r="S510" s="101"/>
      <c r="T510" s="101"/>
      <c r="U510" s="101"/>
      <c r="V510" s="104"/>
      <c r="W510" s="101"/>
      <c r="X510" s="101"/>
      <c r="Y510" s="101"/>
      <c r="Z510" s="101"/>
      <c r="AA510" s="101"/>
      <c r="AB510" s="101"/>
      <c r="AC510" s="101"/>
      <c r="AD510" s="101"/>
      <c r="AE510" s="101"/>
      <c r="AF510" s="101"/>
      <c r="AG510" s="2"/>
      <c r="AH510" s="2"/>
    </row>
    <row r="511" spans="1:34" ht="12" customHeight="1">
      <c r="A511" s="101"/>
      <c r="B511" s="101"/>
      <c r="C511" s="101"/>
      <c r="D511" s="101"/>
      <c r="E511" s="101"/>
      <c r="F511" s="101"/>
      <c r="G511" s="101"/>
      <c r="H511" s="101"/>
      <c r="I511" s="101"/>
      <c r="J511" s="101"/>
      <c r="K511" s="101"/>
      <c r="L511" s="101"/>
      <c r="M511" s="101"/>
      <c r="N511" s="101"/>
      <c r="O511" s="101"/>
      <c r="P511" s="101"/>
      <c r="Q511" s="101"/>
      <c r="R511" s="101"/>
      <c r="S511" s="101"/>
      <c r="T511" s="101"/>
      <c r="U511" s="101"/>
      <c r="V511" s="104"/>
      <c r="W511" s="101"/>
      <c r="X511" s="101"/>
      <c r="Y511" s="101"/>
      <c r="Z511" s="101"/>
      <c r="AA511" s="101"/>
      <c r="AB511" s="101"/>
      <c r="AC511" s="101"/>
      <c r="AD511" s="101"/>
      <c r="AE511" s="101"/>
      <c r="AF511" s="101"/>
      <c r="AG511" s="2"/>
      <c r="AH511" s="2"/>
    </row>
    <row r="512" spans="1:34" ht="12" customHeight="1">
      <c r="A512" s="101"/>
      <c r="B512" s="101"/>
      <c r="C512" s="101"/>
      <c r="D512" s="101"/>
      <c r="E512" s="101"/>
      <c r="F512" s="101"/>
      <c r="G512" s="101"/>
      <c r="H512" s="101"/>
      <c r="I512" s="101"/>
      <c r="J512" s="101"/>
      <c r="K512" s="101"/>
      <c r="L512" s="101"/>
      <c r="M512" s="101"/>
      <c r="N512" s="101"/>
      <c r="O512" s="101"/>
      <c r="P512" s="101"/>
      <c r="Q512" s="101"/>
      <c r="R512" s="101"/>
      <c r="S512" s="101"/>
      <c r="T512" s="101"/>
      <c r="U512" s="101"/>
      <c r="V512" s="104"/>
      <c r="W512" s="101"/>
      <c r="X512" s="101"/>
      <c r="Y512" s="101"/>
      <c r="Z512" s="101"/>
      <c r="AA512" s="101"/>
      <c r="AB512" s="101"/>
      <c r="AC512" s="101"/>
      <c r="AD512" s="101"/>
      <c r="AE512" s="101"/>
      <c r="AF512" s="101"/>
      <c r="AG512" s="2"/>
      <c r="AH512" s="2"/>
    </row>
    <row r="513" spans="1:34" ht="12" customHeight="1">
      <c r="A513" s="101"/>
      <c r="B513" s="101"/>
      <c r="C513" s="101"/>
      <c r="D513" s="101"/>
      <c r="E513" s="101"/>
      <c r="F513" s="101"/>
      <c r="G513" s="101"/>
      <c r="H513" s="101"/>
      <c r="I513" s="101"/>
      <c r="J513" s="101"/>
      <c r="K513" s="101"/>
      <c r="L513" s="101"/>
      <c r="M513" s="101"/>
      <c r="N513" s="101"/>
      <c r="O513" s="101"/>
      <c r="P513" s="101"/>
      <c r="Q513" s="101"/>
      <c r="R513" s="101"/>
      <c r="S513" s="101"/>
      <c r="T513" s="101"/>
      <c r="U513" s="101"/>
      <c r="V513" s="104"/>
      <c r="W513" s="101"/>
      <c r="X513" s="101"/>
      <c r="Y513" s="101"/>
      <c r="Z513" s="101"/>
      <c r="AA513" s="101"/>
      <c r="AB513" s="101"/>
      <c r="AC513" s="101"/>
      <c r="AD513" s="101"/>
      <c r="AE513" s="101"/>
      <c r="AF513" s="101"/>
      <c r="AG513" s="2"/>
      <c r="AH513" s="2"/>
    </row>
    <row r="514" spans="1:34" ht="12" customHeight="1">
      <c r="A514" s="101"/>
      <c r="B514" s="101"/>
      <c r="C514" s="101"/>
      <c r="D514" s="101"/>
      <c r="E514" s="101"/>
      <c r="F514" s="101"/>
      <c r="G514" s="101"/>
      <c r="H514" s="101"/>
      <c r="I514" s="101"/>
      <c r="J514" s="101"/>
      <c r="K514" s="101"/>
      <c r="L514" s="101"/>
      <c r="M514" s="101"/>
      <c r="N514" s="101"/>
      <c r="O514" s="101"/>
      <c r="P514" s="101"/>
      <c r="Q514" s="101"/>
      <c r="R514" s="101"/>
      <c r="S514" s="101"/>
      <c r="T514" s="101"/>
      <c r="U514" s="101"/>
      <c r="V514" s="104"/>
      <c r="W514" s="101"/>
      <c r="X514" s="101"/>
      <c r="Y514" s="101"/>
      <c r="Z514" s="101"/>
      <c r="AA514" s="101"/>
      <c r="AB514" s="101"/>
      <c r="AC514" s="101"/>
      <c r="AD514" s="101"/>
      <c r="AE514" s="101"/>
      <c r="AF514" s="101"/>
      <c r="AG514" s="2"/>
      <c r="AH514" s="2"/>
    </row>
    <row r="515" spans="1:34" ht="12" customHeight="1">
      <c r="A515" s="101"/>
      <c r="B515" s="101"/>
      <c r="C515" s="101"/>
      <c r="D515" s="101"/>
      <c r="E515" s="101"/>
      <c r="F515" s="101"/>
      <c r="G515" s="101"/>
      <c r="H515" s="101"/>
      <c r="I515" s="101"/>
      <c r="J515" s="101"/>
      <c r="K515" s="101"/>
      <c r="L515" s="101"/>
      <c r="M515" s="101"/>
      <c r="N515" s="101"/>
      <c r="O515" s="101"/>
      <c r="P515" s="101"/>
      <c r="Q515" s="101"/>
      <c r="R515" s="101"/>
      <c r="S515" s="101"/>
      <c r="T515" s="101"/>
      <c r="U515" s="101"/>
      <c r="V515" s="104"/>
      <c r="W515" s="101"/>
      <c r="X515" s="101"/>
      <c r="Y515" s="101"/>
      <c r="Z515" s="101"/>
      <c r="AA515" s="101"/>
      <c r="AB515" s="101"/>
      <c r="AC515" s="101"/>
      <c r="AD515" s="101"/>
      <c r="AE515" s="101"/>
      <c r="AF515" s="101"/>
      <c r="AG515" s="2"/>
      <c r="AH515" s="2"/>
    </row>
    <row r="516" spans="1:34" ht="12" customHeight="1">
      <c r="A516" s="101"/>
      <c r="B516" s="101"/>
      <c r="C516" s="101"/>
      <c r="D516" s="101"/>
      <c r="E516" s="101"/>
      <c r="F516" s="101"/>
      <c r="G516" s="101"/>
      <c r="H516" s="101"/>
      <c r="I516" s="101"/>
      <c r="J516" s="101"/>
      <c r="K516" s="101"/>
      <c r="L516" s="101"/>
      <c r="M516" s="101"/>
      <c r="N516" s="101"/>
      <c r="O516" s="101"/>
      <c r="P516" s="101"/>
      <c r="Q516" s="101"/>
      <c r="R516" s="101"/>
      <c r="S516" s="101"/>
      <c r="T516" s="101"/>
      <c r="U516" s="101"/>
      <c r="V516" s="104"/>
      <c r="W516" s="101"/>
      <c r="X516" s="101"/>
      <c r="Y516" s="101"/>
      <c r="Z516" s="101"/>
      <c r="AA516" s="101"/>
      <c r="AB516" s="101"/>
      <c r="AC516" s="101"/>
      <c r="AD516" s="101"/>
      <c r="AE516" s="101"/>
      <c r="AF516" s="101"/>
      <c r="AG516" s="2"/>
      <c r="AH516" s="2"/>
    </row>
    <row r="517" spans="1:34" ht="12" customHeight="1">
      <c r="A517" s="101"/>
      <c r="B517" s="101"/>
      <c r="C517" s="101"/>
      <c r="D517" s="101"/>
      <c r="E517" s="101"/>
      <c r="F517" s="101"/>
      <c r="G517" s="101"/>
      <c r="H517" s="101"/>
      <c r="I517" s="101"/>
      <c r="J517" s="101"/>
      <c r="K517" s="101"/>
      <c r="L517" s="101"/>
      <c r="M517" s="101"/>
      <c r="N517" s="101"/>
      <c r="O517" s="101"/>
      <c r="P517" s="101"/>
      <c r="Q517" s="101"/>
      <c r="R517" s="101"/>
      <c r="S517" s="101"/>
      <c r="T517" s="101"/>
      <c r="U517" s="101"/>
      <c r="V517" s="104"/>
      <c r="W517" s="101"/>
      <c r="X517" s="101"/>
      <c r="Y517" s="101"/>
      <c r="Z517" s="101"/>
      <c r="AA517" s="101"/>
      <c r="AB517" s="101"/>
      <c r="AC517" s="101"/>
      <c r="AD517" s="101"/>
      <c r="AE517" s="101"/>
      <c r="AF517" s="101"/>
      <c r="AG517" s="2"/>
      <c r="AH517" s="2"/>
    </row>
    <row r="518" spans="1:34" ht="12" customHeight="1">
      <c r="A518" s="101"/>
      <c r="B518" s="101"/>
      <c r="C518" s="101"/>
      <c r="D518" s="101"/>
      <c r="E518" s="101"/>
      <c r="F518" s="101"/>
      <c r="G518" s="101"/>
      <c r="H518" s="101"/>
      <c r="I518" s="101"/>
      <c r="J518" s="101"/>
      <c r="K518" s="101"/>
      <c r="L518" s="101"/>
      <c r="M518" s="101"/>
      <c r="N518" s="101"/>
      <c r="O518" s="101"/>
      <c r="P518" s="101"/>
      <c r="Q518" s="101"/>
      <c r="R518" s="101"/>
      <c r="S518" s="101"/>
      <c r="T518" s="101"/>
      <c r="U518" s="101"/>
      <c r="V518" s="104"/>
      <c r="W518" s="101"/>
      <c r="X518" s="101"/>
      <c r="Y518" s="101"/>
      <c r="Z518" s="101"/>
      <c r="AA518" s="101"/>
      <c r="AB518" s="101"/>
      <c r="AC518" s="101"/>
      <c r="AD518" s="101"/>
      <c r="AE518" s="101"/>
      <c r="AF518" s="101"/>
      <c r="AG518" s="2"/>
      <c r="AH518" s="2"/>
    </row>
    <row r="519" spans="1:34" ht="12" customHeight="1">
      <c r="A519" s="101"/>
      <c r="B519" s="101"/>
      <c r="C519" s="101"/>
      <c r="D519" s="101"/>
      <c r="E519" s="101"/>
      <c r="F519" s="101"/>
      <c r="G519" s="101"/>
      <c r="H519" s="101"/>
      <c r="I519" s="101"/>
      <c r="J519" s="101"/>
      <c r="K519" s="101"/>
      <c r="L519" s="101"/>
      <c r="M519" s="101"/>
      <c r="N519" s="101"/>
      <c r="O519" s="101"/>
      <c r="P519" s="101"/>
      <c r="Q519" s="101"/>
      <c r="R519" s="101"/>
      <c r="S519" s="101"/>
      <c r="T519" s="101"/>
      <c r="U519" s="101"/>
      <c r="V519" s="104"/>
      <c r="W519" s="101"/>
      <c r="X519" s="101"/>
      <c r="Y519" s="101"/>
      <c r="Z519" s="101"/>
      <c r="AA519" s="101"/>
      <c r="AB519" s="101"/>
      <c r="AC519" s="101"/>
      <c r="AD519" s="101"/>
      <c r="AE519" s="101"/>
      <c r="AF519" s="101"/>
      <c r="AG519" s="2"/>
      <c r="AH519" s="2"/>
    </row>
    <row r="520" spans="1:34" ht="12" customHeight="1">
      <c r="A520" s="101"/>
      <c r="B520" s="101"/>
      <c r="C520" s="101"/>
      <c r="D520" s="101"/>
      <c r="E520" s="101"/>
      <c r="F520" s="101"/>
      <c r="G520" s="101"/>
      <c r="H520" s="101"/>
      <c r="I520" s="101"/>
      <c r="J520" s="101"/>
      <c r="K520" s="101"/>
      <c r="L520" s="101"/>
      <c r="M520" s="101"/>
      <c r="N520" s="101"/>
      <c r="O520" s="101"/>
      <c r="P520" s="101"/>
      <c r="Q520" s="101"/>
      <c r="R520" s="101"/>
      <c r="S520" s="101"/>
      <c r="T520" s="101"/>
      <c r="U520" s="101"/>
      <c r="V520" s="104"/>
      <c r="W520" s="101"/>
      <c r="X520" s="101"/>
      <c r="Y520" s="101"/>
      <c r="Z520" s="101"/>
      <c r="AA520" s="101"/>
      <c r="AB520" s="101"/>
      <c r="AC520" s="101"/>
      <c r="AD520" s="101"/>
      <c r="AE520" s="101"/>
      <c r="AF520" s="101"/>
      <c r="AG520" s="2"/>
      <c r="AH520" s="2"/>
    </row>
    <row r="521" spans="1:34" ht="12" customHeight="1">
      <c r="A521" s="101"/>
      <c r="B521" s="101"/>
      <c r="C521" s="101"/>
      <c r="D521" s="101"/>
      <c r="E521" s="101"/>
      <c r="F521" s="101"/>
      <c r="G521" s="101"/>
      <c r="H521" s="101"/>
      <c r="I521" s="101"/>
      <c r="J521" s="101"/>
      <c r="K521" s="101"/>
      <c r="L521" s="101"/>
      <c r="M521" s="101"/>
      <c r="N521" s="101"/>
      <c r="O521" s="101"/>
      <c r="P521" s="101"/>
      <c r="Q521" s="101"/>
      <c r="R521" s="101"/>
      <c r="S521" s="101"/>
      <c r="T521" s="101"/>
      <c r="U521" s="101"/>
      <c r="V521" s="104"/>
      <c r="W521" s="101"/>
      <c r="X521" s="101"/>
      <c r="Y521" s="101"/>
      <c r="Z521" s="101"/>
      <c r="AA521" s="101"/>
      <c r="AB521" s="101"/>
      <c r="AC521" s="101"/>
      <c r="AD521" s="101"/>
      <c r="AE521" s="101"/>
      <c r="AF521" s="101"/>
      <c r="AG521" s="2"/>
      <c r="AH521" s="2"/>
    </row>
    <row r="522" spans="1:34" ht="12" customHeight="1">
      <c r="A522" s="101"/>
      <c r="B522" s="101"/>
      <c r="C522" s="101"/>
      <c r="D522" s="101"/>
      <c r="E522" s="101"/>
      <c r="F522" s="101"/>
      <c r="G522" s="101"/>
      <c r="H522" s="101"/>
      <c r="I522" s="101"/>
      <c r="J522" s="101"/>
      <c r="K522" s="101"/>
      <c r="L522" s="101"/>
      <c r="M522" s="101"/>
      <c r="N522" s="101"/>
      <c r="O522" s="101"/>
      <c r="P522" s="101"/>
      <c r="Q522" s="101"/>
      <c r="R522" s="101"/>
      <c r="S522" s="101"/>
      <c r="T522" s="101"/>
      <c r="U522" s="101"/>
      <c r="V522" s="104"/>
      <c r="W522" s="101"/>
      <c r="X522" s="101"/>
      <c r="Y522" s="101"/>
      <c r="Z522" s="101"/>
      <c r="AA522" s="101"/>
      <c r="AB522" s="101"/>
      <c r="AC522" s="101"/>
      <c r="AD522" s="101"/>
      <c r="AE522" s="101"/>
      <c r="AF522" s="101"/>
      <c r="AG522" s="2"/>
      <c r="AH522" s="2"/>
    </row>
    <row r="523" spans="1:34" ht="12" customHeight="1">
      <c r="A523" s="101"/>
      <c r="B523" s="101"/>
      <c r="C523" s="101"/>
      <c r="D523" s="101"/>
      <c r="E523" s="101"/>
      <c r="F523" s="101"/>
      <c r="G523" s="101"/>
      <c r="H523" s="101"/>
      <c r="I523" s="101"/>
      <c r="J523" s="101"/>
      <c r="K523" s="101"/>
      <c r="L523" s="101"/>
      <c r="M523" s="101"/>
      <c r="N523" s="101"/>
      <c r="O523" s="101"/>
      <c r="P523" s="101"/>
      <c r="Q523" s="101"/>
      <c r="R523" s="101"/>
      <c r="S523" s="101"/>
      <c r="T523" s="101"/>
      <c r="U523" s="101"/>
      <c r="V523" s="104"/>
      <c r="W523" s="101"/>
      <c r="X523" s="101"/>
      <c r="Y523" s="101"/>
      <c r="Z523" s="101"/>
      <c r="AA523" s="101"/>
      <c r="AB523" s="101"/>
      <c r="AC523" s="101"/>
      <c r="AD523" s="101"/>
      <c r="AE523" s="101"/>
      <c r="AF523" s="101"/>
      <c r="AG523" s="2"/>
      <c r="AH523" s="2"/>
    </row>
    <row r="524" spans="1:34" ht="12" customHeight="1">
      <c r="A524" s="101"/>
      <c r="B524" s="101"/>
      <c r="C524" s="101"/>
      <c r="D524" s="101"/>
      <c r="E524" s="101"/>
      <c r="F524" s="101"/>
      <c r="G524" s="101"/>
      <c r="H524" s="101"/>
      <c r="I524" s="101"/>
      <c r="J524" s="101"/>
      <c r="K524" s="101"/>
      <c r="L524" s="101"/>
      <c r="M524" s="101"/>
      <c r="N524" s="101"/>
      <c r="O524" s="101"/>
      <c r="P524" s="101"/>
      <c r="Q524" s="101"/>
      <c r="R524" s="101"/>
      <c r="S524" s="101"/>
      <c r="T524" s="101"/>
      <c r="U524" s="101"/>
      <c r="V524" s="104"/>
      <c r="W524" s="101"/>
      <c r="X524" s="101"/>
      <c r="Y524" s="101"/>
      <c r="Z524" s="101"/>
      <c r="AA524" s="101"/>
      <c r="AB524" s="101"/>
      <c r="AC524" s="101"/>
      <c r="AD524" s="101"/>
      <c r="AE524" s="101"/>
      <c r="AF524" s="101"/>
      <c r="AG524" s="2"/>
      <c r="AH524" s="2"/>
    </row>
    <row r="525" spans="1:34" ht="12" customHeight="1">
      <c r="A525" s="101"/>
      <c r="B525" s="101"/>
      <c r="C525" s="101"/>
      <c r="D525" s="101"/>
      <c r="E525" s="101"/>
      <c r="F525" s="101"/>
      <c r="G525" s="101"/>
      <c r="H525" s="101"/>
      <c r="I525" s="101"/>
      <c r="J525" s="101"/>
      <c r="K525" s="101"/>
      <c r="L525" s="101"/>
      <c r="M525" s="101"/>
      <c r="N525" s="101"/>
      <c r="O525" s="101"/>
      <c r="P525" s="101"/>
      <c r="Q525" s="101"/>
      <c r="R525" s="101"/>
      <c r="S525" s="101"/>
      <c r="T525" s="101"/>
      <c r="U525" s="101"/>
      <c r="V525" s="104"/>
      <c r="W525" s="101"/>
      <c r="X525" s="101"/>
      <c r="Y525" s="101"/>
      <c r="Z525" s="101"/>
      <c r="AA525" s="101"/>
      <c r="AB525" s="101"/>
      <c r="AC525" s="101"/>
      <c r="AD525" s="101"/>
      <c r="AE525" s="101"/>
      <c r="AF525" s="101"/>
      <c r="AG525" s="2"/>
      <c r="AH525" s="2"/>
    </row>
    <row r="526" spans="1:34" ht="12" customHeight="1">
      <c r="A526" s="101"/>
      <c r="B526" s="101"/>
      <c r="C526" s="101"/>
      <c r="D526" s="101"/>
      <c r="E526" s="101"/>
      <c r="F526" s="101"/>
      <c r="G526" s="101"/>
      <c r="H526" s="101"/>
      <c r="I526" s="101"/>
      <c r="J526" s="101"/>
      <c r="K526" s="101"/>
      <c r="L526" s="101"/>
      <c r="M526" s="101"/>
      <c r="N526" s="101"/>
      <c r="O526" s="101"/>
      <c r="P526" s="101"/>
      <c r="Q526" s="101"/>
      <c r="R526" s="101"/>
      <c r="S526" s="101"/>
      <c r="T526" s="101"/>
      <c r="U526" s="101"/>
      <c r="V526" s="104"/>
      <c r="W526" s="101"/>
      <c r="X526" s="101"/>
      <c r="Y526" s="101"/>
      <c r="Z526" s="101"/>
      <c r="AA526" s="101"/>
      <c r="AB526" s="101"/>
      <c r="AC526" s="101"/>
      <c r="AD526" s="101"/>
      <c r="AE526" s="101"/>
      <c r="AF526" s="101"/>
      <c r="AG526" s="2"/>
      <c r="AH526" s="2"/>
    </row>
    <row r="527" spans="1:34" ht="12" customHeight="1">
      <c r="A527" s="101"/>
      <c r="B527" s="101"/>
      <c r="C527" s="101"/>
      <c r="D527" s="101"/>
      <c r="E527" s="101"/>
      <c r="F527" s="101"/>
      <c r="G527" s="101"/>
      <c r="H527" s="101"/>
      <c r="I527" s="101"/>
      <c r="J527" s="101"/>
      <c r="K527" s="101"/>
      <c r="L527" s="101"/>
      <c r="M527" s="101"/>
      <c r="N527" s="101"/>
      <c r="O527" s="101"/>
      <c r="P527" s="101"/>
      <c r="Q527" s="101"/>
      <c r="R527" s="101"/>
      <c r="S527" s="101"/>
      <c r="T527" s="101"/>
      <c r="U527" s="101"/>
      <c r="V527" s="104"/>
      <c r="W527" s="101"/>
      <c r="X527" s="101"/>
      <c r="Y527" s="101"/>
      <c r="Z527" s="101"/>
      <c r="AA527" s="101"/>
      <c r="AB527" s="101"/>
      <c r="AC527" s="101"/>
      <c r="AD527" s="101"/>
      <c r="AE527" s="101"/>
      <c r="AF527" s="101"/>
      <c r="AG527" s="2"/>
      <c r="AH527" s="2"/>
    </row>
    <row r="528" spans="1:34" ht="12" customHeight="1">
      <c r="A528" s="101"/>
      <c r="B528" s="101"/>
      <c r="C528" s="101"/>
      <c r="D528" s="101"/>
      <c r="E528" s="101"/>
      <c r="F528" s="101"/>
      <c r="G528" s="101"/>
      <c r="H528" s="101"/>
      <c r="I528" s="101"/>
      <c r="J528" s="101"/>
      <c r="K528" s="101"/>
      <c r="L528" s="101"/>
      <c r="M528" s="101"/>
      <c r="N528" s="101"/>
      <c r="O528" s="101"/>
      <c r="P528" s="101"/>
      <c r="Q528" s="101"/>
      <c r="R528" s="101"/>
      <c r="S528" s="101"/>
      <c r="T528" s="101"/>
      <c r="U528" s="101"/>
      <c r="V528" s="104"/>
      <c r="W528" s="101"/>
      <c r="X528" s="101"/>
      <c r="Y528" s="101"/>
      <c r="Z528" s="101"/>
      <c r="AA528" s="101"/>
      <c r="AB528" s="101"/>
      <c r="AC528" s="101"/>
      <c r="AD528" s="101"/>
      <c r="AE528" s="101"/>
      <c r="AF528" s="101"/>
      <c r="AG528" s="2"/>
      <c r="AH528" s="2"/>
    </row>
    <row r="529" spans="1:34" ht="12" customHeight="1">
      <c r="A529" s="101"/>
      <c r="B529" s="101"/>
      <c r="C529" s="101"/>
      <c r="D529" s="101"/>
      <c r="E529" s="101"/>
      <c r="F529" s="101"/>
      <c r="G529" s="101"/>
      <c r="H529" s="101"/>
      <c r="I529" s="101"/>
      <c r="J529" s="101"/>
      <c r="K529" s="101"/>
      <c r="L529" s="101"/>
      <c r="M529" s="101"/>
      <c r="N529" s="101"/>
      <c r="O529" s="101"/>
      <c r="P529" s="101"/>
      <c r="Q529" s="101"/>
      <c r="R529" s="101"/>
      <c r="S529" s="101"/>
      <c r="T529" s="101"/>
      <c r="U529" s="101"/>
      <c r="V529" s="104"/>
      <c r="W529" s="101"/>
      <c r="X529" s="101"/>
      <c r="Y529" s="101"/>
      <c r="Z529" s="101"/>
      <c r="AA529" s="101"/>
      <c r="AB529" s="101"/>
      <c r="AC529" s="101"/>
      <c r="AD529" s="101"/>
      <c r="AE529" s="101"/>
      <c r="AF529" s="101"/>
      <c r="AG529" s="2"/>
      <c r="AH529" s="2"/>
    </row>
    <row r="530" spans="1:34" ht="12" customHeight="1">
      <c r="A530" s="101"/>
      <c r="B530" s="101"/>
      <c r="C530" s="101"/>
      <c r="D530" s="101"/>
      <c r="E530" s="101"/>
      <c r="F530" s="101"/>
      <c r="G530" s="101"/>
      <c r="H530" s="101"/>
      <c r="I530" s="101"/>
      <c r="J530" s="101"/>
      <c r="K530" s="101"/>
      <c r="L530" s="101"/>
      <c r="M530" s="101"/>
      <c r="N530" s="101"/>
      <c r="O530" s="101"/>
      <c r="P530" s="101"/>
      <c r="Q530" s="101"/>
      <c r="R530" s="101"/>
      <c r="S530" s="101"/>
      <c r="T530" s="101"/>
      <c r="U530" s="101"/>
      <c r="V530" s="104"/>
      <c r="W530" s="101"/>
      <c r="X530" s="101"/>
      <c r="Y530" s="101"/>
      <c r="Z530" s="101"/>
      <c r="AA530" s="101"/>
      <c r="AB530" s="101"/>
      <c r="AC530" s="101"/>
      <c r="AD530" s="101"/>
      <c r="AE530" s="101"/>
      <c r="AF530" s="101"/>
      <c r="AG530" s="2"/>
      <c r="AH530" s="2"/>
    </row>
    <row r="531" spans="1:34" ht="12" customHeight="1">
      <c r="A531" s="101"/>
      <c r="B531" s="101"/>
      <c r="C531" s="101"/>
      <c r="D531" s="101"/>
      <c r="E531" s="101"/>
      <c r="F531" s="101"/>
      <c r="G531" s="101"/>
      <c r="H531" s="101"/>
      <c r="I531" s="101"/>
      <c r="J531" s="101"/>
      <c r="K531" s="101"/>
      <c r="L531" s="101"/>
      <c r="M531" s="101"/>
      <c r="N531" s="101"/>
      <c r="O531" s="101"/>
      <c r="P531" s="101"/>
      <c r="Q531" s="101"/>
      <c r="R531" s="101"/>
      <c r="S531" s="101"/>
      <c r="T531" s="101"/>
      <c r="U531" s="101"/>
      <c r="V531" s="104"/>
      <c r="W531" s="101"/>
      <c r="X531" s="101"/>
      <c r="Y531" s="101"/>
      <c r="Z531" s="101"/>
      <c r="AA531" s="101"/>
      <c r="AB531" s="101"/>
      <c r="AC531" s="101"/>
      <c r="AD531" s="101"/>
      <c r="AE531" s="101"/>
      <c r="AF531" s="101"/>
      <c r="AG531" s="2"/>
      <c r="AH531" s="2"/>
    </row>
    <row r="532" spans="1:34" ht="12" customHeight="1">
      <c r="A532" s="101"/>
      <c r="B532" s="101"/>
      <c r="C532" s="101"/>
      <c r="D532" s="101"/>
      <c r="E532" s="101"/>
      <c r="F532" s="101"/>
      <c r="G532" s="101"/>
      <c r="H532" s="101"/>
      <c r="I532" s="101"/>
      <c r="J532" s="101"/>
      <c r="K532" s="101"/>
      <c r="L532" s="101"/>
      <c r="M532" s="101"/>
      <c r="N532" s="101"/>
      <c r="O532" s="101"/>
      <c r="P532" s="101"/>
      <c r="Q532" s="101"/>
      <c r="R532" s="101"/>
      <c r="S532" s="101"/>
      <c r="T532" s="101"/>
      <c r="U532" s="101"/>
      <c r="V532" s="104"/>
      <c r="W532" s="101"/>
      <c r="X532" s="101"/>
      <c r="Y532" s="101"/>
      <c r="Z532" s="101"/>
      <c r="AA532" s="101"/>
      <c r="AB532" s="101"/>
      <c r="AC532" s="101"/>
      <c r="AD532" s="101"/>
      <c r="AE532" s="101"/>
      <c r="AF532" s="101"/>
      <c r="AG532" s="2"/>
      <c r="AH532" s="2"/>
    </row>
    <row r="533" spans="1:34" ht="12" customHeight="1">
      <c r="A533" s="101"/>
      <c r="B533" s="101"/>
      <c r="C533" s="101"/>
      <c r="D533" s="101"/>
      <c r="E533" s="101"/>
      <c r="F533" s="101"/>
      <c r="G533" s="101"/>
      <c r="H533" s="101"/>
      <c r="I533" s="101"/>
      <c r="J533" s="101"/>
      <c r="K533" s="101"/>
      <c r="L533" s="101"/>
      <c r="M533" s="101"/>
      <c r="N533" s="101"/>
      <c r="O533" s="101"/>
      <c r="P533" s="101"/>
      <c r="Q533" s="101"/>
      <c r="R533" s="101"/>
      <c r="S533" s="101"/>
      <c r="T533" s="101"/>
      <c r="U533" s="101"/>
      <c r="V533" s="104"/>
      <c r="W533" s="101"/>
      <c r="X533" s="101"/>
      <c r="Y533" s="101"/>
      <c r="Z533" s="101"/>
      <c r="AA533" s="101"/>
      <c r="AB533" s="101"/>
      <c r="AC533" s="101"/>
      <c r="AD533" s="101"/>
      <c r="AE533" s="101"/>
      <c r="AF533" s="101"/>
      <c r="AG533" s="2"/>
      <c r="AH533" s="2"/>
    </row>
    <row r="534" spans="1:34" ht="12" customHeight="1">
      <c r="A534" s="101"/>
      <c r="B534" s="101"/>
      <c r="C534" s="101"/>
      <c r="D534" s="101"/>
      <c r="E534" s="101"/>
      <c r="F534" s="101"/>
      <c r="G534" s="101"/>
      <c r="H534" s="101"/>
      <c r="I534" s="101"/>
      <c r="J534" s="101"/>
      <c r="K534" s="101"/>
      <c r="L534" s="101"/>
      <c r="M534" s="101"/>
      <c r="N534" s="101"/>
      <c r="O534" s="101"/>
      <c r="P534" s="101"/>
      <c r="Q534" s="101"/>
      <c r="R534" s="101"/>
      <c r="S534" s="101"/>
      <c r="T534" s="101"/>
      <c r="U534" s="101"/>
      <c r="V534" s="104"/>
      <c r="W534" s="101"/>
      <c r="X534" s="101"/>
      <c r="Y534" s="101"/>
      <c r="Z534" s="101"/>
      <c r="AA534" s="101"/>
      <c r="AB534" s="101"/>
      <c r="AC534" s="101"/>
      <c r="AD534" s="101"/>
      <c r="AE534" s="101"/>
      <c r="AF534" s="101"/>
      <c r="AG534" s="2"/>
      <c r="AH534" s="2"/>
    </row>
    <row r="535" spans="1:34" ht="12" customHeight="1">
      <c r="A535" s="101"/>
      <c r="B535" s="101"/>
      <c r="C535" s="101"/>
      <c r="D535" s="101"/>
      <c r="E535" s="101"/>
      <c r="F535" s="101"/>
      <c r="G535" s="101"/>
      <c r="H535" s="101"/>
      <c r="I535" s="101"/>
      <c r="J535" s="101"/>
      <c r="K535" s="101"/>
      <c r="L535" s="101"/>
      <c r="M535" s="101"/>
      <c r="N535" s="101"/>
      <c r="O535" s="101"/>
      <c r="P535" s="101"/>
      <c r="Q535" s="101"/>
      <c r="R535" s="101"/>
      <c r="S535" s="101"/>
      <c r="T535" s="101"/>
      <c r="U535" s="101"/>
      <c r="V535" s="104"/>
      <c r="W535" s="101"/>
      <c r="X535" s="101"/>
      <c r="Y535" s="101"/>
      <c r="Z535" s="101"/>
      <c r="AA535" s="101"/>
      <c r="AB535" s="101"/>
      <c r="AC535" s="101"/>
      <c r="AD535" s="101"/>
      <c r="AE535" s="101"/>
      <c r="AF535" s="101"/>
      <c r="AG535" s="2"/>
      <c r="AH535" s="2"/>
    </row>
    <row r="536" spans="1:34" ht="12" customHeight="1">
      <c r="A536" s="101"/>
      <c r="B536" s="101"/>
      <c r="C536" s="101"/>
      <c r="D536" s="101"/>
      <c r="E536" s="101"/>
      <c r="F536" s="101"/>
      <c r="G536" s="101"/>
      <c r="H536" s="101"/>
      <c r="I536" s="101"/>
      <c r="J536" s="101"/>
      <c r="K536" s="101"/>
      <c r="L536" s="101"/>
      <c r="M536" s="101"/>
      <c r="N536" s="101"/>
      <c r="O536" s="101"/>
      <c r="P536" s="101"/>
      <c r="Q536" s="101"/>
      <c r="R536" s="101"/>
      <c r="S536" s="101"/>
      <c r="T536" s="101"/>
      <c r="U536" s="101"/>
      <c r="V536" s="104"/>
      <c r="W536" s="101"/>
      <c r="X536" s="101"/>
      <c r="Y536" s="101"/>
      <c r="Z536" s="101"/>
      <c r="AA536" s="101"/>
      <c r="AB536" s="101"/>
      <c r="AC536" s="101"/>
      <c r="AD536" s="101"/>
      <c r="AE536" s="101"/>
      <c r="AF536" s="101"/>
      <c r="AG536" s="2"/>
      <c r="AH536" s="2"/>
    </row>
    <row r="537" spans="1:34" ht="12" customHeight="1">
      <c r="A537" s="101"/>
      <c r="B537" s="101"/>
      <c r="C537" s="101"/>
      <c r="D537" s="101"/>
      <c r="E537" s="101"/>
      <c r="F537" s="101"/>
      <c r="G537" s="101"/>
      <c r="H537" s="101"/>
      <c r="I537" s="101"/>
      <c r="J537" s="101"/>
      <c r="K537" s="101"/>
      <c r="L537" s="101"/>
      <c r="M537" s="101"/>
      <c r="N537" s="101"/>
      <c r="O537" s="101"/>
      <c r="P537" s="101"/>
      <c r="Q537" s="101"/>
      <c r="R537" s="101"/>
      <c r="S537" s="101"/>
      <c r="T537" s="101"/>
      <c r="U537" s="101"/>
      <c r="V537" s="104"/>
      <c r="W537" s="101"/>
      <c r="X537" s="101"/>
      <c r="Y537" s="101"/>
      <c r="Z537" s="101"/>
      <c r="AA537" s="101"/>
      <c r="AB537" s="101"/>
      <c r="AC537" s="101"/>
      <c r="AD537" s="101"/>
      <c r="AE537" s="101"/>
      <c r="AF537" s="101"/>
      <c r="AG537" s="2"/>
      <c r="AH537" s="2"/>
    </row>
    <row r="538" spans="1:34" ht="12" customHeight="1">
      <c r="A538" s="101"/>
      <c r="B538" s="101"/>
      <c r="C538" s="101"/>
      <c r="D538" s="101"/>
      <c r="E538" s="101"/>
      <c r="F538" s="101"/>
      <c r="G538" s="101"/>
      <c r="H538" s="101"/>
      <c r="I538" s="101"/>
      <c r="J538" s="101"/>
      <c r="K538" s="101"/>
      <c r="L538" s="101"/>
      <c r="M538" s="101"/>
      <c r="N538" s="101"/>
      <c r="O538" s="101"/>
      <c r="P538" s="101"/>
      <c r="Q538" s="101"/>
      <c r="R538" s="101"/>
      <c r="S538" s="101"/>
      <c r="T538" s="101"/>
      <c r="U538" s="101"/>
      <c r="V538" s="104"/>
      <c r="W538" s="101"/>
      <c r="X538" s="101"/>
      <c r="Y538" s="101"/>
      <c r="Z538" s="101"/>
      <c r="AA538" s="101"/>
      <c r="AB538" s="101"/>
      <c r="AC538" s="101"/>
      <c r="AD538" s="101"/>
      <c r="AE538" s="101"/>
      <c r="AF538" s="101"/>
      <c r="AG538" s="2"/>
      <c r="AH538" s="2"/>
    </row>
    <row r="539" spans="1:34" ht="12" customHeight="1">
      <c r="A539" s="101"/>
      <c r="B539" s="101"/>
      <c r="C539" s="101"/>
      <c r="D539" s="101"/>
      <c r="E539" s="101"/>
      <c r="F539" s="101"/>
      <c r="G539" s="101"/>
      <c r="H539" s="101"/>
      <c r="I539" s="101"/>
      <c r="J539" s="101"/>
      <c r="K539" s="101"/>
      <c r="L539" s="101"/>
      <c r="M539" s="101"/>
      <c r="N539" s="101"/>
      <c r="O539" s="101"/>
      <c r="P539" s="101"/>
      <c r="Q539" s="101"/>
      <c r="R539" s="101"/>
      <c r="S539" s="101"/>
      <c r="T539" s="101"/>
      <c r="U539" s="101"/>
      <c r="V539" s="104"/>
      <c r="W539" s="101"/>
      <c r="X539" s="101"/>
      <c r="Y539" s="101"/>
      <c r="Z539" s="101"/>
      <c r="AA539" s="101"/>
      <c r="AB539" s="101"/>
      <c r="AC539" s="101"/>
      <c r="AD539" s="101"/>
      <c r="AE539" s="101"/>
      <c r="AF539" s="101"/>
      <c r="AG539" s="2"/>
      <c r="AH539" s="2"/>
    </row>
    <row r="540" spans="1:34" ht="12" customHeight="1">
      <c r="A540" s="101"/>
      <c r="B540" s="101"/>
      <c r="C540" s="101"/>
      <c r="D540" s="101"/>
      <c r="E540" s="101"/>
      <c r="F540" s="101"/>
      <c r="G540" s="101"/>
      <c r="H540" s="101"/>
      <c r="I540" s="101"/>
      <c r="J540" s="101"/>
      <c r="K540" s="101"/>
      <c r="L540" s="101"/>
      <c r="M540" s="101"/>
      <c r="N540" s="101"/>
      <c r="O540" s="101"/>
      <c r="P540" s="101"/>
      <c r="Q540" s="101"/>
      <c r="R540" s="101"/>
      <c r="S540" s="101"/>
      <c r="T540" s="101"/>
      <c r="U540" s="101"/>
      <c r="V540" s="104"/>
      <c r="W540" s="101"/>
      <c r="X540" s="101"/>
      <c r="Y540" s="101"/>
      <c r="Z540" s="101"/>
      <c r="AA540" s="101"/>
      <c r="AB540" s="101"/>
      <c r="AC540" s="101"/>
      <c r="AD540" s="101"/>
      <c r="AE540" s="101"/>
      <c r="AF540" s="101"/>
      <c r="AG540" s="2"/>
      <c r="AH540" s="2"/>
    </row>
    <row r="541" spans="1:34" ht="12" customHeight="1">
      <c r="A541" s="101"/>
      <c r="B541" s="101"/>
      <c r="C541" s="101"/>
      <c r="D541" s="101"/>
      <c r="E541" s="101"/>
      <c r="F541" s="101"/>
      <c r="G541" s="101"/>
      <c r="H541" s="101"/>
      <c r="I541" s="101"/>
      <c r="J541" s="101"/>
      <c r="K541" s="101"/>
      <c r="L541" s="101"/>
      <c r="M541" s="101"/>
      <c r="N541" s="101"/>
      <c r="O541" s="101"/>
      <c r="P541" s="101"/>
      <c r="Q541" s="101"/>
      <c r="R541" s="101"/>
      <c r="S541" s="101"/>
      <c r="T541" s="101"/>
      <c r="U541" s="101"/>
      <c r="V541" s="104"/>
      <c r="W541" s="101"/>
      <c r="X541" s="101"/>
      <c r="Y541" s="101"/>
      <c r="Z541" s="101"/>
      <c r="AA541" s="101"/>
      <c r="AB541" s="101"/>
      <c r="AC541" s="101"/>
      <c r="AD541" s="101"/>
      <c r="AE541" s="101"/>
      <c r="AF541" s="101"/>
      <c r="AG541" s="2"/>
      <c r="AH541" s="2"/>
    </row>
    <row r="542" spans="1:34" ht="12" customHeight="1">
      <c r="A542" s="101"/>
      <c r="B542" s="101"/>
      <c r="C542" s="101"/>
      <c r="D542" s="101"/>
      <c r="E542" s="101"/>
      <c r="F542" s="101"/>
      <c r="G542" s="101"/>
      <c r="H542" s="101"/>
      <c r="I542" s="101"/>
      <c r="J542" s="101"/>
      <c r="K542" s="101"/>
      <c r="L542" s="101"/>
      <c r="M542" s="101"/>
      <c r="N542" s="101"/>
      <c r="O542" s="101"/>
      <c r="P542" s="101"/>
      <c r="Q542" s="101"/>
      <c r="R542" s="101"/>
      <c r="S542" s="101"/>
      <c r="T542" s="101"/>
      <c r="U542" s="101"/>
      <c r="V542" s="104"/>
      <c r="W542" s="101"/>
      <c r="X542" s="101"/>
      <c r="Y542" s="101"/>
      <c r="Z542" s="101"/>
      <c r="AA542" s="101"/>
      <c r="AB542" s="101"/>
      <c r="AC542" s="101"/>
      <c r="AD542" s="101"/>
      <c r="AE542" s="101"/>
      <c r="AF542" s="101"/>
      <c r="AG542" s="2"/>
      <c r="AH542" s="2"/>
    </row>
    <row r="543" spans="1:34" ht="12" customHeight="1">
      <c r="A543" s="101"/>
      <c r="B543" s="101"/>
      <c r="C543" s="101"/>
      <c r="D543" s="101"/>
      <c r="E543" s="101"/>
      <c r="F543" s="101"/>
      <c r="G543" s="101"/>
      <c r="H543" s="101"/>
      <c r="I543" s="101"/>
      <c r="J543" s="101"/>
      <c r="K543" s="101"/>
      <c r="L543" s="101"/>
      <c r="M543" s="101"/>
      <c r="N543" s="101"/>
      <c r="O543" s="101"/>
      <c r="P543" s="101"/>
      <c r="Q543" s="101"/>
      <c r="R543" s="101"/>
      <c r="S543" s="101"/>
      <c r="T543" s="101"/>
      <c r="U543" s="101"/>
      <c r="V543" s="104"/>
      <c r="W543" s="101"/>
      <c r="X543" s="101"/>
      <c r="Y543" s="101"/>
      <c r="Z543" s="101"/>
      <c r="AA543" s="101"/>
      <c r="AB543" s="101"/>
      <c r="AC543" s="101"/>
      <c r="AD543" s="101"/>
      <c r="AE543" s="101"/>
      <c r="AF543" s="101"/>
      <c r="AG543" s="2"/>
      <c r="AH543" s="2"/>
    </row>
    <row r="544" spans="1:34" ht="12" customHeight="1">
      <c r="A544" s="101"/>
      <c r="B544" s="101"/>
      <c r="C544" s="101"/>
      <c r="D544" s="101"/>
      <c r="E544" s="101"/>
      <c r="F544" s="101"/>
      <c r="G544" s="101"/>
      <c r="H544" s="101"/>
      <c r="I544" s="101"/>
      <c r="J544" s="101"/>
      <c r="K544" s="101"/>
      <c r="L544" s="101"/>
      <c r="M544" s="101"/>
      <c r="N544" s="101"/>
      <c r="O544" s="101"/>
      <c r="P544" s="101"/>
      <c r="Q544" s="101"/>
      <c r="R544" s="101"/>
      <c r="S544" s="101"/>
      <c r="T544" s="101"/>
      <c r="U544" s="101"/>
      <c r="V544" s="104"/>
      <c r="W544" s="101"/>
      <c r="X544" s="101"/>
      <c r="Y544" s="101"/>
      <c r="Z544" s="101"/>
      <c r="AA544" s="101"/>
      <c r="AB544" s="101"/>
      <c r="AC544" s="101"/>
      <c r="AD544" s="101"/>
      <c r="AE544" s="101"/>
      <c r="AF544" s="101"/>
      <c r="AG544" s="2"/>
      <c r="AH544" s="2"/>
    </row>
    <row r="545" spans="1:34" ht="12" customHeight="1">
      <c r="A545" s="101"/>
      <c r="B545" s="101"/>
      <c r="C545" s="101"/>
      <c r="D545" s="101"/>
      <c r="E545" s="101"/>
      <c r="F545" s="101"/>
      <c r="G545" s="101"/>
      <c r="H545" s="101"/>
      <c r="I545" s="101"/>
      <c r="J545" s="101"/>
      <c r="K545" s="101"/>
      <c r="L545" s="101"/>
      <c r="M545" s="101"/>
      <c r="N545" s="101"/>
      <c r="O545" s="101"/>
      <c r="P545" s="101"/>
      <c r="Q545" s="101"/>
      <c r="R545" s="101"/>
      <c r="S545" s="101"/>
      <c r="T545" s="101"/>
      <c r="U545" s="101"/>
      <c r="V545" s="104"/>
      <c r="W545" s="101"/>
      <c r="X545" s="101"/>
      <c r="Y545" s="101"/>
      <c r="Z545" s="101"/>
      <c r="AA545" s="101"/>
      <c r="AB545" s="101"/>
      <c r="AC545" s="101"/>
      <c r="AD545" s="101"/>
      <c r="AE545" s="101"/>
      <c r="AF545" s="101"/>
      <c r="AG545" s="2"/>
      <c r="AH545" s="2"/>
    </row>
    <row r="546" spans="1:34" ht="12" customHeight="1">
      <c r="A546" s="101"/>
      <c r="B546" s="101"/>
      <c r="C546" s="101"/>
      <c r="D546" s="101"/>
      <c r="E546" s="101"/>
      <c r="F546" s="101"/>
      <c r="G546" s="101"/>
      <c r="H546" s="101"/>
      <c r="I546" s="101"/>
      <c r="J546" s="101"/>
      <c r="K546" s="101"/>
      <c r="L546" s="101"/>
      <c r="M546" s="101"/>
      <c r="N546" s="101"/>
      <c r="O546" s="101"/>
      <c r="P546" s="101"/>
      <c r="Q546" s="101"/>
      <c r="R546" s="101"/>
      <c r="S546" s="101"/>
      <c r="T546" s="101"/>
      <c r="U546" s="101"/>
      <c r="V546" s="104"/>
      <c r="W546" s="101"/>
      <c r="X546" s="101"/>
      <c r="Y546" s="101"/>
      <c r="Z546" s="101"/>
      <c r="AA546" s="101"/>
      <c r="AB546" s="101"/>
      <c r="AC546" s="101"/>
      <c r="AD546" s="101"/>
      <c r="AE546" s="101"/>
      <c r="AF546" s="101"/>
      <c r="AG546" s="2"/>
      <c r="AH546" s="2"/>
    </row>
    <row r="547" spans="1:34" ht="12" customHeight="1">
      <c r="A547" s="101"/>
      <c r="B547" s="101"/>
      <c r="C547" s="101"/>
      <c r="D547" s="101"/>
      <c r="E547" s="101"/>
      <c r="F547" s="101"/>
      <c r="G547" s="101"/>
      <c r="H547" s="101"/>
      <c r="I547" s="101"/>
      <c r="J547" s="101"/>
      <c r="K547" s="101"/>
      <c r="L547" s="101"/>
      <c r="M547" s="101"/>
      <c r="N547" s="101"/>
      <c r="O547" s="101"/>
      <c r="P547" s="101"/>
      <c r="Q547" s="101"/>
      <c r="R547" s="101"/>
      <c r="S547" s="101"/>
      <c r="T547" s="101"/>
      <c r="U547" s="101"/>
      <c r="V547" s="104"/>
      <c r="W547" s="101"/>
      <c r="X547" s="101"/>
      <c r="Y547" s="101"/>
      <c r="Z547" s="101"/>
      <c r="AA547" s="101"/>
      <c r="AB547" s="101"/>
      <c r="AC547" s="101"/>
      <c r="AD547" s="101"/>
      <c r="AE547" s="101"/>
      <c r="AF547" s="101"/>
      <c r="AG547" s="2"/>
      <c r="AH547" s="2"/>
    </row>
    <row r="548" spans="1:34" ht="12" customHeight="1">
      <c r="A548" s="101"/>
      <c r="B548" s="101"/>
      <c r="C548" s="101"/>
      <c r="D548" s="101"/>
      <c r="E548" s="101"/>
      <c r="F548" s="101"/>
      <c r="G548" s="101"/>
      <c r="H548" s="101"/>
      <c r="I548" s="101"/>
      <c r="J548" s="101"/>
      <c r="K548" s="101"/>
      <c r="L548" s="101"/>
      <c r="M548" s="101"/>
      <c r="N548" s="101"/>
      <c r="O548" s="101"/>
      <c r="P548" s="101"/>
      <c r="Q548" s="101"/>
      <c r="R548" s="101"/>
      <c r="S548" s="101"/>
      <c r="T548" s="101"/>
      <c r="U548" s="101"/>
      <c r="V548" s="104"/>
      <c r="W548" s="101"/>
      <c r="X548" s="101"/>
      <c r="Y548" s="101"/>
      <c r="Z548" s="101"/>
      <c r="AA548" s="101"/>
      <c r="AB548" s="101"/>
      <c r="AC548" s="101"/>
      <c r="AD548" s="101"/>
      <c r="AE548" s="101"/>
      <c r="AF548" s="101"/>
      <c r="AG548" s="2"/>
      <c r="AH548" s="2"/>
    </row>
    <row r="549" spans="1:34" ht="12" customHeight="1">
      <c r="A549" s="101"/>
      <c r="B549" s="101"/>
      <c r="C549" s="101"/>
      <c r="D549" s="101"/>
      <c r="E549" s="101"/>
      <c r="F549" s="101"/>
      <c r="G549" s="101"/>
      <c r="H549" s="101"/>
      <c r="I549" s="101"/>
      <c r="J549" s="101"/>
      <c r="K549" s="101"/>
      <c r="L549" s="101"/>
      <c r="M549" s="101"/>
      <c r="N549" s="101"/>
      <c r="O549" s="101"/>
      <c r="P549" s="101"/>
      <c r="Q549" s="101"/>
      <c r="R549" s="101"/>
      <c r="S549" s="101"/>
      <c r="T549" s="101"/>
      <c r="U549" s="101"/>
      <c r="V549" s="104"/>
      <c r="W549" s="101"/>
      <c r="X549" s="101"/>
      <c r="Y549" s="101"/>
      <c r="Z549" s="101"/>
      <c r="AA549" s="101"/>
      <c r="AB549" s="101"/>
      <c r="AC549" s="101"/>
      <c r="AD549" s="101"/>
      <c r="AE549" s="101"/>
      <c r="AF549" s="101"/>
      <c r="AG549" s="2"/>
      <c r="AH549" s="2"/>
    </row>
    <row r="550" spans="1:34" ht="12" customHeight="1">
      <c r="A550" s="101"/>
      <c r="B550" s="101"/>
      <c r="C550" s="101"/>
      <c r="D550" s="101"/>
      <c r="E550" s="101"/>
      <c r="F550" s="101"/>
      <c r="G550" s="101"/>
      <c r="H550" s="101"/>
      <c r="I550" s="101"/>
      <c r="J550" s="101"/>
      <c r="K550" s="101"/>
      <c r="L550" s="101"/>
      <c r="M550" s="101"/>
      <c r="N550" s="101"/>
      <c r="O550" s="101"/>
      <c r="P550" s="101"/>
      <c r="Q550" s="101"/>
      <c r="R550" s="101"/>
      <c r="S550" s="101"/>
      <c r="T550" s="101"/>
      <c r="U550" s="101"/>
      <c r="V550" s="104"/>
      <c r="W550" s="101"/>
      <c r="X550" s="101"/>
      <c r="Y550" s="101"/>
      <c r="Z550" s="101"/>
      <c r="AA550" s="101"/>
      <c r="AB550" s="101"/>
      <c r="AC550" s="101"/>
      <c r="AD550" s="101"/>
      <c r="AE550" s="101"/>
      <c r="AF550" s="101"/>
      <c r="AG550" s="2"/>
      <c r="AH550" s="2"/>
    </row>
    <row r="551" spans="1:34" ht="12" customHeight="1">
      <c r="A551" s="101"/>
      <c r="B551" s="101"/>
      <c r="C551" s="101"/>
      <c r="D551" s="101"/>
      <c r="E551" s="101"/>
      <c r="F551" s="101"/>
      <c r="G551" s="101"/>
      <c r="H551" s="101"/>
      <c r="I551" s="101"/>
      <c r="J551" s="101"/>
      <c r="K551" s="101"/>
      <c r="L551" s="101"/>
      <c r="M551" s="101"/>
      <c r="N551" s="101"/>
      <c r="O551" s="101"/>
      <c r="P551" s="101"/>
      <c r="Q551" s="101"/>
      <c r="R551" s="101"/>
      <c r="S551" s="101"/>
      <c r="T551" s="101"/>
      <c r="U551" s="101"/>
      <c r="V551" s="104"/>
      <c r="W551" s="101"/>
      <c r="X551" s="101"/>
      <c r="Y551" s="101"/>
      <c r="Z551" s="101"/>
      <c r="AA551" s="101"/>
      <c r="AB551" s="101"/>
      <c r="AC551" s="101"/>
      <c r="AD551" s="101"/>
      <c r="AE551" s="101"/>
      <c r="AF551" s="101"/>
      <c r="AG551" s="2"/>
      <c r="AH551" s="2"/>
    </row>
    <row r="552" spans="1:34" ht="12" customHeight="1">
      <c r="A552" s="101"/>
      <c r="B552" s="101"/>
      <c r="C552" s="101"/>
      <c r="D552" s="101"/>
      <c r="E552" s="101"/>
      <c r="F552" s="101"/>
      <c r="G552" s="101"/>
      <c r="H552" s="101"/>
      <c r="I552" s="101"/>
      <c r="J552" s="101"/>
      <c r="K552" s="101"/>
      <c r="L552" s="101"/>
      <c r="M552" s="101"/>
      <c r="N552" s="101"/>
      <c r="O552" s="101"/>
      <c r="P552" s="101"/>
      <c r="Q552" s="101"/>
      <c r="R552" s="101"/>
      <c r="S552" s="101"/>
      <c r="T552" s="101"/>
      <c r="U552" s="101"/>
      <c r="V552" s="104"/>
      <c r="W552" s="101"/>
      <c r="X552" s="101"/>
      <c r="Y552" s="101"/>
      <c r="Z552" s="101"/>
      <c r="AA552" s="101"/>
      <c r="AB552" s="101"/>
      <c r="AC552" s="101"/>
      <c r="AD552" s="101"/>
      <c r="AE552" s="101"/>
      <c r="AF552" s="101"/>
      <c r="AG552" s="2"/>
      <c r="AH552" s="2"/>
    </row>
    <row r="553" spans="1:34" ht="12" customHeight="1">
      <c r="A553" s="101"/>
      <c r="B553" s="101"/>
      <c r="C553" s="101"/>
      <c r="D553" s="101"/>
      <c r="E553" s="101"/>
      <c r="F553" s="101"/>
      <c r="G553" s="101"/>
      <c r="H553" s="101"/>
      <c r="I553" s="101"/>
      <c r="J553" s="101"/>
      <c r="K553" s="101"/>
      <c r="L553" s="101"/>
      <c r="M553" s="101"/>
      <c r="N553" s="101"/>
      <c r="O553" s="101"/>
      <c r="P553" s="101"/>
      <c r="Q553" s="101"/>
      <c r="R553" s="101"/>
      <c r="S553" s="101"/>
      <c r="T553" s="101"/>
      <c r="U553" s="101"/>
      <c r="V553" s="104"/>
      <c r="W553" s="101"/>
      <c r="X553" s="101"/>
      <c r="Y553" s="101"/>
      <c r="Z553" s="101"/>
      <c r="AA553" s="101"/>
      <c r="AB553" s="101"/>
      <c r="AC553" s="101"/>
      <c r="AD553" s="101"/>
      <c r="AE553" s="101"/>
      <c r="AF553" s="101"/>
      <c r="AG553" s="2"/>
      <c r="AH553" s="2"/>
    </row>
    <row r="554" spans="1:34" ht="12" customHeight="1">
      <c r="A554" s="101"/>
      <c r="B554" s="101"/>
      <c r="C554" s="101"/>
      <c r="D554" s="101"/>
      <c r="E554" s="101"/>
      <c r="F554" s="101"/>
      <c r="G554" s="101"/>
      <c r="H554" s="101"/>
      <c r="I554" s="101"/>
      <c r="J554" s="101"/>
      <c r="K554" s="101"/>
      <c r="L554" s="101"/>
      <c r="M554" s="101"/>
      <c r="N554" s="101"/>
      <c r="O554" s="101"/>
      <c r="P554" s="101"/>
      <c r="Q554" s="101"/>
      <c r="R554" s="101"/>
      <c r="S554" s="101"/>
      <c r="T554" s="101"/>
      <c r="U554" s="101"/>
      <c r="V554" s="104"/>
      <c r="W554" s="101"/>
      <c r="X554" s="101"/>
      <c r="Y554" s="101"/>
      <c r="Z554" s="101"/>
      <c r="AA554" s="101"/>
      <c r="AB554" s="101"/>
      <c r="AC554" s="101"/>
      <c r="AD554" s="101"/>
      <c r="AE554" s="101"/>
      <c r="AF554" s="101"/>
      <c r="AG554" s="2"/>
      <c r="AH554" s="2"/>
    </row>
    <row r="555" spans="1:34" ht="12" customHeight="1">
      <c r="A555" s="101"/>
      <c r="B555" s="101"/>
      <c r="C555" s="101"/>
      <c r="D555" s="101"/>
      <c r="E555" s="101"/>
      <c r="F555" s="101"/>
      <c r="G555" s="101"/>
      <c r="H555" s="101"/>
      <c r="I555" s="101"/>
      <c r="J555" s="101"/>
      <c r="K555" s="101"/>
      <c r="L555" s="101"/>
      <c r="M555" s="101"/>
      <c r="N555" s="101"/>
      <c r="O555" s="101"/>
      <c r="P555" s="101"/>
      <c r="Q555" s="101"/>
      <c r="R555" s="101"/>
      <c r="S555" s="101"/>
      <c r="T555" s="101"/>
      <c r="U555" s="101"/>
      <c r="V555" s="104"/>
      <c r="W555" s="101"/>
      <c r="X555" s="101"/>
      <c r="Y555" s="101"/>
      <c r="Z555" s="101"/>
      <c r="AA555" s="101"/>
      <c r="AB555" s="101"/>
      <c r="AC555" s="101"/>
      <c r="AD555" s="101"/>
      <c r="AE555" s="101"/>
      <c r="AF555" s="101"/>
      <c r="AG555" s="2"/>
      <c r="AH555" s="2"/>
    </row>
    <row r="556" spans="1:34" ht="12" customHeight="1">
      <c r="A556" s="101"/>
      <c r="B556" s="101"/>
      <c r="C556" s="101"/>
      <c r="D556" s="101"/>
      <c r="E556" s="101"/>
      <c r="F556" s="101"/>
      <c r="G556" s="101"/>
      <c r="H556" s="101"/>
      <c r="I556" s="101"/>
      <c r="J556" s="101"/>
      <c r="K556" s="101"/>
      <c r="L556" s="101"/>
      <c r="M556" s="101"/>
      <c r="N556" s="101"/>
      <c r="O556" s="101"/>
      <c r="P556" s="101"/>
      <c r="Q556" s="101"/>
      <c r="R556" s="101"/>
      <c r="S556" s="101"/>
      <c r="T556" s="101"/>
      <c r="U556" s="101"/>
      <c r="V556" s="104"/>
      <c r="W556" s="101"/>
      <c r="X556" s="101"/>
      <c r="Y556" s="101"/>
      <c r="Z556" s="101"/>
      <c r="AA556" s="101"/>
      <c r="AB556" s="101"/>
      <c r="AC556" s="101"/>
      <c r="AD556" s="101"/>
      <c r="AE556" s="101"/>
      <c r="AF556" s="101"/>
      <c r="AG556" s="2"/>
      <c r="AH556" s="2"/>
    </row>
    <row r="557" spans="1:34" ht="12" customHeight="1">
      <c r="A557" s="101"/>
      <c r="B557" s="101"/>
      <c r="C557" s="101"/>
      <c r="D557" s="101"/>
      <c r="E557" s="101"/>
      <c r="F557" s="101"/>
      <c r="G557" s="101"/>
      <c r="H557" s="101"/>
      <c r="I557" s="101"/>
      <c r="J557" s="101"/>
      <c r="K557" s="101"/>
      <c r="L557" s="101"/>
      <c r="M557" s="101"/>
      <c r="N557" s="101"/>
      <c r="O557" s="101"/>
      <c r="P557" s="101"/>
      <c r="Q557" s="101"/>
      <c r="R557" s="101"/>
      <c r="S557" s="101"/>
      <c r="T557" s="101"/>
      <c r="U557" s="101"/>
      <c r="V557" s="104"/>
      <c r="W557" s="101"/>
      <c r="X557" s="101"/>
      <c r="Y557" s="101"/>
      <c r="Z557" s="101"/>
      <c r="AA557" s="101"/>
      <c r="AB557" s="101"/>
      <c r="AC557" s="101"/>
      <c r="AD557" s="101"/>
      <c r="AE557" s="101"/>
      <c r="AF557" s="101"/>
      <c r="AG557" s="2"/>
      <c r="AH557" s="2"/>
    </row>
    <row r="558" spans="1:34" ht="12" customHeight="1">
      <c r="A558" s="101"/>
      <c r="B558" s="101"/>
      <c r="C558" s="101"/>
      <c r="D558" s="101"/>
      <c r="E558" s="101"/>
      <c r="F558" s="101"/>
      <c r="G558" s="101"/>
      <c r="H558" s="101"/>
      <c r="I558" s="101"/>
      <c r="J558" s="101"/>
      <c r="K558" s="101"/>
      <c r="L558" s="101"/>
      <c r="M558" s="101"/>
      <c r="N558" s="101"/>
      <c r="O558" s="101"/>
      <c r="P558" s="101"/>
      <c r="Q558" s="101"/>
      <c r="R558" s="101"/>
      <c r="S558" s="101"/>
      <c r="T558" s="101"/>
      <c r="U558" s="101"/>
      <c r="V558" s="104"/>
      <c r="W558" s="101"/>
      <c r="X558" s="101"/>
      <c r="Y558" s="101"/>
      <c r="Z558" s="101"/>
      <c r="AA558" s="101"/>
      <c r="AB558" s="101"/>
      <c r="AC558" s="101"/>
      <c r="AD558" s="101"/>
      <c r="AE558" s="101"/>
      <c r="AF558" s="101"/>
      <c r="AG558" s="2"/>
      <c r="AH558" s="2"/>
    </row>
    <row r="559" spans="1:34" ht="12" customHeight="1">
      <c r="A559" s="101"/>
      <c r="B559" s="101"/>
      <c r="C559" s="101"/>
      <c r="D559" s="101"/>
      <c r="E559" s="101"/>
      <c r="F559" s="101"/>
      <c r="G559" s="101"/>
      <c r="H559" s="101"/>
      <c r="I559" s="101"/>
      <c r="J559" s="101"/>
      <c r="K559" s="101"/>
      <c r="L559" s="101"/>
      <c r="M559" s="101"/>
      <c r="N559" s="101"/>
      <c r="O559" s="101"/>
      <c r="P559" s="101"/>
      <c r="Q559" s="101"/>
      <c r="R559" s="101"/>
      <c r="S559" s="101"/>
      <c r="T559" s="101"/>
      <c r="U559" s="101"/>
      <c r="V559" s="104"/>
      <c r="W559" s="101"/>
      <c r="X559" s="101"/>
      <c r="Y559" s="101"/>
      <c r="Z559" s="101"/>
      <c r="AA559" s="101"/>
      <c r="AB559" s="101"/>
      <c r="AC559" s="101"/>
      <c r="AD559" s="101"/>
      <c r="AE559" s="101"/>
      <c r="AF559" s="101"/>
      <c r="AG559" s="2"/>
      <c r="AH559" s="2"/>
    </row>
    <row r="560" spans="1:34" ht="12" customHeight="1">
      <c r="A560" s="101"/>
      <c r="B560" s="101"/>
      <c r="C560" s="101"/>
      <c r="D560" s="101"/>
      <c r="E560" s="101"/>
      <c r="F560" s="101"/>
      <c r="G560" s="101"/>
      <c r="H560" s="101"/>
      <c r="I560" s="101"/>
      <c r="J560" s="101"/>
      <c r="K560" s="101"/>
      <c r="L560" s="101"/>
      <c r="M560" s="101"/>
      <c r="N560" s="101"/>
      <c r="O560" s="101"/>
      <c r="P560" s="101"/>
      <c r="Q560" s="101"/>
      <c r="R560" s="101"/>
      <c r="S560" s="101"/>
      <c r="T560" s="101"/>
      <c r="U560" s="101"/>
      <c r="V560" s="104"/>
      <c r="W560" s="101"/>
      <c r="X560" s="101"/>
      <c r="Y560" s="101"/>
      <c r="Z560" s="101"/>
      <c r="AA560" s="101"/>
      <c r="AB560" s="101"/>
      <c r="AC560" s="101"/>
      <c r="AD560" s="101"/>
      <c r="AE560" s="101"/>
      <c r="AF560" s="101"/>
      <c r="AG560" s="2"/>
      <c r="AH560" s="2"/>
    </row>
    <row r="561" spans="1:34" ht="12" customHeight="1">
      <c r="A561" s="101"/>
      <c r="B561" s="101"/>
      <c r="C561" s="101"/>
      <c r="D561" s="101"/>
      <c r="E561" s="101"/>
      <c r="F561" s="101"/>
      <c r="G561" s="101"/>
      <c r="H561" s="101"/>
      <c r="I561" s="101"/>
      <c r="J561" s="101"/>
      <c r="K561" s="101"/>
      <c r="L561" s="101"/>
      <c r="M561" s="101"/>
      <c r="N561" s="101"/>
      <c r="O561" s="101"/>
      <c r="P561" s="101"/>
      <c r="Q561" s="101"/>
      <c r="R561" s="101"/>
      <c r="S561" s="101"/>
      <c r="T561" s="101"/>
      <c r="U561" s="101"/>
      <c r="V561" s="104"/>
      <c r="W561" s="101"/>
      <c r="X561" s="101"/>
      <c r="Y561" s="101"/>
      <c r="Z561" s="101"/>
      <c r="AA561" s="101"/>
      <c r="AB561" s="101"/>
      <c r="AC561" s="101"/>
      <c r="AD561" s="101"/>
      <c r="AE561" s="101"/>
      <c r="AF561" s="101"/>
      <c r="AG561" s="2"/>
      <c r="AH561" s="2"/>
    </row>
    <row r="562" spans="1:34" ht="12" customHeight="1">
      <c r="A562" s="101"/>
      <c r="B562" s="101"/>
      <c r="C562" s="101"/>
      <c r="D562" s="101"/>
      <c r="E562" s="101"/>
      <c r="F562" s="101"/>
      <c r="G562" s="101"/>
      <c r="H562" s="101"/>
      <c r="I562" s="101"/>
      <c r="J562" s="101"/>
      <c r="K562" s="101"/>
      <c r="L562" s="101"/>
      <c r="M562" s="101"/>
      <c r="N562" s="101"/>
      <c r="O562" s="101"/>
      <c r="P562" s="101"/>
      <c r="Q562" s="101"/>
      <c r="R562" s="101"/>
      <c r="S562" s="101"/>
      <c r="T562" s="101"/>
      <c r="U562" s="101"/>
      <c r="V562" s="104"/>
      <c r="W562" s="101"/>
      <c r="X562" s="101"/>
      <c r="Y562" s="101"/>
      <c r="Z562" s="101"/>
      <c r="AA562" s="101"/>
      <c r="AB562" s="101"/>
      <c r="AC562" s="101"/>
      <c r="AD562" s="101"/>
      <c r="AE562" s="101"/>
      <c r="AF562" s="101"/>
      <c r="AG562" s="2"/>
      <c r="AH562" s="2"/>
    </row>
    <row r="563" spans="1:34" ht="12" customHeight="1">
      <c r="A563" s="101"/>
      <c r="B563" s="101"/>
      <c r="C563" s="101"/>
      <c r="D563" s="101"/>
      <c r="E563" s="101"/>
      <c r="F563" s="101"/>
      <c r="G563" s="101"/>
      <c r="H563" s="101"/>
      <c r="I563" s="101"/>
      <c r="J563" s="101"/>
      <c r="K563" s="101"/>
      <c r="L563" s="101"/>
      <c r="M563" s="101"/>
      <c r="N563" s="101"/>
      <c r="O563" s="101"/>
      <c r="P563" s="101"/>
      <c r="Q563" s="101"/>
      <c r="R563" s="101"/>
      <c r="S563" s="101"/>
      <c r="T563" s="101"/>
      <c r="U563" s="101"/>
      <c r="V563" s="104"/>
      <c r="W563" s="101"/>
      <c r="X563" s="101"/>
      <c r="Y563" s="101"/>
      <c r="Z563" s="101"/>
      <c r="AA563" s="101"/>
      <c r="AB563" s="101"/>
      <c r="AC563" s="101"/>
      <c r="AD563" s="101"/>
      <c r="AE563" s="101"/>
      <c r="AF563" s="101"/>
      <c r="AG563" s="2"/>
      <c r="AH563" s="2"/>
    </row>
    <row r="564" spans="1:34" ht="12" customHeight="1">
      <c r="A564" s="101"/>
      <c r="B564" s="101"/>
      <c r="C564" s="101"/>
      <c r="D564" s="101"/>
      <c r="E564" s="101"/>
      <c r="F564" s="101"/>
      <c r="G564" s="101"/>
      <c r="H564" s="101"/>
      <c r="I564" s="101"/>
      <c r="J564" s="101"/>
      <c r="K564" s="101"/>
      <c r="L564" s="101"/>
      <c r="M564" s="101"/>
      <c r="N564" s="101"/>
      <c r="O564" s="101"/>
      <c r="P564" s="101"/>
      <c r="Q564" s="101"/>
      <c r="R564" s="101"/>
      <c r="S564" s="101"/>
      <c r="T564" s="101"/>
      <c r="U564" s="101"/>
      <c r="V564" s="104"/>
      <c r="W564" s="101"/>
      <c r="X564" s="101"/>
      <c r="Y564" s="101"/>
      <c r="Z564" s="101"/>
      <c r="AA564" s="101"/>
      <c r="AB564" s="101"/>
      <c r="AC564" s="101"/>
      <c r="AD564" s="101"/>
      <c r="AE564" s="101"/>
      <c r="AF564" s="101"/>
      <c r="AG564" s="2"/>
      <c r="AH564" s="2"/>
    </row>
    <row r="565" spans="1:34" ht="12" customHeight="1">
      <c r="A565" s="101"/>
      <c r="B565" s="101"/>
      <c r="C565" s="101"/>
      <c r="D565" s="101"/>
      <c r="E565" s="101"/>
      <c r="F565" s="101"/>
      <c r="G565" s="101"/>
      <c r="H565" s="101"/>
      <c r="I565" s="101"/>
      <c r="J565" s="101"/>
      <c r="K565" s="101"/>
      <c r="L565" s="101"/>
      <c r="M565" s="101"/>
      <c r="N565" s="101"/>
      <c r="O565" s="101"/>
      <c r="P565" s="101"/>
      <c r="Q565" s="101"/>
      <c r="R565" s="101"/>
      <c r="S565" s="101"/>
      <c r="T565" s="101"/>
      <c r="U565" s="101"/>
      <c r="V565" s="104"/>
      <c r="W565" s="101"/>
      <c r="X565" s="101"/>
      <c r="Y565" s="101"/>
      <c r="Z565" s="101"/>
      <c r="AA565" s="101"/>
      <c r="AB565" s="101"/>
      <c r="AC565" s="101"/>
      <c r="AD565" s="101"/>
      <c r="AE565" s="101"/>
      <c r="AF565" s="101"/>
      <c r="AG565" s="2"/>
      <c r="AH565" s="2"/>
    </row>
    <row r="566" spans="1:34" ht="12" customHeight="1">
      <c r="A566" s="101"/>
      <c r="B566" s="101"/>
      <c r="C566" s="101"/>
      <c r="D566" s="101"/>
      <c r="E566" s="101"/>
      <c r="F566" s="101"/>
      <c r="G566" s="101"/>
      <c r="H566" s="101"/>
      <c r="I566" s="101"/>
      <c r="J566" s="101"/>
      <c r="K566" s="101"/>
      <c r="L566" s="101"/>
      <c r="M566" s="101"/>
      <c r="N566" s="101"/>
      <c r="O566" s="101"/>
      <c r="P566" s="101"/>
      <c r="Q566" s="101"/>
      <c r="R566" s="101"/>
      <c r="S566" s="101"/>
      <c r="T566" s="101"/>
      <c r="U566" s="101"/>
      <c r="V566" s="104"/>
      <c r="W566" s="101"/>
      <c r="X566" s="101"/>
      <c r="Y566" s="101"/>
      <c r="Z566" s="101"/>
      <c r="AA566" s="101"/>
      <c r="AB566" s="101"/>
      <c r="AC566" s="101"/>
      <c r="AD566" s="101"/>
      <c r="AE566" s="101"/>
      <c r="AF566" s="101"/>
      <c r="AG566" s="2"/>
      <c r="AH566" s="2"/>
    </row>
    <row r="567" spans="1:34" ht="12" customHeight="1">
      <c r="A567" s="101"/>
      <c r="B567" s="101"/>
      <c r="C567" s="101"/>
      <c r="D567" s="101"/>
      <c r="E567" s="101"/>
      <c r="F567" s="101"/>
      <c r="G567" s="101"/>
      <c r="H567" s="101"/>
      <c r="I567" s="101"/>
      <c r="J567" s="101"/>
      <c r="K567" s="101"/>
      <c r="L567" s="101"/>
      <c r="M567" s="101"/>
      <c r="N567" s="101"/>
      <c r="O567" s="101"/>
      <c r="P567" s="101"/>
      <c r="Q567" s="101"/>
      <c r="R567" s="101"/>
      <c r="S567" s="101"/>
      <c r="T567" s="101"/>
      <c r="U567" s="101"/>
      <c r="V567" s="104"/>
      <c r="W567" s="101"/>
      <c r="X567" s="101"/>
      <c r="Y567" s="101"/>
      <c r="Z567" s="101"/>
      <c r="AA567" s="101"/>
      <c r="AB567" s="101"/>
      <c r="AC567" s="101"/>
      <c r="AD567" s="101"/>
      <c r="AE567" s="101"/>
      <c r="AF567" s="101"/>
      <c r="AG567" s="2"/>
      <c r="AH567" s="2"/>
    </row>
    <row r="568" spans="1:34" ht="12" customHeight="1">
      <c r="A568" s="101"/>
      <c r="B568" s="101"/>
      <c r="C568" s="101"/>
      <c r="D568" s="101"/>
      <c r="E568" s="101"/>
      <c r="F568" s="101"/>
      <c r="G568" s="101"/>
      <c r="H568" s="101"/>
      <c r="I568" s="101"/>
      <c r="J568" s="101"/>
      <c r="K568" s="101"/>
      <c r="L568" s="101"/>
      <c r="M568" s="101"/>
      <c r="N568" s="101"/>
      <c r="O568" s="101"/>
      <c r="P568" s="101"/>
      <c r="Q568" s="101"/>
      <c r="R568" s="101"/>
      <c r="S568" s="101"/>
      <c r="T568" s="101"/>
      <c r="U568" s="101"/>
      <c r="V568" s="104"/>
      <c r="W568" s="101"/>
      <c r="X568" s="101"/>
      <c r="Y568" s="101"/>
      <c r="Z568" s="101"/>
      <c r="AA568" s="101"/>
      <c r="AB568" s="101"/>
      <c r="AC568" s="101"/>
      <c r="AD568" s="101"/>
      <c r="AE568" s="101"/>
      <c r="AF568" s="101"/>
      <c r="AG568" s="2"/>
      <c r="AH568" s="2"/>
    </row>
    <row r="569" spans="1:34" ht="12" customHeight="1">
      <c r="A569" s="101"/>
      <c r="B569" s="101"/>
      <c r="C569" s="101"/>
      <c r="D569" s="101"/>
      <c r="E569" s="101"/>
      <c r="F569" s="101"/>
      <c r="G569" s="101"/>
      <c r="H569" s="101"/>
      <c r="I569" s="101"/>
      <c r="J569" s="101"/>
      <c r="K569" s="101"/>
      <c r="L569" s="101"/>
      <c r="M569" s="101"/>
      <c r="N569" s="101"/>
      <c r="O569" s="101"/>
      <c r="P569" s="101"/>
      <c r="Q569" s="101"/>
      <c r="R569" s="101"/>
      <c r="S569" s="101"/>
      <c r="T569" s="101"/>
      <c r="U569" s="101"/>
      <c r="V569" s="104"/>
      <c r="W569" s="101"/>
      <c r="X569" s="101"/>
      <c r="Y569" s="101"/>
      <c r="Z569" s="101"/>
      <c r="AA569" s="101"/>
      <c r="AB569" s="101"/>
      <c r="AC569" s="101"/>
      <c r="AD569" s="101"/>
      <c r="AE569" s="101"/>
      <c r="AF569" s="101"/>
      <c r="AG569" s="2"/>
      <c r="AH569" s="2"/>
    </row>
    <row r="570" spans="1:34" ht="12" customHeight="1">
      <c r="A570" s="101"/>
      <c r="B570" s="101"/>
      <c r="C570" s="101"/>
      <c r="D570" s="101"/>
      <c r="E570" s="101"/>
      <c r="F570" s="101"/>
      <c r="G570" s="101"/>
      <c r="H570" s="101"/>
      <c r="I570" s="101"/>
      <c r="J570" s="101"/>
      <c r="K570" s="101"/>
      <c r="L570" s="101"/>
      <c r="M570" s="101"/>
      <c r="N570" s="101"/>
      <c r="O570" s="101"/>
      <c r="P570" s="101"/>
      <c r="Q570" s="101"/>
      <c r="R570" s="101"/>
      <c r="S570" s="101"/>
      <c r="T570" s="101"/>
      <c r="U570" s="101"/>
      <c r="V570" s="104"/>
      <c r="W570" s="101"/>
      <c r="X570" s="101"/>
      <c r="Y570" s="101"/>
      <c r="Z570" s="101"/>
      <c r="AA570" s="101"/>
      <c r="AB570" s="101"/>
      <c r="AC570" s="101"/>
      <c r="AD570" s="101"/>
      <c r="AE570" s="101"/>
      <c r="AF570" s="101"/>
      <c r="AG570" s="2"/>
      <c r="AH570" s="2"/>
    </row>
    <row r="571" spans="1:34" ht="12" customHeight="1">
      <c r="A571" s="101"/>
      <c r="B571" s="101"/>
      <c r="C571" s="101"/>
      <c r="D571" s="101"/>
      <c r="E571" s="101"/>
      <c r="F571" s="101"/>
      <c r="G571" s="101"/>
      <c r="H571" s="101"/>
      <c r="I571" s="101"/>
      <c r="J571" s="101"/>
      <c r="K571" s="101"/>
      <c r="L571" s="101"/>
      <c r="M571" s="101"/>
      <c r="N571" s="101"/>
      <c r="O571" s="101"/>
      <c r="P571" s="101"/>
      <c r="Q571" s="101"/>
      <c r="R571" s="101"/>
      <c r="S571" s="101"/>
      <c r="T571" s="101"/>
      <c r="U571" s="101"/>
      <c r="V571" s="104"/>
      <c r="W571" s="101"/>
      <c r="X571" s="101"/>
      <c r="Y571" s="101"/>
      <c r="Z571" s="101"/>
      <c r="AA571" s="101"/>
      <c r="AB571" s="101"/>
      <c r="AC571" s="101"/>
      <c r="AD571" s="101"/>
      <c r="AE571" s="101"/>
      <c r="AF571" s="101"/>
      <c r="AG571" s="2"/>
      <c r="AH571" s="2"/>
    </row>
    <row r="572" spans="1:34" ht="12" customHeight="1">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4"/>
      <c r="W572" s="101"/>
      <c r="X572" s="101"/>
      <c r="Y572" s="101"/>
      <c r="Z572" s="101"/>
      <c r="AA572" s="101"/>
      <c r="AB572" s="101"/>
      <c r="AC572" s="101"/>
      <c r="AD572" s="101"/>
      <c r="AE572" s="101"/>
      <c r="AF572" s="101"/>
      <c r="AG572" s="2"/>
      <c r="AH572" s="2"/>
    </row>
    <row r="573" spans="1:34" ht="12" customHeight="1">
      <c r="A573" s="101"/>
      <c r="B573" s="101"/>
      <c r="C573" s="101"/>
      <c r="D573" s="101"/>
      <c r="E573" s="101"/>
      <c r="F573" s="101"/>
      <c r="G573" s="101"/>
      <c r="H573" s="101"/>
      <c r="I573" s="101"/>
      <c r="J573" s="101"/>
      <c r="K573" s="101"/>
      <c r="L573" s="101"/>
      <c r="M573" s="101"/>
      <c r="N573" s="101"/>
      <c r="O573" s="101"/>
      <c r="P573" s="101"/>
      <c r="Q573" s="101"/>
      <c r="R573" s="101"/>
      <c r="S573" s="101"/>
      <c r="T573" s="101"/>
      <c r="U573" s="101"/>
      <c r="V573" s="104"/>
      <c r="W573" s="101"/>
      <c r="X573" s="101"/>
      <c r="Y573" s="101"/>
      <c r="Z573" s="101"/>
      <c r="AA573" s="101"/>
      <c r="AB573" s="101"/>
      <c r="AC573" s="101"/>
      <c r="AD573" s="101"/>
      <c r="AE573" s="101"/>
      <c r="AF573" s="101"/>
      <c r="AG573" s="2"/>
      <c r="AH573" s="2"/>
    </row>
    <row r="574" spans="1:34" ht="12" customHeight="1">
      <c r="A574" s="101"/>
      <c r="B574" s="101"/>
      <c r="C574" s="101"/>
      <c r="D574" s="101"/>
      <c r="E574" s="101"/>
      <c r="F574" s="101"/>
      <c r="G574" s="101"/>
      <c r="H574" s="101"/>
      <c r="I574" s="101"/>
      <c r="J574" s="101"/>
      <c r="K574" s="101"/>
      <c r="L574" s="101"/>
      <c r="M574" s="101"/>
      <c r="N574" s="101"/>
      <c r="O574" s="101"/>
      <c r="P574" s="101"/>
      <c r="Q574" s="101"/>
      <c r="R574" s="101"/>
      <c r="S574" s="101"/>
      <c r="T574" s="101"/>
      <c r="U574" s="101"/>
      <c r="V574" s="104"/>
      <c r="W574" s="101"/>
      <c r="X574" s="101"/>
      <c r="Y574" s="101"/>
      <c r="Z574" s="101"/>
      <c r="AA574" s="101"/>
      <c r="AB574" s="101"/>
      <c r="AC574" s="101"/>
      <c r="AD574" s="101"/>
      <c r="AE574" s="101"/>
      <c r="AF574" s="101"/>
      <c r="AG574" s="2"/>
      <c r="AH574" s="2"/>
    </row>
    <row r="575" spans="1:34" ht="12" customHeight="1">
      <c r="A575" s="101"/>
      <c r="B575" s="101"/>
      <c r="C575" s="101"/>
      <c r="D575" s="101"/>
      <c r="E575" s="101"/>
      <c r="F575" s="101"/>
      <c r="G575" s="101"/>
      <c r="H575" s="101"/>
      <c r="I575" s="101"/>
      <c r="J575" s="101"/>
      <c r="K575" s="101"/>
      <c r="L575" s="101"/>
      <c r="M575" s="101"/>
      <c r="N575" s="101"/>
      <c r="O575" s="101"/>
      <c r="P575" s="101"/>
      <c r="Q575" s="101"/>
      <c r="R575" s="101"/>
      <c r="S575" s="101"/>
      <c r="T575" s="101"/>
      <c r="U575" s="101"/>
      <c r="V575" s="104"/>
      <c r="W575" s="101"/>
      <c r="X575" s="101"/>
      <c r="Y575" s="101"/>
      <c r="Z575" s="101"/>
      <c r="AA575" s="101"/>
      <c r="AB575" s="101"/>
      <c r="AC575" s="101"/>
      <c r="AD575" s="101"/>
      <c r="AE575" s="101"/>
      <c r="AF575" s="101"/>
      <c r="AG575" s="2"/>
      <c r="AH575" s="2"/>
    </row>
    <row r="576" spans="1:34" ht="12" customHeight="1">
      <c r="A576" s="101"/>
      <c r="B576" s="101"/>
      <c r="C576" s="101"/>
      <c r="D576" s="101"/>
      <c r="E576" s="101"/>
      <c r="F576" s="101"/>
      <c r="G576" s="101"/>
      <c r="H576" s="101"/>
      <c r="I576" s="101"/>
      <c r="J576" s="101"/>
      <c r="K576" s="101"/>
      <c r="L576" s="101"/>
      <c r="M576" s="101"/>
      <c r="N576" s="101"/>
      <c r="O576" s="101"/>
      <c r="P576" s="101"/>
      <c r="Q576" s="101"/>
      <c r="R576" s="101"/>
      <c r="S576" s="101"/>
      <c r="T576" s="101"/>
      <c r="U576" s="101"/>
      <c r="V576" s="104"/>
      <c r="W576" s="101"/>
      <c r="X576" s="101"/>
      <c r="Y576" s="101"/>
      <c r="Z576" s="101"/>
      <c r="AA576" s="101"/>
      <c r="AB576" s="101"/>
      <c r="AC576" s="101"/>
      <c r="AD576" s="101"/>
      <c r="AE576" s="101"/>
      <c r="AF576" s="101"/>
      <c r="AG576" s="2"/>
      <c r="AH576" s="2"/>
    </row>
    <row r="577" spans="1:34" ht="12" customHeight="1">
      <c r="A577" s="101"/>
      <c r="B577" s="101"/>
      <c r="C577" s="101"/>
      <c r="D577" s="101"/>
      <c r="E577" s="101"/>
      <c r="F577" s="101"/>
      <c r="G577" s="101"/>
      <c r="H577" s="101"/>
      <c r="I577" s="101"/>
      <c r="J577" s="101"/>
      <c r="K577" s="101"/>
      <c r="L577" s="101"/>
      <c r="M577" s="101"/>
      <c r="N577" s="101"/>
      <c r="O577" s="101"/>
      <c r="P577" s="101"/>
      <c r="Q577" s="101"/>
      <c r="R577" s="101"/>
      <c r="S577" s="101"/>
      <c r="T577" s="101"/>
      <c r="U577" s="101"/>
      <c r="V577" s="104"/>
      <c r="W577" s="101"/>
      <c r="X577" s="101"/>
      <c r="Y577" s="101"/>
      <c r="Z577" s="101"/>
      <c r="AA577" s="101"/>
      <c r="AB577" s="101"/>
      <c r="AC577" s="101"/>
      <c r="AD577" s="101"/>
      <c r="AE577" s="101"/>
      <c r="AF577" s="101"/>
      <c r="AG577" s="2"/>
      <c r="AH577" s="2"/>
    </row>
    <row r="578" spans="1:34" ht="12" customHeight="1">
      <c r="A578" s="101"/>
      <c r="B578" s="101"/>
      <c r="C578" s="101"/>
      <c r="D578" s="101"/>
      <c r="E578" s="101"/>
      <c r="F578" s="101"/>
      <c r="G578" s="101"/>
      <c r="H578" s="101"/>
      <c r="I578" s="101"/>
      <c r="J578" s="101"/>
      <c r="K578" s="101"/>
      <c r="L578" s="101"/>
      <c r="M578" s="101"/>
      <c r="N578" s="101"/>
      <c r="O578" s="101"/>
      <c r="P578" s="101"/>
      <c r="Q578" s="101"/>
      <c r="R578" s="101"/>
      <c r="S578" s="101"/>
      <c r="T578" s="101"/>
      <c r="U578" s="101"/>
      <c r="V578" s="104"/>
      <c r="W578" s="101"/>
      <c r="X578" s="101"/>
      <c r="Y578" s="101"/>
      <c r="Z578" s="101"/>
      <c r="AA578" s="101"/>
      <c r="AB578" s="101"/>
      <c r="AC578" s="101"/>
      <c r="AD578" s="101"/>
      <c r="AE578" s="101"/>
      <c r="AF578" s="101"/>
      <c r="AG578" s="2"/>
      <c r="AH578" s="2"/>
    </row>
    <row r="579" spans="1:34" ht="12" customHeight="1">
      <c r="A579" s="101"/>
      <c r="B579" s="101"/>
      <c r="C579" s="101"/>
      <c r="D579" s="101"/>
      <c r="E579" s="101"/>
      <c r="F579" s="101"/>
      <c r="G579" s="101"/>
      <c r="H579" s="101"/>
      <c r="I579" s="101"/>
      <c r="J579" s="101"/>
      <c r="K579" s="101"/>
      <c r="L579" s="101"/>
      <c r="M579" s="101"/>
      <c r="N579" s="101"/>
      <c r="O579" s="101"/>
      <c r="P579" s="101"/>
      <c r="Q579" s="101"/>
      <c r="R579" s="101"/>
      <c r="S579" s="101"/>
      <c r="T579" s="101"/>
      <c r="U579" s="101"/>
      <c r="V579" s="104"/>
      <c r="W579" s="101"/>
      <c r="X579" s="101"/>
      <c r="Y579" s="101"/>
      <c r="Z579" s="101"/>
      <c r="AA579" s="101"/>
      <c r="AB579" s="101"/>
      <c r="AC579" s="101"/>
      <c r="AD579" s="101"/>
      <c r="AE579" s="101"/>
      <c r="AF579" s="101"/>
      <c r="AG579" s="2"/>
      <c r="AH579" s="2"/>
    </row>
    <row r="580" spans="1:34" ht="12" customHeight="1">
      <c r="A580" s="101"/>
      <c r="B580" s="101"/>
      <c r="C580" s="101"/>
      <c r="D580" s="101"/>
      <c r="E580" s="101"/>
      <c r="F580" s="101"/>
      <c r="G580" s="101"/>
      <c r="H580" s="101"/>
      <c r="I580" s="101"/>
      <c r="J580" s="101"/>
      <c r="K580" s="101"/>
      <c r="L580" s="101"/>
      <c r="M580" s="101"/>
      <c r="N580" s="101"/>
      <c r="O580" s="101"/>
      <c r="P580" s="101"/>
      <c r="Q580" s="101"/>
      <c r="R580" s="101"/>
      <c r="S580" s="101"/>
      <c r="T580" s="101"/>
      <c r="U580" s="101"/>
      <c r="V580" s="104"/>
      <c r="W580" s="101"/>
      <c r="X580" s="101"/>
      <c r="Y580" s="101"/>
      <c r="Z580" s="101"/>
      <c r="AA580" s="101"/>
      <c r="AB580" s="101"/>
      <c r="AC580" s="101"/>
      <c r="AD580" s="101"/>
      <c r="AE580" s="101"/>
      <c r="AF580" s="101"/>
      <c r="AG580" s="2"/>
      <c r="AH580" s="2"/>
    </row>
    <row r="581" spans="1:34" ht="12" customHeight="1">
      <c r="A581" s="101"/>
      <c r="B581" s="101"/>
      <c r="C581" s="101"/>
      <c r="D581" s="101"/>
      <c r="E581" s="101"/>
      <c r="F581" s="101"/>
      <c r="G581" s="101"/>
      <c r="H581" s="101"/>
      <c r="I581" s="101"/>
      <c r="J581" s="101"/>
      <c r="K581" s="101"/>
      <c r="L581" s="101"/>
      <c r="M581" s="101"/>
      <c r="N581" s="101"/>
      <c r="O581" s="101"/>
      <c r="P581" s="101"/>
      <c r="Q581" s="101"/>
      <c r="R581" s="101"/>
      <c r="S581" s="101"/>
      <c r="T581" s="101"/>
      <c r="U581" s="101"/>
      <c r="V581" s="104"/>
      <c r="W581" s="101"/>
      <c r="X581" s="101"/>
      <c r="Y581" s="101"/>
      <c r="Z581" s="101"/>
      <c r="AA581" s="101"/>
      <c r="AB581" s="101"/>
      <c r="AC581" s="101"/>
      <c r="AD581" s="101"/>
      <c r="AE581" s="101"/>
      <c r="AF581" s="101"/>
      <c r="AG581" s="2"/>
      <c r="AH581" s="2"/>
    </row>
    <row r="582" spans="1:34" ht="12" customHeight="1">
      <c r="A582" s="101"/>
      <c r="B582" s="101"/>
      <c r="C582" s="101"/>
      <c r="D582" s="101"/>
      <c r="E582" s="101"/>
      <c r="F582" s="101"/>
      <c r="G582" s="101"/>
      <c r="H582" s="101"/>
      <c r="I582" s="101"/>
      <c r="J582" s="101"/>
      <c r="K582" s="101"/>
      <c r="L582" s="101"/>
      <c r="M582" s="101"/>
      <c r="N582" s="101"/>
      <c r="O582" s="101"/>
      <c r="P582" s="101"/>
      <c r="Q582" s="101"/>
      <c r="R582" s="101"/>
      <c r="S582" s="101"/>
      <c r="T582" s="101"/>
      <c r="U582" s="101"/>
      <c r="V582" s="104"/>
      <c r="W582" s="101"/>
      <c r="X582" s="101"/>
      <c r="Y582" s="101"/>
      <c r="Z582" s="101"/>
      <c r="AA582" s="101"/>
      <c r="AB582" s="101"/>
      <c r="AC582" s="101"/>
      <c r="AD582" s="101"/>
      <c r="AE582" s="101"/>
      <c r="AF582" s="101"/>
      <c r="AG582" s="2"/>
      <c r="AH582" s="2"/>
    </row>
    <row r="583" spans="1:34" ht="12" customHeight="1">
      <c r="A583" s="101"/>
      <c r="B583" s="101"/>
      <c r="C583" s="101"/>
      <c r="D583" s="101"/>
      <c r="E583" s="101"/>
      <c r="F583" s="101"/>
      <c r="G583" s="101"/>
      <c r="H583" s="101"/>
      <c r="I583" s="101"/>
      <c r="J583" s="101"/>
      <c r="K583" s="101"/>
      <c r="L583" s="101"/>
      <c r="M583" s="101"/>
      <c r="N583" s="101"/>
      <c r="O583" s="101"/>
      <c r="P583" s="101"/>
      <c r="Q583" s="101"/>
      <c r="R583" s="101"/>
      <c r="S583" s="101"/>
      <c r="T583" s="101"/>
      <c r="U583" s="101"/>
      <c r="V583" s="104"/>
      <c r="W583" s="101"/>
      <c r="X583" s="101"/>
      <c r="Y583" s="101"/>
      <c r="Z583" s="101"/>
      <c r="AA583" s="101"/>
      <c r="AB583" s="101"/>
      <c r="AC583" s="101"/>
      <c r="AD583" s="101"/>
      <c r="AE583" s="101"/>
      <c r="AF583" s="101"/>
      <c r="AG583" s="2"/>
      <c r="AH583" s="2"/>
    </row>
    <row r="584" spans="1:34" ht="12" customHeight="1">
      <c r="A584" s="101"/>
      <c r="B584" s="101"/>
      <c r="C584" s="101"/>
      <c r="D584" s="101"/>
      <c r="E584" s="101"/>
      <c r="F584" s="101"/>
      <c r="G584" s="101"/>
      <c r="H584" s="101"/>
      <c r="I584" s="101"/>
      <c r="J584" s="101"/>
      <c r="K584" s="101"/>
      <c r="L584" s="101"/>
      <c r="M584" s="101"/>
      <c r="N584" s="101"/>
      <c r="O584" s="101"/>
      <c r="P584" s="101"/>
      <c r="Q584" s="101"/>
      <c r="R584" s="101"/>
      <c r="S584" s="101"/>
      <c r="T584" s="101"/>
      <c r="U584" s="101"/>
      <c r="V584" s="104"/>
      <c r="W584" s="101"/>
      <c r="X584" s="101"/>
      <c r="Y584" s="101"/>
      <c r="Z584" s="101"/>
      <c r="AA584" s="101"/>
      <c r="AB584" s="101"/>
      <c r="AC584" s="101"/>
      <c r="AD584" s="101"/>
      <c r="AE584" s="101"/>
      <c r="AF584" s="101"/>
      <c r="AG584" s="2"/>
      <c r="AH584" s="2"/>
    </row>
    <row r="585" spans="1:34" ht="12" customHeight="1">
      <c r="A585" s="101"/>
      <c r="B585" s="101"/>
      <c r="C585" s="101"/>
      <c r="D585" s="101"/>
      <c r="E585" s="101"/>
      <c r="F585" s="101"/>
      <c r="G585" s="101"/>
      <c r="H585" s="101"/>
      <c r="I585" s="101"/>
      <c r="J585" s="101"/>
      <c r="K585" s="101"/>
      <c r="L585" s="101"/>
      <c r="M585" s="101"/>
      <c r="N585" s="101"/>
      <c r="O585" s="101"/>
      <c r="P585" s="101"/>
      <c r="Q585" s="101"/>
      <c r="R585" s="101"/>
      <c r="S585" s="101"/>
      <c r="T585" s="101"/>
      <c r="U585" s="101"/>
      <c r="V585" s="104"/>
      <c r="W585" s="101"/>
      <c r="X585" s="101"/>
      <c r="Y585" s="101"/>
      <c r="Z585" s="101"/>
      <c r="AA585" s="101"/>
      <c r="AB585" s="101"/>
      <c r="AC585" s="101"/>
      <c r="AD585" s="101"/>
      <c r="AE585" s="101"/>
      <c r="AF585" s="101"/>
      <c r="AG585" s="2"/>
      <c r="AH585" s="2"/>
    </row>
    <row r="586" spans="1:34" ht="12" customHeight="1">
      <c r="A586" s="101"/>
      <c r="B586" s="101"/>
      <c r="C586" s="101"/>
      <c r="D586" s="101"/>
      <c r="E586" s="101"/>
      <c r="F586" s="101"/>
      <c r="G586" s="101"/>
      <c r="H586" s="101"/>
      <c r="I586" s="101"/>
      <c r="J586" s="101"/>
      <c r="K586" s="101"/>
      <c r="L586" s="101"/>
      <c r="M586" s="101"/>
      <c r="N586" s="101"/>
      <c r="O586" s="101"/>
      <c r="P586" s="101"/>
      <c r="Q586" s="101"/>
      <c r="R586" s="101"/>
      <c r="S586" s="101"/>
      <c r="T586" s="101"/>
      <c r="U586" s="101"/>
      <c r="V586" s="104"/>
      <c r="W586" s="101"/>
      <c r="X586" s="101"/>
      <c r="Y586" s="101"/>
      <c r="Z586" s="101"/>
      <c r="AA586" s="101"/>
      <c r="AB586" s="101"/>
      <c r="AC586" s="101"/>
      <c r="AD586" s="101"/>
      <c r="AE586" s="101"/>
      <c r="AF586" s="101"/>
      <c r="AG586" s="2"/>
      <c r="AH586" s="2"/>
    </row>
    <row r="587" spans="1:34" ht="12" customHeight="1">
      <c r="A587" s="101"/>
      <c r="B587" s="101"/>
      <c r="C587" s="101"/>
      <c r="D587" s="101"/>
      <c r="E587" s="101"/>
      <c r="F587" s="101"/>
      <c r="G587" s="101"/>
      <c r="H587" s="101"/>
      <c r="I587" s="101"/>
      <c r="J587" s="101"/>
      <c r="K587" s="101"/>
      <c r="L587" s="101"/>
      <c r="M587" s="101"/>
      <c r="N587" s="101"/>
      <c r="O587" s="101"/>
      <c r="P587" s="101"/>
      <c r="Q587" s="101"/>
      <c r="R587" s="101"/>
      <c r="S587" s="101"/>
      <c r="T587" s="101"/>
      <c r="U587" s="101"/>
      <c r="V587" s="104"/>
      <c r="W587" s="101"/>
      <c r="X587" s="101"/>
      <c r="Y587" s="101"/>
      <c r="Z587" s="101"/>
      <c r="AA587" s="101"/>
      <c r="AB587" s="101"/>
      <c r="AC587" s="101"/>
      <c r="AD587" s="101"/>
      <c r="AE587" s="101"/>
      <c r="AF587" s="101"/>
      <c r="AG587" s="2"/>
      <c r="AH587" s="2"/>
    </row>
    <row r="588" spans="1:34" ht="12" customHeight="1">
      <c r="A588" s="101"/>
      <c r="B588" s="101"/>
      <c r="C588" s="101"/>
      <c r="D588" s="101"/>
      <c r="E588" s="101"/>
      <c r="F588" s="101"/>
      <c r="G588" s="101"/>
      <c r="H588" s="101"/>
      <c r="I588" s="101"/>
      <c r="J588" s="101"/>
      <c r="K588" s="101"/>
      <c r="L588" s="101"/>
      <c r="M588" s="101"/>
      <c r="N588" s="101"/>
      <c r="O588" s="101"/>
      <c r="P588" s="101"/>
      <c r="Q588" s="101"/>
      <c r="R588" s="101"/>
      <c r="S588" s="101"/>
      <c r="T588" s="101"/>
      <c r="U588" s="101"/>
      <c r="V588" s="104"/>
      <c r="W588" s="101"/>
      <c r="X588" s="101"/>
      <c r="Y588" s="101"/>
      <c r="Z588" s="101"/>
      <c r="AA588" s="101"/>
      <c r="AB588" s="101"/>
      <c r="AC588" s="101"/>
      <c r="AD588" s="101"/>
      <c r="AE588" s="101"/>
      <c r="AF588" s="101"/>
      <c r="AG588" s="2"/>
      <c r="AH588" s="2"/>
    </row>
    <row r="589" spans="1:34" ht="12" customHeight="1">
      <c r="A589" s="101"/>
      <c r="B589" s="101"/>
      <c r="C589" s="101"/>
      <c r="D589" s="101"/>
      <c r="E589" s="101"/>
      <c r="F589" s="101"/>
      <c r="G589" s="101"/>
      <c r="H589" s="101"/>
      <c r="I589" s="101"/>
      <c r="J589" s="101"/>
      <c r="K589" s="101"/>
      <c r="L589" s="101"/>
      <c r="M589" s="101"/>
      <c r="N589" s="101"/>
      <c r="O589" s="101"/>
      <c r="P589" s="101"/>
      <c r="Q589" s="101"/>
      <c r="R589" s="101"/>
      <c r="S589" s="101"/>
      <c r="T589" s="101"/>
      <c r="U589" s="101"/>
      <c r="V589" s="104"/>
      <c r="W589" s="101"/>
      <c r="X589" s="101"/>
      <c r="Y589" s="101"/>
      <c r="Z589" s="101"/>
      <c r="AA589" s="101"/>
      <c r="AB589" s="101"/>
      <c r="AC589" s="101"/>
      <c r="AD589" s="101"/>
      <c r="AE589" s="101"/>
      <c r="AF589" s="101"/>
      <c r="AG589" s="2"/>
      <c r="AH589" s="2"/>
    </row>
    <row r="590" spans="1:34" ht="12" customHeight="1">
      <c r="A590" s="101"/>
      <c r="B590" s="101"/>
      <c r="C590" s="101"/>
      <c r="D590" s="101"/>
      <c r="E590" s="101"/>
      <c r="F590" s="101"/>
      <c r="G590" s="101"/>
      <c r="H590" s="101"/>
      <c r="I590" s="101"/>
      <c r="J590" s="101"/>
      <c r="K590" s="101"/>
      <c r="L590" s="101"/>
      <c r="M590" s="101"/>
      <c r="N590" s="101"/>
      <c r="O590" s="101"/>
      <c r="P590" s="101"/>
      <c r="Q590" s="101"/>
      <c r="R590" s="101"/>
      <c r="S590" s="101"/>
      <c r="T590" s="101"/>
      <c r="U590" s="101"/>
      <c r="V590" s="104"/>
      <c r="W590" s="101"/>
      <c r="X590" s="101"/>
      <c r="Y590" s="101"/>
      <c r="Z590" s="101"/>
      <c r="AA590" s="101"/>
      <c r="AB590" s="101"/>
      <c r="AC590" s="101"/>
      <c r="AD590" s="101"/>
      <c r="AE590" s="101"/>
      <c r="AF590" s="101"/>
      <c r="AG590" s="2"/>
      <c r="AH590" s="2"/>
    </row>
    <row r="591" spans="1:34" ht="12" customHeight="1">
      <c r="A591" s="101"/>
      <c r="B591" s="101"/>
      <c r="C591" s="101"/>
      <c r="D591" s="101"/>
      <c r="E591" s="101"/>
      <c r="F591" s="101"/>
      <c r="G591" s="101"/>
      <c r="H591" s="101"/>
      <c r="I591" s="101"/>
      <c r="J591" s="101"/>
      <c r="K591" s="101"/>
      <c r="L591" s="101"/>
      <c r="M591" s="101"/>
      <c r="N591" s="101"/>
      <c r="O591" s="101"/>
      <c r="P591" s="101"/>
      <c r="Q591" s="101"/>
      <c r="R591" s="101"/>
      <c r="S591" s="101"/>
      <c r="T591" s="101"/>
      <c r="U591" s="101"/>
      <c r="V591" s="104"/>
      <c r="W591" s="101"/>
      <c r="X591" s="101"/>
      <c r="Y591" s="101"/>
      <c r="Z591" s="101"/>
      <c r="AA591" s="101"/>
      <c r="AB591" s="101"/>
      <c r="AC591" s="101"/>
      <c r="AD591" s="101"/>
      <c r="AE591" s="101"/>
      <c r="AF591" s="101"/>
      <c r="AG591" s="2"/>
      <c r="AH591" s="2"/>
    </row>
    <row r="592" spans="1:34" ht="12" customHeight="1">
      <c r="A592" s="101"/>
      <c r="B592" s="101"/>
      <c r="C592" s="101"/>
      <c r="D592" s="101"/>
      <c r="E592" s="101"/>
      <c r="F592" s="101"/>
      <c r="G592" s="101"/>
      <c r="H592" s="101"/>
      <c r="I592" s="101"/>
      <c r="J592" s="101"/>
      <c r="K592" s="101"/>
      <c r="L592" s="101"/>
      <c r="M592" s="101"/>
      <c r="N592" s="101"/>
      <c r="O592" s="101"/>
      <c r="P592" s="101"/>
      <c r="Q592" s="101"/>
      <c r="R592" s="101"/>
      <c r="S592" s="101"/>
      <c r="T592" s="101"/>
      <c r="U592" s="101"/>
      <c r="V592" s="104"/>
      <c r="W592" s="101"/>
      <c r="X592" s="101"/>
      <c r="Y592" s="101"/>
      <c r="Z592" s="101"/>
      <c r="AA592" s="101"/>
      <c r="AB592" s="101"/>
      <c r="AC592" s="101"/>
      <c r="AD592" s="101"/>
      <c r="AE592" s="101"/>
      <c r="AF592" s="101"/>
      <c r="AG592" s="2"/>
      <c r="AH592" s="2"/>
    </row>
    <row r="593" spans="1:34" ht="12" customHeight="1">
      <c r="A593" s="101"/>
      <c r="B593" s="101"/>
      <c r="C593" s="101"/>
      <c r="D593" s="101"/>
      <c r="E593" s="101"/>
      <c r="F593" s="101"/>
      <c r="G593" s="101"/>
      <c r="H593" s="101"/>
      <c r="I593" s="101"/>
      <c r="J593" s="101"/>
      <c r="K593" s="101"/>
      <c r="L593" s="101"/>
      <c r="M593" s="101"/>
      <c r="N593" s="101"/>
      <c r="O593" s="101"/>
      <c r="P593" s="101"/>
      <c r="Q593" s="101"/>
      <c r="R593" s="101"/>
      <c r="S593" s="101"/>
      <c r="T593" s="101"/>
      <c r="U593" s="101"/>
      <c r="V593" s="104"/>
      <c r="W593" s="101"/>
      <c r="X593" s="101"/>
      <c r="Y593" s="101"/>
      <c r="Z593" s="101"/>
      <c r="AA593" s="101"/>
      <c r="AB593" s="101"/>
      <c r="AC593" s="101"/>
      <c r="AD593" s="101"/>
      <c r="AE593" s="101"/>
      <c r="AF593" s="101"/>
      <c r="AG593" s="2"/>
      <c r="AH593" s="2"/>
    </row>
    <row r="594" spans="1:34" ht="12" customHeight="1">
      <c r="A594" s="101"/>
      <c r="B594" s="101"/>
      <c r="C594" s="101"/>
      <c r="D594" s="101"/>
      <c r="E594" s="101"/>
      <c r="F594" s="101"/>
      <c r="G594" s="101"/>
      <c r="H594" s="101"/>
      <c r="I594" s="101"/>
      <c r="J594" s="101"/>
      <c r="K594" s="101"/>
      <c r="L594" s="101"/>
      <c r="M594" s="101"/>
      <c r="N594" s="101"/>
      <c r="O594" s="101"/>
      <c r="P594" s="101"/>
      <c r="Q594" s="101"/>
      <c r="R594" s="101"/>
      <c r="S594" s="101"/>
      <c r="T594" s="101"/>
      <c r="U594" s="101"/>
      <c r="V594" s="104"/>
      <c r="W594" s="101"/>
      <c r="X594" s="101"/>
      <c r="Y594" s="101"/>
      <c r="Z594" s="101"/>
      <c r="AA594" s="101"/>
      <c r="AB594" s="101"/>
      <c r="AC594" s="101"/>
      <c r="AD594" s="101"/>
      <c r="AE594" s="101"/>
      <c r="AF594" s="101"/>
      <c r="AG594" s="2"/>
      <c r="AH594" s="2"/>
    </row>
    <row r="595" spans="1:34" ht="12" customHeight="1">
      <c r="A595" s="101"/>
      <c r="B595" s="101"/>
      <c r="C595" s="101"/>
      <c r="D595" s="101"/>
      <c r="E595" s="101"/>
      <c r="F595" s="101"/>
      <c r="G595" s="101"/>
      <c r="H595" s="101"/>
      <c r="I595" s="101"/>
      <c r="J595" s="101"/>
      <c r="K595" s="101"/>
      <c r="L595" s="101"/>
      <c r="M595" s="101"/>
      <c r="N595" s="101"/>
      <c r="O595" s="101"/>
      <c r="P595" s="101"/>
      <c r="Q595" s="101"/>
      <c r="R595" s="101"/>
      <c r="S595" s="101"/>
      <c r="T595" s="101"/>
      <c r="U595" s="101"/>
      <c r="V595" s="104"/>
      <c r="W595" s="101"/>
      <c r="X595" s="101"/>
      <c r="Y595" s="101"/>
      <c r="Z595" s="101"/>
      <c r="AA595" s="101"/>
      <c r="AB595" s="101"/>
      <c r="AC595" s="101"/>
      <c r="AD595" s="101"/>
      <c r="AE595" s="101"/>
      <c r="AF595" s="101"/>
      <c r="AG595" s="2"/>
      <c r="AH595" s="2"/>
    </row>
    <row r="596" spans="1:34" ht="12" customHeight="1">
      <c r="A596" s="101"/>
      <c r="B596" s="101"/>
      <c r="C596" s="101"/>
      <c r="D596" s="101"/>
      <c r="E596" s="101"/>
      <c r="F596" s="101"/>
      <c r="G596" s="101"/>
      <c r="H596" s="101"/>
      <c r="I596" s="101"/>
      <c r="J596" s="101"/>
      <c r="K596" s="101"/>
      <c r="L596" s="101"/>
      <c r="M596" s="101"/>
      <c r="N596" s="101"/>
      <c r="O596" s="101"/>
      <c r="P596" s="101"/>
      <c r="Q596" s="101"/>
      <c r="R596" s="101"/>
      <c r="S596" s="101"/>
      <c r="T596" s="101"/>
      <c r="U596" s="101"/>
      <c r="V596" s="104"/>
      <c r="W596" s="101"/>
      <c r="X596" s="101"/>
      <c r="Y596" s="101"/>
      <c r="Z596" s="101"/>
      <c r="AA596" s="101"/>
      <c r="AB596" s="101"/>
      <c r="AC596" s="101"/>
      <c r="AD596" s="101"/>
      <c r="AE596" s="101"/>
      <c r="AF596" s="101"/>
      <c r="AG596" s="2"/>
      <c r="AH596" s="2"/>
    </row>
    <row r="597" spans="1:34" ht="12" customHeight="1">
      <c r="A597" s="101"/>
      <c r="B597" s="101"/>
      <c r="C597" s="101"/>
      <c r="D597" s="101"/>
      <c r="E597" s="101"/>
      <c r="F597" s="101"/>
      <c r="G597" s="101"/>
      <c r="H597" s="101"/>
      <c r="I597" s="101"/>
      <c r="J597" s="101"/>
      <c r="K597" s="101"/>
      <c r="L597" s="101"/>
      <c r="M597" s="101"/>
      <c r="N597" s="101"/>
      <c r="O597" s="101"/>
      <c r="P597" s="101"/>
      <c r="Q597" s="101"/>
      <c r="R597" s="101"/>
      <c r="S597" s="101"/>
      <c r="T597" s="101"/>
      <c r="U597" s="101"/>
      <c r="V597" s="104"/>
      <c r="W597" s="101"/>
      <c r="X597" s="101"/>
      <c r="Y597" s="101"/>
      <c r="Z597" s="101"/>
      <c r="AA597" s="101"/>
      <c r="AB597" s="101"/>
      <c r="AC597" s="101"/>
      <c r="AD597" s="101"/>
      <c r="AE597" s="101"/>
      <c r="AF597" s="101"/>
      <c r="AG597" s="2"/>
      <c r="AH597" s="2"/>
    </row>
    <row r="598" spans="1:34" ht="12" customHeight="1">
      <c r="A598" s="101"/>
      <c r="B598" s="101"/>
      <c r="C598" s="101"/>
      <c r="D598" s="101"/>
      <c r="E598" s="101"/>
      <c r="F598" s="101"/>
      <c r="G598" s="101"/>
      <c r="H598" s="101"/>
      <c r="I598" s="101"/>
      <c r="J598" s="101"/>
      <c r="K598" s="101"/>
      <c r="L598" s="101"/>
      <c r="M598" s="101"/>
      <c r="N598" s="101"/>
      <c r="O598" s="101"/>
      <c r="P598" s="101"/>
      <c r="Q598" s="101"/>
      <c r="R598" s="101"/>
      <c r="S598" s="101"/>
      <c r="T598" s="101"/>
      <c r="U598" s="101"/>
      <c r="V598" s="104"/>
      <c r="W598" s="101"/>
      <c r="X598" s="101"/>
      <c r="Y598" s="101"/>
      <c r="Z598" s="101"/>
      <c r="AA598" s="101"/>
      <c r="AB598" s="101"/>
      <c r="AC598" s="101"/>
      <c r="AD598" s="101"/>
      <c r="AE598" s="101"/>
      <c r="AF598" s="101"/>
      <c r="AG598" s="2"/>
      <c r="AH598" s="2"/>
    </row>
    <row r="599" spans="1:34" ht="12" customHeight="1">
      <c r="A599" s="101"/>
      <c r="B599" s="101"/>
      <c r="C599" s="101"/>
      <c r="D599" s="101"/>
      <c r="E599" s="101"/>
      <c r="F599" s="101"/>
      <c r="G599" s="101"/>
      <c r="H599" s="101"/>
      <c r="I599" s="101"/>
      <c r="J599" s="101"/>
      <c r="K599" s="101"/>
      <c r="L599" s="101"/>
      <c r="M599" s="101"/>
      <c r="N599" s="101"/>
      <c r="O599" s="101"/>
      <c r="P599" s="101"/>
      <c r="Q599" s="101"/>
      <c r="R599" s="101"/>
      <c r="S599" s="101"/>
      <c r="T599" s="101"/>
      <c r="U599" s="101"/>
      <c r="V599" s="104"/>
      <c r="W599" s="101"/>
      <c r="X599" s="101"/>
      <c r="Y599" s="101"/>
      <c r="Z599" s="101"/>
      <c r="AA599" s="101"/>
      <c r="AB599" s="101"/>
      <c r="AC599" s="101"/>
      <c r="AD599" s="101"/>
      <c r="AE599" s="101"/>
      <c r="AF599" s="101"/>
      <c r="AG599" s="2"/>
      <c r="AH599" s="2"/>
    </row>
    <row r="600" spans="1:34" ht="12" customHeight="1">
      <c r="A600" s="101"/>
      <c r="B600" s="101"/>
      <c r="C600" s="101"/>
      <c r="D600" s="101"/>
      <c r="E600" s="101"/>
      <c r="F600" s="101"/>
      <c r="G600" s="101"/>
      <c r="H600" s="101"/>
      <c r="I600" s="101"/>
      <c r="J600" s="101"/>
      <c r="K600" s="101"/>
      <c r="L600" s="101"/>
      <c r="M600" s="101"/>
      <c r="N600" s="101"/>
      <c r="O600" s="101"/>
      <c r="P600" s="101"/>
      <c r="Q600" s="101"/>
      <c r="R600" s="101"/>
      <c r="S600" s="101"/>
      <c r="T600" s="101"/>
      <c r="U600" s="101"/>
      <c r="V600" s="104"/>
      <c r="W600" s="101"/>
      <c r="X600" s="101"/>
      <c r="Y600" s="101"/>
      <c r="Z600" s="101"/>
      <c r="AA600" s="101"/>
      <c r="AB600" s="101"/>
      <c r="AC600" s="101"/>
      <c r="AD600" s="101"/>
      <c r="AE600" s="101"/>
      <c r="AF600" s="101"/>
      <c r="AG600" s="2"/>
      <c r="AH600" s="2"/>
    </row>
    <row r="601" spans="1:34" ht="12" customHeight="1">
      <c r="A601" s="101"/>
      <c r="B601" s="101"/>
      <c r="C601" s="101"/>
      <c r="D601" s="101"/>
      <c r="E601" s="101"/>
      <c r="F601" s="101"/>
      <c r="G601" s="101"/>
      <c r="H601" s="101"/>
      <c r="I601" s="101"/>
      <c r="J601" s="101"/>
      <c r="K601" s="101"/>
      <c r="L601" s="101"/>
      <c r="M601" s="101"/>
      <c r="N601" s="101"/>
      <c r="O601" s="101"/>
      <c r="P601" s="101"/>
      <c r="Q601" s="101"/>
      <c r="R601" s="101"/>
      <c r="S601" s="101"/>
      <c r="T601" s="101"/>
      <c r="U601" s="101"/>
      <c r="V601" s="104"/>
      <c r="W601" s="101"/>
      <c r="X601" s="101"/>
      <c r="Y601" s="101"/>
      <c r="Z601" s="101"/>
      <c r="AA601" s="101"/>
      <c r="AB601" s="101"/>
      <c r="AC601" s="101"/>
      <c r="AD601" s="101"/>
      <c r="AE601" s="101"/>
      <c r="AF601" s="101"/>
      <c r="AG601" s="2"/>
      <c r="AH601" s="2"/>
    </row>
    <row r="602" spans="1:34" ht="12" customHeight="1">
      <c r="A602" s="101"/>
      <c r="B602" s="101"/>
      <c r="C602" s="101"/>
      <c r="D602" s="101"/>
      <c r="E602" s="101"/>
      <c r="F602" s="101"/>
      <c r="G602" s="101"/>
      <c r="H602" s="101"/>
      <c r="I602" s="101"/>
      <c r="J602" s="101"/>
      <c r="K602" s="101"/>
      <c r="L602" s="101"/>
      <c r="M602" s="101"/>
      <c r="N602" s="101"/>
      <c r="O602" s="101"/>
      <c r="P602" s="101"/>
      <c r="Q602" s="101"/>
      <c r="R602" s="101"/>
      <c r="S602" s="101"/>
      <c r="T602" s="101"/>
      <c r="U602" s="101"/>
      <c r="V602" s="104"/>
      <c r="W602" s="101"/>
      <c r="X602" s="101"/>
      <c r="Y602" s="101"/>
      <c r="Z602" s="101"/>
      <c r="AA602" s="101"/>
      <c r="AB602" s="101"/>
      <c r="AC602" s="101"/>
      <c r="AD602" s="101"/>
      <c r="AE602" s="101"/>
      <c r="AF602" s="101"/>
      <c r="AG602" s="2"/>
      <c r="AH602" s="2"/>
    </row>
    <row r="603" spans="1:34" ht="12" customHeight="1">
      <c r="A603" s="101"/>
      <c r="B603" s="101"/>
      <c r="C603" s="101"/>
      <c r="D603" s="101"/>
      <c r="E603" s="101"/>
      <c r="F603" s="101"/>
      <c r="G603" s="101"/>
      <c r="H603" s="101"/>
      <c r="I603" s="101"/>
      <c r="J603" s="101"/>
      <c r="K603" s="101"/>
      <c r="L603" s="101"/>
      <c r="M603" s="101"/>
      <c r="N603" s="101"/>
      <c r="O603" s="101"/>
      <c r="P603" s="101"/>
      <c r="Q603" s="101"/>
      <c r="R603" s="101"/>
      <c r="S603" s="101"/>
      <c r="T603" s="101"/>
      <c r="U603" s="101"/>
      <c r="V603" s="104"/>
      <c r="W603" s="101"/>
      <c r="X603" s="101"/>
      <c r="Y603" s="101"/>
      <c r="Z603" s="101"/>
      <c r="AA603" s="101"/>
      <c r="AB603" s="101"/>
      <c r="AC603" s="101"/>
      <c r="AD603" s="101"/>
      <c r="AE603" s="101"/>
      <c r="AF603" s="101"/>
      <c r="AG603" s="2"/>
      <c r="AH603" s="2"/>
    </row>
    <row r="604" spans="1:34" ht="12" customHeight="1">
      <c r="A604" s="101"/>
      <c r="B604" s="101"/>
      <c r="C604" s="101"/>
      <c r="D604" s="101"/>
      <c r="E604" s="101"/>
      <c r="F604" s="101"/>
      <c r="G604" s="101"/>
      <c r="H604" s="101"/>
      <c r="I604" s="101"/>
      <c r="J604" s="101"/>
      <c r="K604" s="101"/>
      <c r="L604" s="101"/>
      <c r="M604" s="101"/>
      <c r="N604" s="101"/>
      <c r="O604" s="101"/>
      <c r="P604" s="101"/>
      <c r="Q604" s="101"/>
      <c r="R604" s="101"/>
      <c r="S604" s="101"/>
      <c r="T604" s="101"/>
      <c r="U604" s="101"/>
      <c r="V604" s="104"/>
      <c r="W604" s="101"/>
      <c r="X604" s="101"/>
      <c r="Y604" s="101"/>
      <c r="Z604" s="101"/>
      <c r="AA604" s="101"/>
      <c r="AB604" s="101"/>
      <c r="AC604" s="101"/>
      <c r="AD604" s="101"/>
      <c r="AE604" s="101"/>
      <c r="AF604" s="101"/>
      <c r="AG604" s="2"/>
      <c r="AH604" s="2"/>
    </row>
    <row r="605" spans="1:34" ht="12" customHeight="1">
      <c r="A605" s="101"/>
      <c r="B605" s="101"/>
      <c r="C605" s="101"/>
      <c r="D605" s="101"/>
      <c r="E605" s="101"/>
      <c r="F605" s="101"/>
      <c r="G605" s="101"/>
      <c r="H605" s="101"/>
      <c r="I605" s="101"/>
      <c r="J605" s="101"/>
      <c r="K605" s="101"/>
      <c r="L605" s="101"/>
      <c r="M605" s="101"/>
      <c r="N605" s="101"/>
      <c r="O605" s="101"/>
      <c r="P605" s="101"/>
      <c r="Q605" s="101"/>
      <c r="R605" s="101"/>
      <c r="S605" s="101"/>
      <c r="T605" s="101"/>
      <c r="U605" s="101"/>
      <c r="V605" s="104"/>
      <c r="W605" s="101"/>
      <c r="X605" s="101"/>
      <c r="Y605" s="101"/>
      <c r="Z605" s="101"/>
      <c r="AA605" s="101"/>
      <c r="AB605" s="101"/>
      <c r="AC605" s="101"/>
      <c r="AD605" s="101"/>
      <c r="AE605" s="101"/>
      <c r="AF605" s="101"/>
      <c r="AG605" s="2"/>
      <c r="AH605" s="2"/>
    </row>
    <row r="606" spans="1:34" ht="12" customHeight="1">
      <c r="A606" s="101"/>
      <c r="B606" s="101"/>
      <c r="C606" s="101"/>
      <c r="D606" s="101"/>
      <c r="E606" s="101"/>
      <c r="F606" s="101"/>
      <c r="G606" s="101"/>
      <c r="H606" s="101"/>
      <c r="I606" s="101"/>
      <c r="J606" s="101"/>
      <c r="K606" s="101"/>
      <c r="L606" s="101"/>
      <c r="M606" s="101"/>
      <c r="N606" s="101"/>
      <c r="O606" s="101"/>
      <c r="P606" s="101"/>
      <c r="Q606" s="101"/>
      <c r="R606" s="101"/>
      <c r="S606" s="101"/>
      <c r="T606" s="101"/>
      <c r="U606" s="101"/>
      <c r="V606" s="104"/>
      <c r="W606" s="101"/>
      <c r="X606" s="101"/>
      <c r="Y606" s="101"/>
      <c r="Z606" s="101"/>
      <c r="AA606" s="101"/>
      <c r="AB606" s="101"/>
      <c r="AC606" s="101"/>
      <c r="AD606" s="101"/>
      <c r="AE606" s="101"/>
      <c r="AF606" s="101"/>
      <c r="AG606" s="2"/>
      <c r="AH606" s="2"/>
    </row>
    <row r="607" spans="1:34" ht="12" customHeight="1">
      <c r="A607" s="101"/>
      <c r="B607" s="101"/>
      <c r="C607" s="101"/>
      <c r="D607" s="101"/>
      <c r="E607" s="101"/>
      <c r="F607" s="101"/>
      <c r="G607" s="101"/>
      <c r="H607" s="101"/>
      <c r="I607" s="101"/>
      <c r="J607" s="101"/>
      <c r="K607" s="101"/>
      <c r="L607" s="101"/>
      <c r="M607" s="101"/>
      <c r="N607" s="101"/>
      <c r="O607" s="101"/>
      <c r="P607" s="101"/>
      <c r="Q607" s="101"/>
      <c r="R607" s="101"/>
      <c r="S607" s="101"/>
      <c r="T607" s="101"/>
      <c r="U607" s="101"/>
      <c r="V607" s="104"/>
      <c r="W607" s="101"/>
      <c r="X607" s="101"/>
      <c r="Y607" s="101"/>
      <c r="Z607" s="101"/>
      <c r="AA607" s="101"/>
      <c r="AB607" s="101"/>
      <c r="AC607" s="101"/>
      <c r="AD607" s="101"/>
      <c r="AE607" s="101"/>
      <c r="AF607" s="101"/>
      <c r="AG607" s="2"/>
      <c r="AH607" s="2"/>
    </row>
    <row r="608" spans="1:34" ht="12" customHeight="1">
      <c r="A608" s="101"/>
      <c r="B608" s="101"/>
      <c r="C608" s="101"/>
      <c r="D608" s="101"/>
      <c r="E608" s="101"/>
      <c r="F608" s="101"/>
      <c r="G608" s="101"/>
      <c r="H608" s="101"/>
      <c r="I608" s="101"/>
      <c r="J608" s="101"/>
      <c r="K608" s="101"/>
      <c r="L608" s="101"/>
      <c r="M608" s="101"/>
      <c r="N608" s="101"/>
      <c r="O608" s="101"/>
      <c r="P608" s="101"/>
      <c r="Q608" s="101"/>
      <c r="R608" s="101"/>
      <c r="S608" s="101"/>
      <c r="T608" s="101"/>
      <c r="U608" s="101"/>
      <c r="V608" s="104"/>
      <c r="W608" s="101"/>
      <c r="X608" s="101"/>
      <c r="Y608" s="101"/>
      <c r="Z608" s="101"/>
      <c r="AA608" s="101"/>
      <c r="AB608" s="101"/>
      <c r="AC608" s="101"/>
      <c r="AD608" s="101"/>
      <c r="AE608" s="101"/>
      <c r="AF608" s="101"/>
      <c r="AG608" s="2"/>
      <c r="AH608" s="2"/>
    </row>
    <row r="609" spans="1:34" ht="12" customHeight="1">
      <c r="A609" s="101"/>
      <c r="B609" s="101"/>
      <c r="C609" s="101"/>
      <c r="D609" s="101"/>
      <c r="E609" s="101"/>
      <c r="F609" s="101"/>
      <c r="G609" s="101"/>
      <c r="H609" s="101"/>
      <c r="I609" s="101"/>
      <c r="J609" s="101"/>
      <c r="K609" s="101"/>
      <c r="L609" s="101"/>
      <c r="M609" s="101"/>
      <c r="N609" s="101"/>
      <c r="O609" s="101"/>
      <c r="P609" s="101"/>
      <c r="Q609" s="101"/>
      <c r="R609" s="101"/>
      <c r="S609" s="101"/>
      <c r="T609" s="101"/>
      <c r="U609" s="101"/>
      <c r="V609" s="104"/>
      <c r="W609" s="101"/>
      <c r="X609" s="101"/>
      <c r="Y609" s="101"/>
      <c r="Z609" s="101"/>
      <c r="AA609" s="101"/>
      <c r="AB609" s="101"/>
      <c r="AC609" s="101"/>
      <c r="AD609" s="101"/>
      <c r="AE609" s="101"/>
      <c r="AF609" s="101"/>
      <c r="AG609" s="2"/>
      <c r="AH609" s="2"/>
    </row>
    <row r="610" spans="1:34" ht="12" customHeight="1">
      <c r="A610" s="101"/>
      <c r="B610" s="101"/>
      <c r="C610" s="101"/>
      <c r="D610" s="101"/>
      <c r="E610" s="101"/>
      <c r="F610" s="101"/>
      <c r="G610" s="101"/>
      <c r="H610" s="101"/>
      <c r="I610" s="101"/>
      <c r="J610" s="101"/>
      <c r="K610" s="101"/>
      <c r="L610" s="101"/>
      <c r="M610" s="101"/>
      <c r="N610" s="101"/>
      <c r="O610" s="101"/>
      <c r="P610" s="101"/>
      <c r="Q610" s="101"/>
      <c r="R610" s="101"/>
      <c r="S610" s="101"/>
      <c r="T610" s="101"/>
      <c r="U610" s="101"/>
      <c r="V610" s="104"/>
      <c r="W610" s="101"/>
      <c r="X610" s="101"/>
      <c r="Y610" s="101"/>
      <c r="Z610" s="101"/>
      <c r="AA610" s="101"/>
      <c r="AB610" s="101"/>
      <c r="AC610" s="101"/>
      <c r="AD610" s="101"/>
      <c r="AE610" s="101"/>
      <c r="AF610" s="101"/>
      <c r="AG610" s="2"/>
      <c r="AH610" s="2"/>
    </row>
    <row r="611" spans="1:34" ht="12" customHeight="1">
      <c r="A611" s="101"/>
      <c r="B611" s="101"/>
      <c r="C611" s="101"/>
      <c r="D611" s="101"/>
      <c r="E611" s="101"/>
      <c r="F611" s="101"/>
      <c r="G611" s="101"/>
      <c r="H611" s="101"/>
      <c r="I611" s="101"/>
      <c r="J611" s="101"/>
      <c r="K611" s="101"/>
      <c r="L611" s="101"/>
      <c r="M611" s="101"/>
      <c r="N611" s="101"/>
      <c r="O611" s="101"/>
      <c r="P611" s="101"/>
      <c r="Q611" s="101"/>
      <c r="R611" s="101"/>
      <c r="S611" s="101"/>
      <c r="T611" s="101"/>
      <c r="U611" s="101"/>
      <c r="V611" s="104"/>
      <c r="W611" s="101"/>
      <c r="X611" s="101"/>
      <c r="Y611" s="101"/>
      <c r="Z611" s="101"/>
      <c r="AA611" s="101"/>
      <c r="AB611" s="101"/>
      <c r="AC611" s="101"/>
      <c r="AD611" s="101"/>
      <c r="AE611" s="101"/>
      <c r="AF611" s="101"/>
      <c r="AG611" s="2"/>
      <c r="AH611" s="2"/>
    </row>
    <row r="612" spans="1:34" ht="12" customHeight="1">
      <c r="A612" s="101"/>
      <c r="B612" s="101"/>
      <c r="C612" s="101"/>
      <c r="D612" s="101"/>
      <c r="E612" s="101"/>
      <c r="F612" s="101"/>
      <c r="G612" s="101"/>
      <c r="H612" s="101"/>
      <c r="I612" s="101"/>
      <c r="J612" s="101"/>
      <c r="K612" s="101"/>
      <c r="L612" s="101"/>
      <c r="M612" s="101"/>
      <c r="N612" s="101"/>
      <c r="O612" s="101"/>
      <c r="P612" s="101"/>
      <c r="Q612" s="101"/>
      <c r="R612" s="101"/>
      <c r="S612" s="101"/>
      <c r="T612" s="101"/>
      <c r="U612" s="101"/>
      <c r="V612" s="104"/>
      <c r="W612" s="101"/>
      <c r="X612" s="101"/>
      <c r="Y612" s="101"/>
      <c r="Z612" s="101"/>
      <c r="AA612" s="101"/>
      <c r="AB612" s="101"/>
      <c r="AC612" s="101"/>
      <c r="AD612" s="101"/>
      <c r="AE612" s="101"/>
      <c r="AF612" s="101"/>
      <c r="AG612" s="2"/>
      <c r="AH612" s="2"/>
    </row>
    <row r="613" spans="1:34" ht="12" customHeight="1">
      <c r="A613" s="101"/>
      <c r="B613" s="101"/>
      <c r="C613" s="101"/>
      <c r="D613" s="101"/>
      <c r="E613" s="101"/>
      <c r="F613" s="101"/>
      <c r="G613" s="101"/>
      <c r="H613" s="101"/>
      <c r="I613" s="101"/>
      <c r="J613" s="101"/>
      <c r="K613" s="101"/>
      <c r="L613" s="101"/>
      <c r="M613" s="101"/>
      <c r="N613" s="101"/>
      <c r="O613" s="101"/>
      <c r="P613" s="101"/>
      <c r="Q613" s="101"/>
      <c r="R613" s="101"/>
      <c r="S613" s="101"/>
      <c r="T613" s="101"/>
      <c r="U613" s="101"/>
      <c r="V613" s="104"/>
      <c r="W613" s="101"/>
      <c r="X613" s="101"/>
      <c r="Y613" s="101"/>
      <c r="Z613" s="101"/>
      <c r="AA613" s="101"/>
      <c r="AB613" s="101"/>
      <c r="AC613" s="101"/>
      <c r="AD613" s="101"/>
      <c r="AE613" s="101"/>
      <c r="AF613" s="101"/>
      <c r="AG613" s="2"/>
      <c r="AH613" s="2"/>
    </row>
    <row r="614" spans="1:34" ht="12" customHeight="1">
      <c r="A614" s="101"/>
      <c r="B614" s="101"/>
      <c r="C614" s="101"/>
      <c r="D614" s="101"/>
      <c r="E614" s="101"/>
      <c r="F614" s="101"/>
      <c r="G614" s="101"/>
      <c r="H614" s="101"/>
      <c r="I614" s="101"/>
      <c r="J614" s="101"/>
      <c r="K614" s="101"/>
      <c r="L614" s="101"/>
      <c r="M614" s="101"/>
      <c r="N614" s="101"/>
      <c r="O614" s="101"/>
      <c r="P614" s="101"/>
      <c r="Q614" s="101"/>
      <c r="R614" s="101"/>
      <c r="S614" s="101"/>
      <c r="T614" s="101"/>
      <c r="U614" s="101"/>
      <c r="V614" s="104"/>
      <c r="W614" s="101"/>
      <c r="X614" s="101"/>
      <c r="Y614" s="101"/>
      <c r="Z614" s="101"/>
      <c r="AA614" s="101"/>
      <c r="AB614" s="101"/>
      <c r="AC614" s="101"/>
      <c r="AD614" s="101"/>
      <c r="AE614" s="101"/>
      <c r="AF614" s="101"/>
      <c r="AG614" s="2"/>
      <c r="AH614" s="2"/>
    </row>
    <row r="615" spans="1:34" ht="12" customHeight="1">
      <c r="A615" s="101"/>
      <c r="B615" s="101"/>
      <c r="C615" s="101"/>
      <c r="D615" s="101"/>
      <c r="E615" s="101"/>
      <c r="F615" s="101"/>
      <c r="G615" s="101"/>
      <c r="H615" s="101"/>
      <c r="I615" s="101"/>
      <c r="J615" s="101"/>
      <c r="K615" s="101"/>
      <c r="L615" s="101"/>
      <c r="M615" s="101"/>
      <c r="N615" s="101"/>
      <c r="O615" s="101"/>
      <c r="P615" s="101"/>
      <c r="Q615" s="101"/>
      <c r="R615" s="101"/>
      <c r="S615" s="101"/>
      <c r="T615" s="101"/>
      <c r="U615" s="101"/>
      <c r="V615" s="104"/>
      <c r="W615" s="101"/>
      <c r="X615" s="101"/>
      <c r="Y615" s="101"/>
      <c r="Z615" s="101"/>
      <c r="AA615" s="101"/>
      <c r="AB615" s="101"/>
      <c r="AC615" s="101"/>
      <c r="AD615" s="101"/>
      <c r="AE615" s="101"/>
      <c r="AF615" s="101"/>
      <c r="AG615" s="2"/>
      <c r="AH615" s="2"/>
    </row>
    <row r="616" spans="1:34" ht="12" customHeight="1">
      <c r="A616" s="101"/>
      <c r="B616" s="101"/>
      <c r="C616" s="101"/>
      <c r="D616" s="101"/>
      <c r="E616" s="101"/>
      <c r="F616" s="101"/>
      <c r="G616" s="101"/>
      <c r="H616" s="101"/>
      <c r="I616" s="101"/>
      <c r="J616" s="101"/>
      <c r="K616" s="101"/>
      <c r="L616" s="101"/>
      <c r="M616" s="101"/>
      <c r="N616" s="101"/>
      <c r="O616" s="101"/>
      <c r="P616" s="101"/>
      <c r="Q616" s="101"/>
      <c r="R616" s="101"/>
      <c r="S616" s="101"/>
      <c r="T616" s="101"/>
      <c r="U616" s="101"/>
      <c r="V616" s="104"/>
      <c r="W616" s="101"/>
      <c r="X616" s="101"/>
      <c r="Y616" s="101"/>
      <c r="Z616" s="101"/>
      <c r="AA616" s="101"/>
      <c r="AB616" s="101"/>
      <c r="AC616" s="101"/>
      <c r="AD616" s="101"/>
      <c r="AE616" s="101"/>
      <c r="AF616" s="101"/>
      <c r="AG616" s="2"/>
      <c r="AH616" s="2"/>
    </row>
    <row r="617" spans="1:34" ht="12" customHeight="1">
      <c r="A617" s="101"/>
      <c r="B617" s="101"/>
      <c r="C617" s="101"/>
      <c r="D617" s="101"/>
      <c r="E617" s="101"/>
      <c r="F617" s="101"/>
      <c r="G617" s="101"/>
      <c r="H617" s="101"/>
      <c r="I617" s="101"/>
      <c r="J617" s="101"/>
      <c r="K617" s="101"/>
      <c r="L617" s="101"/>
      <c r="M617" s="101"/>
      <c r="N617" s="101"/>
      <c r="O617" s="101"/>
      <c r="P617" s="101"/>
      <c r="Q617" s="101"/>
      <c r="R617" s="101"/>
      <c r="S617" s="101"/>
      <c r="T617" s="101"/>
      <c r="U617" s="101"/>
      <c r="V617" s="104"/>
      <c r="W617" s="101"/>
      <c r="X617" s="101"/>
      <c r="Y617" s="101"/>
      <c r="Z617" s="101"/>
      <c r="AA617" s="101"/>
      <c r="AB617" s="101"/>
      <c r="AC617" s="101"/>
      <c r="AD617" s="101"/>
      <c r="AE617" s="101"/>
      <c r="AF617" s="101"/>
      <c r="AG617" s="2"/>
      <c r="AH617" s="2"/>
    </row>
    <row r="618" spans="1:34" ht="12" customHeight="1">
      <c r="A618" s="101"/>
      <c r="B618" s="101"/>
      <c r="C618" s="101"/>
      <c r="D618" s="101"/>
      <c r="E618" s="101"/>
      <c r="F618" s="101"/>
      <c r="G618" s="101"/>
      <c r="H618" s="101"/>
      <c r="I618" s="101"/>
      <c r="J618" s="101"/>
      <c r="K618" s="101"/>
      <c r="L618" s="101"/>
      <c r="M618" s="101"/>
      <c r="N618" s="101"/>
      <c r="O618" s="101"/>
      <c r="P618" s="101"/>
      <c r="Q618" s="101"/>
      <c r="R618" s="101"/>
      <c r="S618" s="101"/>
      <c r="T618" s="101"/>
      <c r="U618" s="101"/>
      <c r="V618" s="104"/>
      <c r="W618" s="101"/>
      <c r="X618" s="101"/>
      <c r="Y618" s="101"/>
      <c r="Z618" s="101"/>
      <c r="AA618" s="101"/>
      <c r="AB618" s="101"/>
      <c r="AC618" s="101"/>
      <c r="AD618" s="101"/>
      <c r="AE618" s="101"/>
      <c r="AF618" s="101"/>
      <c r="AG618" s="2"/>
      <c r="AH618" s="2"/>
    </row>
    <row r="619" spans="1:34" ht="12" customHeight="1">
      <c r="A619" s="101"/>
      <c r="B619" s="101"/>
      <c r="C619" s="101"/>
      <c r="D619" s="101"/>
      <c r="E619" s="101"/>
      <c r="F619" s="101"/>
      <c r="G619" s="101"/>
      <c r="H619" s="101"/>
      <c r="I619" s="101"/>
      <c r="J619" s="101"/>
      <c r="K619" s="101"/>
      <c r="L619" s="101"/>
      <c r="M619" s="101"/>
      <c r="N619" s="101"/>
      <c r="O619" s="101"/>
      <c r="P619" s="101"/>
      <c r="Q619" s="101"/>
      <c r="R619" s="101"/>
      <c r="S619" s="101"/>
      <c r="T619" s="101"/>
      <c r="U619" s="101"/>
      <c r="V619" s="104"/>
      <c r="W619" s="101"/>
      <c r="X619" s="101"/>
      <c r="Y619" s="101"/>
      <c r="Z619" s="101"/>
      <c r="AA619" s="101"/>
      <c r="AB619" s="101"/>
      <c r="AC619" s="101"/>
      <c r="AD619" s="101"/>
      <c r="AE619" s="101"/>
      <c r="AF619" s="101"/>
      <c r="AG619" s="2"/>
      <c r="AH619" s="2"/>
    </row>
    <row r="620" spans="1:34" ht="12" customHeight="1">
      <c r="A620" s="101"/>
      <c r="B620" s="101"/>
      <c r="C620" s="101"/>
      <c r="D620" s="101"/>
      <c r="E620" s="101"/>
      <c r="F620" s="101"/>
      <c r="G620" s="101"/>
      <c r="H620" s="101"/>
      <c r="I620" s="101"/>
      <c r="J620" s="101"/>
      <c r="K620" s="101"/>
      <c r="L620" s="101"/>
      <c r="M620" s="101"/>
      <c r="N620" s="101"/>
      <c r="O620" s="101"/>
      <c r="P620" s="101"/>
      <c r="Q620" s="101"/>
      <c r="R620" s="101"/>
      <c r="S620" s="101"/>
      <c r="T620" s="101"/>
      <c r="U620" s="101"/>
      <c r="V620" s="104"/>
      <c r="W620" s="101"/>
      <c r="X620" s="101"/>
      <c r="Y620" s="101"/>
      <c r="Z620" s="101"/>
      <c r="AA620" s="101"/>
      <c r="AB620" s="101"/>
      <c r="AC620" s="101"/>
      <c r="AD620" s="101"/>
      <c r="AE620" s="101"/>
      <c r="AF620" s="101"/>
      <c r="AG620" s="2"/>
      <c r="AH620" s="2"/>
    </row>
    <row r="621" spans="1:34" ht="12" customHeight="1">
      <c r="A621" s="101"/>
      <c r="B621" s="101"/>
      <c r="C621" s="101"/>
      <c r="D621" s="101"/>
      <c r="E621" s="101"/>
      <c r="F621" s="101"/>
      <c r="G621" s="101"/>
      <c r="H621" s="101"/>
      <c r="I621" s="101"/>
      <c r="J621" s="101"/>
      <c r="K621" s="101"/>
      <c r="L621" s="101"/>
      <c r="M621" s="101"/>
      <c r="N621" s="101"/>
      <c r="O621" s="101"/>
      <c r="P621" s="101"/>
      <c r="Q621" s="101"/>
      <c r="R621" s="101"/>
      <c r="S621" s="101"/>
      <c r="T621" s="101"/>
      <c r="U621" s="101"/>
      <c r="V621" s="104"/>
      <c r="W621" s="101"/>
      <c r="X621" s="101"/>
      <c r="Y621" s="101"/>
      <c r="Z621" s="101"/>
      <c r="AA621" s="101"/>
      <c r="AB621" s="101"/>
      <c r="AC621" s="101"/>
      <c r="AD621" s="101"/>
      <c r="AE621" s="101"/>
      <c r="AF621" s="101"/>
      <c r="AG621" s="2"/>
      <c r="AH621" s="2"/>
    </row>
    <row r="622" spans="1:34" ht="12" customHeight="1">
      <c r="A622" s="101"/>
      <c r="B622" s="101"/>
      <c r="C622" s="101"/>
      <c r="D622" s="101"/>
      <c r="E622" s="101"/>
      <c r="F622" s="101"/>
      <c r="G622" s="101"/>
      <c r="H622" s="101"/>
      <c r="I622" s="101"/>
      <c r="J622" s="101"/>
      <c r="K622" s="101"/>
      <c r="L622" s="101"/>
      <c r="M622" s="101"/>
      <c r="N622" s="101"/>
      <c r="O622" s="101"/>
      <c r="P622" s="101"/>
      <c r="Q622" s="101"/>
      <c r="R622" s="101"/>
      <c r="S622" s="101"/>
      <c r="T622" s="101"/>
      <c r="U622" s="101"/>
      <c r="V622" s="104"/>
      <c r="W622" s="101"/>
      <c r="X622" s="101"/>
      <c r="Y622" s="101"/>
      <c r="Z622" s="101"/>
      <c r="AA622" s="101"/>
      <c r="AB622" s="101"/>
      <c r="AC622" s="101"/>
      <c r="AD622" s="101"/>
      <c r="AE622" s="101"/>
      <c r="AF622" s="101"/>
      <c r="AG622" s="2"/>
      <c r="AH622" s="2"/>
    </row>
    <row r="623" spans="1:34" ht="12" customHeight="1">
      <c r="A623" s="101"/>
      <c r="B623" s="101"/>
      <c r="C623" s="101"/>
      <c r="D623" s="101"/>
      <c r="E623" s="101"/>
      <c r="F623" s="101"/>
      <c r="G623" s="101"/>
      <c r="H623" s="101"/>
      <c r="I623" s="101"/>
      <c r="J623" s="101"/>
      <c r="K623" s="101"/>
      <c r="L623" s="101"/>
      <c r="M623" s="101"/>
      <c r="N623" s="101"/>
      <c r="O623" s="101"/>
      <c r="P623" s="101"/>
      <c r="Q623" s="101"/>
      <c r="R623" s="101"/>
      <c r="S623" s="101"/>
      <c r="T623" s="101"/>
      <c r="U623" s="101"/>
      <c r="V623" s="104"/>
      <c r="W623" s="101"/>
      <c r="X623" s="101"/>
      <c r="Y623" s="101"/>
      <c r="Z623" s="101"/>
      <c r="AA623" s="101"/>
      <c r="AB623" s="101"/>
      <c r="AC623" s="101"/>
      <c r="AD623" s="101"/>
      <c r="AE623" s="101"/>
      <c r="AF623" s="101"/>
      <c r="AG623" s="2"/>
      <c r="AH623" s="2"/>
    </row>
    <row r="624" spans="1:34" ht="12" customHeight="1">
      <c r="A624" s="101"/>
      <c r="B624" s="101"/>
      <c r="C624" s="101"/>
      <c r="D624" s="101"/>
      <c r="E624" s="101"/>
      <c r="F624" s="101"/>
      <c r="G624" s="101"/>
      <c r="H624" s="101"/>
      <c r="I624" s="101"/>
      <c r="J624" s="101"/>
      <c r="K624" s="101"/>
      <c r="L624" s="101"/>
      <c r="M624" s="101"/>
      <c r="N624" s="101"/>
      <c r="O624" s="101"/>
      <c r="P624" s="101"/>
      <c r="Q624" s="101"/>
      <c r="R624" s="101"/>
      <c r="S624" s="101"/>
      <c r="T624" s="101"/>
      <c r="U624" s="101"/>
      <c r="V624" s="104"/>
      <c r="W624" s="101"/>
      <c r="X624" s="101"/>
      <c r="Y624" s="101"/>
      <c r="Z624" s="101"/>
      <c r="AA624" s="101"/>
      <c r="AB624" s="101"/>
      <c r="AC624" s="101"/>
      <c r="AD624" s="101"/>
      <c r="AE624" s="101"/>
      <c r="AF624" s="101"/>
      <c r="AG624" s="2"/>
      <c r="AH624" s="2"/>
    </row>
    <row r="625" spans="1:34" ht="12" customHeight="1">
      <c r="A625" s="101"/>
      <c r="B625" s="101"/>
      <c r="C625" s="101"/>
      <c r="D625" s="101"/>
      <c r="E625" s="101"/>
      <c r="F625" s="101"/>
      <c r="G625" s="101"/>
      <c r="H625" s="101"/>
      <c r="I625" s="101"/>
      <c r="J625" s="101"/>
      <c r="K625" s="101"/>
      <c r="L625" s="101"/>
      <c r="M625" s="101"/>
      <c r="N625" s="101"/>
      <c r="O625" s="101"/>
      <c r="P625" s="101"/>
      <c r="Q625" s="101"/>
      <c r="R625" s="101"/>
      <c r="S625" s="101"/>
      <c r="T625" s="101"/>
      <c r="U625" s="101"/>
      <c r="V625" s="104"/>
      <c r="W625" s="101"/>
      <c r="X625" s="101"/>
      <c r="Y625" s="101"/>
      <c r="Z625" s="101"/>
      <c r="AA625" s="101"/>
      <c r="AB625" s="101"/>
      <c r="AC625" s="101"/>
      <c r="AD625" s="101"/>
      <c r="AE625" s="101"/>
      <c r="AF625" s="101"/>
      <c r="AG625" s="2"/>
      <c r="AH625" s="2"/>
    </row>
    <row r="626" spans="1:34" ht="12" customHeight="1">
      <c r="A626" s="101"/>
      <c r="B626" s="101"/>
      <c r="C626" s="101"/>
      <c r="D626" s="101"/>
      <c r="E626" s="101"/>
      <c r="F626" s="101"/>
      <c r="G626" s="101"/>
      <c r="H626" s="101"/>
      <c r="I626" s="101"/>
      <c r="J626" s="101"/>
      <c r="K626" s="101"/>
      <c r="L626" s="101"/>
      <c r="M626" s="101"/>
      <c r="N626" s="101"/>
      <c r="O626" s="101"/>
      <c r="P626" s="101"/>
      <c r="Q626" s="101"/>
      <c r="R626" s="101"/>
      <c r="S626" s="101"/>
      <c r="T626" s="101"/>
      <c r="U626" s="101"/>
      <c r="V626" s="104"/>
      <c r="W626" s="101"/>
      <c r="X626" s="101"/>
      <c r="Y626" s="101"/>
      <c r="Z626" s="101"/>
      <c r="AA626" s="101"/>
      <c r="AB626" s="101"/>
      <c r="AC626" s="101"/>
      <c r="AD626" s="101"/>
      <c r="AE626" s="101"/>
      <c r="AF626" s="101"/>
      <c r="AG626" s="2"/>
      <c r="AH626" s="2"/>
    </row>
    <row r="627" spans="1:34" ht="12" customHeight="1">
      <c r="A627" s="101"/>
      <c r="B627" s="101"/>
      <c r="C627" s="101"/>
      <c r="D627" s="101"/>
      <c r="E627" s="101"/>
      <c r="F627" s="101"/>
      <c r="G627" s="101"/>
      <c r="H627" s="101"/>
      <c r="I627" s="101"/>
      <c r="J627" s="101"/>
      <c r="K627" s="101"/>
      <c r="L627" s="101"/>
      <c r="M627" s="101"/>
      <c r="N627" s="101"/>
      <c r="O627" s="101"/>
      <c r="P627" s="101"/>
      <c r="Q627" s="101"/>
      <c r="R627" s="101"/>
      <c r="S627" s="101"/>
      <c r="T627" s="101"/>
      <c r="U627" s="101"/>
      <c r="V627" s="104"/>
      <c r="W627" s="101"/>
      <c r="X627" s="101"/>
      <c r="Y627" s="101"/>
      <c r="Z627" s="101"/>
      <c r="AA627" s="101"/>
      <c r="AB627" s="101"/>
      <c r="AC627" s="101"/>
      <c r="AD627" s="101"/>
      <c r="AE627" s="101"/>
      <c r="AF627" s="101"/>
      <c r="AG627" s="2"/>
      <c r="AH627" s="2"/>
    </row>
    <row r="628" spans="1:34" ht="12" customHeight="1">
      <c r="A628" s="101"/>
      <c r="B628" s="101"/>
      <c r="C628" s="101"/>
      <c r="D628" s="101"/>
      <c r="E628" s="101"/>
      <c r="F628" s="101"/>
      <c r="G628" s="101"/>
      <c r="H628" s="101"/>
      <c r="I628" s="101"/>
      <c r="J628" s="101"/>
      <c r="K628" s="101"/>
      <c r="L628" s="101"/>
      <c r="M628" s="101"/>
      <c r="N628" s="101"/>
      <c r="O628" s="101"/>
      <c r="P628" s="101"/>
      <c r="Q628" s="101"/>
      <c r="R628" s="101"/>
      <c r="S628" s="101"/>
      <c r="T628" s="101"/>
      <c r="U628" s="101"/>
      <c r="V628" s="104"/>
      <c r="W628" s="101"/>
      <c r="X628" s="101"/>
      <c r="Y628" s="101"/>
      <c r="Z628" s="101"/>
      <c r="AA628" s="101"/>
      <c r="AB628" s="101"/>
      <c r="AC628" s="101"/>
      <c r="AD628" s="101"/>
      <c r="AE628" s="101"/>
      <c r="AF628" s="101"/>
      <c r="AG628" s="2"/>
      <c r="AH628" s="2"/>
    </row>
    <row r="629" spans="1:34" ht="12" customHeight="1">
      <c r="A629" s="101"/>
      <c r="B629" s="101"/>
      <c r="C629" s="101"/>
      <c r="D629" s="101"/>
      <c r="E629" s="101"/>
      <c r="F629" s="101"/>
      <c r="G629" s="101"/>
      <c r="H629" s="101"/>
      <c r="I629" s="101"/>
      <c r="J629" s="101"/>
      <c r="K629" s="101"/>
      <c r="L629" s="101"/>
      <c r="M629" s="101"/>
      <c r="N629" s="101"/>
      <c r="O629" s="101"/>
      <c r="P629" s="101"/>
      <c r="Q629" s="101"/>
      <c r="R629" s="101"/>
      <c r="S629" s="101"/>
      <c r="T629" s="101"/>
      <c r="U629" s="101"/>
      <c r="V629" s="104"/>
      <c r="W629" s="101"/>
      <c r="X629" s="101"/>
      <c r="Y629" s="101"/>
      <c r="Z629" s="101"/>
      <c r="AA629" s="101"/>
      <c r="AB629" s="101"/>
      <c r="AC629" s="101"/>
      <c r="AD629" s="101"/>
      <c r="AE629" s="101"/>
      <c r="AF629" s="101"/>
      <c r="AG629" s="2"/>
      <c r="AH629" s="2"/>
    </row>
    <row r="630" spans="1:34" ht="12" customHeight="1">
      <c r="A630" s="101"/>
      <c r="B630" s="101"/>
      <c r="C630" s="101"/>
      <c r="D630" s="101"/>
      <c r="E630" s="101"/>
      <c r="F630" s="101"/>
      <c r="G630" s="101"/>
      <c r="H630" s="101"/>
      <c r="I630" s="101"/>
      <c r="J630" s="101"/>
      <c r="K630" s="101"/>
      <c r="L630" s="101"/>
      <c r="M630" s="101"/>
      <c r="N630" s="101"/>
      <c r="O630" s="101"/>
      <c r="P630" s="101"/>
      <c r="Q630" s="101"/>
      <c r="R630" s="101"/>
      <c r="S630" s="101"/>
      <c r="T630" s="101"/>
      <c r="U630" s="101"/>
      <c r="V630" s="104"/>
      <c r="W630" s="101"/>
      <c r="X630" s="101"/>
      <c r="Y630" s="101"/>
      <c r="Z630" s="101"/>
      <c r="AA630" s="101"/>
      <c r="AB630" s="101"/>
      <c r="AC630" s="101"/>
      <c r="AD630" s="101"/>
      <c r="AE630" s="101"/>
      <c r="AF630" s="101"/>
      <c r="AG630" s="2"/>
      <c r="AH630" s="2"/>
    </row>
    <row r="631" spans="1:34" ht="12" customHeight="1">
      <c r="A631" s="101"/>
      <c r="B631" s="101"/>
      <c r="C631" s="101"/>
      <c r="D631" s="101"/>
      <c r="E631" s="101"/>
      <c r="F631" s="101"/>
      <c r="G631" s="101"/>
      <c r="H631" s="101"/>
      <c r="I631" s="101"/>
      <c r="J631" s="101"/>
      <c r="K631" s="101"/>
      <c r="L631" s="101"/>
      <c r="M631" s="101"/>
      <c r="N631" s="101"/>
      <c r="O631" s="101"/>
      <c r="P631" s="101"/>
      <c r="Q631" s="101"/>
      <c r="R631" s="101"/>
      <c r="S631" s="101"/>
      <c r="T631" s="101"/>
      <c r="U631" s="101"/>
      <c r="V631" s="104"/>
      <c r="W631" s="101"/>
      <c r="X631" s="101"/>
      <c r="Y631" s="101"/>
      <c r="Z631" s="101"/>
      <c r="AA631" s="101"/>
      <c r="AB631" s="101"/>
      <c r="AC631" s="101"/>
      <c r="AD631" s="101"/>
      <c r="AE631" s="101"/>
      <c r="AF631" s="101"/>
      <c r="AG631" s="2"/>
      <c r="AH631" s="2"/>
    </row>
    <row r="632" spans="1:34" ht="12" customHeight="1">
      <c r="A632" s="101"/>
      <c r="B632" s="101"/>
      <c r="C632" s="101"/>
      <c r="D632" s="101"/>
      <c r="E632" s="101"/>
      <c r="F632" s="101"/>
      <c r="G632" s="101"/>
      <c r="H632" s="101"/>
      <c r="I632" s="101"/>
      <c r="J632" s="101"/>
      <c r="K632" s="101"/>
      <c r="L632" s="101"/>
      <c r="M632" s="101"/>
      <c r="N632" s="101"/>
      <c r="O632" s="101"/>
      <c r="P632" s="101"/>
      <c r="Q632" s="101"/>
      <c r="R632" s="101"/>
      <c r="S632" s="101"/>
      <c r="T632" s="101"/>
      <c r="U632" s="101"/>
      <c r="V632" s="104"/>
      <c r="W632" s="101"/>
      <c r="X632" s="101"/>
      <c r="Y632" s="101"/>
      <c r="Z632" s="101"/>
      <c r="AA632" s="101"/>
      <c r="AB632" s="101"/>
      <c r="AC632" s="101"/>
      <c r="AD632" s="101"/>
      <c r="AE632" s="101"/>
      <c r="AF632" s="101"/>
      <c r="AG632" s="2"/>
      <c r="AH632" s="2"/>
    </row>
    <row r="633" spans="1:34" ht="12" customHeight="1">
      <c r="A633" s="101"/>
      <c r="B633" s="101"/>
      <c r="C633" s="101"/>
      <c r="D633" s="101"/>
      <c r="E633" s="101"/>
      <c r="F633" s="101"/>
      <c r="G633" s="101"/>
      <c r="H633" s="101"/>
      <c r="I633" s="101"/>
      <c r="J633" s="101"/>
      <c r="K633" s="101"/>
      <c r="L633" s="101"/>
      <c r="M633" s="101"/>
      <c r="N633" s="101"/>
      <c r="O633" s="101"/>
      <c r="P633" s="101"/>
      <c r="Q633" s="101"/>
      <c r="R633" s="101"/>
      <c r="S633" s="101"/>
      <c r="T633" s="101"/>
      <c r="U633" s="101"/>
      <c r="V633" s="104"/>
      <c r="W633" s="101"/>
      <c r="X633" s="101"/>
      <c r="Y633" s="101"/>
      <c r="Z633" s="101"/>
      <c r="AA633" s="101"/>
      <c r="AB633" s="101"/>
      <c r="AC633" s="101"/>
      <c r="AD633" s="101"/>
      <c r="AE633" s="101"/>
      <c r="AF633" s="101"/>
      <c r="AG633" s="2"/>
      <c r="AH633" s="2"/>
    </row>
    <row r="634" spans="1:34" ht="12" customHeight="1">
      <c r="A634" s="101"/>
      <c r="B634" s="101"/>
      <c r="C634" s="101"/>
      <c r="D634" s="101"/>
      <c r="E634" s="101"/>
      <c r="F634" s="101"/>
      <c r="G634" s="101"/>
      <c r="H634" s="101"/>
      <c r="I634" s="101"/>
      <c r="J634" s="101"/>
      <c r="K634" s="101"/>
      <c r="L634" s="101"/>
      <c r="M634" s="101"/>
      <c r="N634" s="101"/>
      <c r="O634" s="101"/>
      <c r="P634" s="101"/>
      <c r="Q634" s="101"/>
      <c r="R634" s="101"/>
      <c r="S634" s="101"/>
      <c r="T634" s="101"/>
      <c r="U634" s="101"/>
      <c r="V634" s="104"/>
      <c r="W634" s="101"/>
      <c r="X634" s="101"/>
      <c r="Y634" s="101"/>
      <c r="Z634" s="101"/>
      <c r="AA634" s="101"/>
      <c r="AB634" s="101"/>
      <c r="AC634" s="101"/>
      <c r="AD634" s="101"/>
      <c r="AE634" s="101"/>
      <c r="AF634" s="101"/>
      <c r="AG634" s="2"/>
      <c r="AH634" s="2"/>
    </row>
    <row r="635" spans="1:34" ht="12" customHeight="1">
      <c r="A635" s="101"/>
      <c r="B635" s="101"/>
      <c r="C635" s="101"/>
      <c r="D635" s="101"/>
      <c r="E635" s="101"/>
      <c r="F635" s="101"/>
      <c r="G635" s="101"/>
      <c r="H635" s="101"/>
      <c r="I635" s="101"/>
      <c r="J635" s="101"/>
      <c r="K635" s="101"/>
      <c r="L635" s="101"/>
      <c r="M635" s="101"/>
      <c r="N635" s="101"/>
      <c r="O635" s="101"/>
      <c r="P635" s="101"/>
      <c r="Q635" s="101"/>
      <c r="R635" s="101"/>
      <c r="S635" s="101"/>
      <c r="T635" s="101"/>
      <c r="U635" s="101"/>
      <c r="V635" s="104"/>
      <c r="W635" s="101"/>
      <c r="X635" s="101"/>
      <c r="Y635" s="101"/>
      <c r="Z635" s="101"/>
      <c r="AA635" s="101"/>
      <c r="AB635" s="101"/>
      <c r="AC635" s="101"/>
      <c r="AD635" s="101"/>
      <c r="AE635" s="101"/>
      <c r="AF635" s="101"/>
      <c r="AG635" s="2"/>
      <c r="AH635" s="2"/>
    </row>
    <row r="636" spans="1:34" ht="12" customHeight="1">
      <c r="A636" s="101"/>
      <c r="B636" s="101"/>
      <c r="C636" s="101"/>
      <c r="D636" s="101"/>
      <c r="E636" s="101"/>
      <c r="F636" s="101"/>
      <c r="G636" s="101"/>
      <c r="H636" s="101"/>
      <c r="I636" s="101"/>
      <c r="J636" s="101"/>
      <c r="K636" s="101"/>
      <c r="L636" s="101"/>
      <c r="M636" s="101"/>
      <c r="N636" s="101"/>
      <c r="O636" s="101"/>
      <c r="P636" s="101"/>
      <c r="Q636" s="101"/>
      <c r="R636" s="101"/>
      <c r="S636" s="101"/>
      <c r="T636" s="101"/>
      <c r="U636" s="101"/>
      <c r="V636" s="104"/>
      <c r="W636" s="101"/>
      <c r="X636" s="101"/>
      <c r="Y636" s="101"/>
      <c r="Z636" s="101"/>
      <c r="AA636" s="101"/>
      <c r="AB636" s="101"/>
      <c r="AC636" s="101"/>
      <c r="AD636" s="101"/>
      <c r="AE636" s="101"/>
      <c r="AF636" s="101"/>
      <c r="AG636" s="2"/>
      <c r="AH636" s="2"/>
    </row>
    <row r="637" spans="1:34" ht="12" customHeight="1">
      <c r="A637" s="101"/>
      <c r="B637" s="101"/>
      <c r="C637" s="101"/>
      <c r="D637" s="101"/>
      <c r="E637" s="101"/>
      <c r="F637" s="101"/>
      <c r="G637" s="101"/>
      <c r="H637" s="101"/>
      <c r="I637" s="101"/>
      <c r="J637" s="101"/>
      <c r="K637" s="101"/>
      <c r="L637" s="101"/>
      <c r="M637" s="101"/>
      <c r="N637" s="101"/>
      <c r="O637" s="101"/>
      <c r="P637" s="101"/>
      <c r="Q637" s="101"/>
      <c r="R637" s="101"/>
      <c r="S637" s="101"/>
      <c r="T637" s="101"/>
      <c r="U637" s="101"/>
      <c r="V637" s="104"/>
      <c r="W637" s="101"/>
      <c r="X637" s="101"/>
      <c r="Y637" s="101"/>
      <c r="Z637" s="101"/>
      <c r="AA637" s="101"/>
      <c r="AB637" s="101"/>
      <c r="AC637" s="101"/>
      <c r="AD637" s="101"/>
      <c r="AE637" s="101"/>
      <c r="AF637" s="101"/>
      <c r="AG637" s="2"/>
      <c r="AH637" s="2"/>
    </row>
    <row r="638" spans="1:34" ht="12" customHeight="1">
      <c r="A638" s="101"/>
      <c r="B638" s="101"/>
      <c r="C638" s="101"/>
      <c r="D638" s="101"/>
      <c r="E638" s="101"/>
      <c r="F638" s="101"/>
      <c r="G638" s="101"/>
      <c r="H638" s="101"/>
      <c r="I638" s="101"/>
      <c r="J638" s="101"/>
      <c r="K638" s="101"/>
      <c r="L638" s="101"/>
      <c r="M638" s="101"/>
      <c r="N638" s="101"/>
      <c r="O638" s="101"/>
      <c r="P638" s="101"/>
      <c r="Q638" s="101"/>
      <c r="R638" s="101"/>
      <c r="S638" s="101"/>
      <c r="T638" s="101"/>
      <c r="U638" s="101"/>
      <c r="V638" s="104"/>
      <c r="W638" s="101"/>
      <c r="X638" s="101"/>
      <c r="Y638" s="101"/>
      <c r="Z638" s="101"/>
      <c r="AA638" s="101"/>
      <c r="AB638" s="101"/>
      <c r="AC638" s="101"/>
      <c r="AD638" s="101"/>
      <c r="AE638" s="101"/>
      <c r="AF638" s="101"/>
      <c r="AG638" s="2"/>
      <c r="AH638" s="2"/>
    </row>
    <row r="639" spans="1:34" ht="12" customHeight="1">
      <c r="A639" s="101"/>
      <c r="B639" s="101"/>
      <c r="C639" s="101"/>
      <c r="D639" s="101"/>
      <c r="E639" s="101"/>
      <c r="F639" s="101"/>
      <c r="G639" s="101"/>
      <c r="H639" s="101"/>
      <c r="I639" s="101"/>
      <c r="J639" s="101"/>
      <c r="K639" s="101"/>
      <c r="L639" s="101"/>
      <c r="M639" s="101"/>
      <c r="N639" s="101"/>
      <c r="O639" s="101"/>
      <c r="P639" s="101"/>
      <c r="Q639" s="101"/>
      <c r="R639" s="101"/>
      <c r="S639" s="101"/>
      <c r="T639" s="101"/>
      <c r="U639" s="101"/>
      <c r="V639" s="104"/>
      <c r="W639" s="101"/>
      <c r="X639" s="101"/>
      <c r="Y639" s="101"/>
      <c r="Z639" s="101"/>
      <c r="AA639" s="101"/>
      <c r="AB639" s="101"/>
      <c r="AC639" s="101"/>
      <c r="AD639" s="101"/>
      <c r="AE639" s="101"/>
      <c r="AF639" s="101"/>
      <c r="AG639" s="2"/>
      <c r="AH639" s="2"/>
    </row>
    <row r="640" spans="1:34" ht="12" customHeight="1">
      <c r="A640" s="101"/>
      <c r="B640" s="101"/>
      <c r="C640" s="101"/>
      <c r="D640" s="101"/>
      <c r="E640" s="101"/>
      <c r="F640" s="101"/>
      <c r="G640" s="101"/>
      <c r="H640" s="101"/>
      <c r="I640" s="101"/>
      <c r="J640" s="101"/>
      <c r="K640" s="101"/>
      <c r="L640" s="101"/>
      <c r="M640" s="101"/>
      <c r="N640" s="101"/>
      <c r="O640" s="101"/>
      <c r="P640" s="101"/>
      <c r="Q640" s="101"/>
      <c r="R640" s="101"/>
      <c r="S640" s="101"/>
      <c r="T640" s="101"/>
      <c r="U640" s="101"/>
      <c r="V640" s="104"/>
      <c r="W640" s="101"/>
      <c r="X640" s="101"/>
      <c r="Y640" s="101"/>
      <c r="Z640" s="101"/>
      <c r="AA640" s="101"/>
      <c r="AB640" s="101"/>
      <c r="AC640" s="101"/>
      <c r="AD640" s="101"/>
      <c r="AE640" s="101"/>
      <c r="AF640" s="101"/>
      <c r="AG640" s="2"/>
      <c r="AH640" s="2"/>
    </row>
    <row r="641" spans="1:34" ht="12" customHeight="1">
      <c r="A641" s="101"/>
      <c r="B641" s="101"/>
      <c r="C641" s="101"/>
      <c r="D641" s="101"/>
      <c r="E641" s="101"/>
      <c r="F641" s="101"/>
      <c r="G641" s="101"/>
      <c r="H641" s="101"/>
      <c r="I641" s="101"/>
      <c r="J641" s="101"/>
      <c r="K641" s="101"/>
      <c r="L641" s="101"/>
      <c r="M641" s="101"/>
      <c r="N641" s="101"/>
      <c r="O641" s="101"/>
      <c r="P641" s="101"/>
      <c r="Q641" s="101"/>
      <c r="R641" s="101"/>
      <c r="S641" s="101"/>
      <c r="T641" s="101"/>
      <c r="U641" s="101"/>
      <c r="V641" s="104"/>
      <c r="W641" s="101"/>
      <c r="X641" s="101"/>
      <c r="Y641" s="101"/>
      <c r="Z641" s="101"/>
      <c r="AA641" s="101"/>
      <c r="AB641" s="101"/>
      <c r="AC641" s="101"/>
      <c r="AD641" s="101"/>
      <c r="AE641" s="101"/>
      <c r="AF641" s="101"/>
      <c r="AG641" s="2"/>
      <c r="AH641" s="2"/>
    </row>
    <row r="642" spans="1:34" ht="12" customHeight="1">
      <c r="A642" s="101"/>
      <c r="B642" s="101"/>
      <c r="C642" s="101"/>
      <c r="D642" s="101"/>
      <c r="E642" s="101"/>
      <c r="F642" s="101"/>
      <c r="G642" s="101"/>
      <c r="H642" s="101"/>
      <c r="I642" s="101"/>
      <c r="J642" s="101"/>
      <c r="K642" s="101"/>
      <c r="L642" s="101"/>
      <c r="M642" s="101"/>
      <c r="N642" s="101"/>
      <c r="O642" s="101"/>
      <c r="P642" s="101"/>
      <c r="Q642" s="101"/>
      <c r="R642" s="101"/>
      <c r="S642" s="101"/>
      <c r="T642" s="101"/>
      <c r="U642" s="101"/>
      <c r="V642" s="104"/>
      <c r="W642" s="101"/>
      <c r="X642" s="101"/>
      <c r="Y642" s="101"/>
      <c r="Z642" s="101"/>
      <c r="AA642" s="101"/>
      <c r="AB642" s="101"/>
      <c r="AC642" s="101"/>
      <c r="AD642" s="101"/>
      <c r="AE642" s="101"/>
      <c r="AF642" s="101"/>
      <c r="AG642" s="2"/>
      <c r="AH642" s="2"/>
    </row>
    <row r="643" spans="1:34" ht="12" customHeight="1">
      <c r="A643" s="101"/>
      <c r="B643" s="101"/>
      <c r="C643" s="101"/>
      <c r="D643" s="101"/>
      <c r="E643" s="101"/>
      <c r="F643" s="101"/>
      <c r="G643" s="101"/>
      <c r="H643" s="101"/>
      <c r="I643" s="101"/>
      <c r="J643" s="101"/>
      <c r="K643" s="101"/>
      <c r="L643" s="101"/>
      <c r="M643" s="101"/>
      <c r="N643" s="101"/>
      <c r="O643" s="101"/>
      <c r="P643" s="101"/>
      <c r="Q643" s="101"/>
      <c r="R643" s="101"/>
      <c r="S643" s="101"/>
      <c r="T643" s="101"/>
      <c r="U643" s="101"/>
      <c r="V643" s="104"/>
      <c r="W643" s="101"/>
      <c r="X643" s="101"/>
      <c r="Y643" s="101"/>
      <c r="Z643" s="101"/>
      <c r="AA643" s="101"/>
      <c r="AB643" s="101"/>
      <c r="AC643" s="101"/>
      <c r="AD643" s="101"/>
      <c r="AE643" s="101"/>
      <c r="AF643" s="101"/>
      <c r="AG643" s="2"/>
      <c r="AH643" s="2"/>
    </row>
    <row r="644" spans="1:34" ht="12" customHeight="1">
      <c r="A644" s="101"/>
      <c r="B644" s="101"/>
      <c r="C644" s="101"/>
      <c r="D644" s="101"/>
      <c r="E644" s="101"/>
      <c r="F644" s="101"/>
      <c r="G644" s="101"/>
      <c r="H644" s="101"/>
      <c r="I644" s="101"/>
      <c r="J644" s="101"/>
      <c r="K644" s="101"/>
      <c r="L644" s="101"/>
      <c r="M644" s="101"/>
      <c r="N644" s="101"/>
      <c r="O644" s="101"/>
      <c r="P644" s="101"/>
      <c r="Q644" s="101"/>
      <c r="R644" s="101"/>
      <c r="S644" s="101"/>
      <c r="T644" s="101"/>
      <c r="U644" s="101"/>
      <c r="V644" s="104"/>
      <c r="W644" s="101"/>
      <c r="X644" s="101"/>
      <c r="Y644" s="101"/>
      <c r="Z644" s="101"/>
      <c r="AA644" s="101"/>
      <c r="AB644" s="101"/>
      <c r="AC644" s="101"/>
      <c r="AD644" s="101"/>
      <c r="AE644" s="101"/>
      <c r="AF644" s="101"/>
      <c r="AG644" s="2"/>
      <c r="AH644" s="2"/>
    </row>
    <row r="645" spans="1:34" ht="12" customHeight="1">
      <c r="A645" s="101"/>
      <c r="B645" s="101"/>
      <c r="C645" s="101"/>
      <c r="D645" s="101"/>
      <c r="E645" s="101"/>
      <c r="F645" s="101"/>
      <c r="G645" s="101"/>
      <c r="H645" s="101"/>
      <c r="I645" s="101"/>
      <c r="J645" s="101"/>
      <c r="K645" s="101"/>
      <c r="L645" s="101"/>
      <c r="M645" s="101"/>
      <c r="N645" s="101"/>
      <c r="O645" s="101"/>
      <c r="P645" s="101"/>
      <c r="Q645" s="101"/>
      <c r="R645" s="101"/>
      <c r="S645" s="101"/>
      <c r="T645" s="101"/>
      <c r="U645" s="101"/>
      <c r="V645" s="104"/>
      <c r="W645" s="101"/>
      <c r="X645" s="101"/>
      <c r="Y645" s="101"/>
      <c r="Z645" s="101"/>
      <c r="AA645" s="101"/>
      <c r="AB645" s="101"/>
      <c r="AC645" s="101"/>
      <c r="AD645" s="101"/>
      <c r="AE645" s="101"/>
      <c r="AF645" s="101"/>
      <c r="AG645" s="2"/>
      <c r="AH645" s="2"/>
    </row>
    <row r="646" spans="1:34" ht="12" customHeight="1">
      <c r="A646" s="101"/>
      <c r="B646" s="101"/>
      <c r="C646" s="101"/>
      <c r="D646" s="101"/>
      <c r="E646" s="101"/>
      <c r="F646" s="101"/>
      <c r="G646" s="101"/>
      <c r="H646" s="101"/>
      <c r="I646" s="101"/>
      <c r="J646" s="101"/>
      <c r="K646" s="101"/>
      <c r="L646" s="101"/>
      <c r="M646" s="101"/>
      <c r="N646" s="101"/>
      <c r="O646" s="101"/>
      <c r="P646" s="101"/>
      <c r="Q646" s="101"/>
      <c r="R646" s="101"/>
      <c r="S646" s="101"/>
      <c r="T646" s="101"/>
      <c r="U646" s="101"/>
      <c r="V646" s="104"/>
      <c r="W646" s="101"/>
      <c r="X646" s="101"/>
      <c r="Y646" s="101"/>
      <c r="Z646" s="101"/>
      <c r="AA646" s="101"/>
      <c r="AB646" s="101"/>
      <c r="AC646" s="101"/>
      <c r="AD646" s="101"/>
      <c r="AE646" s="101"/>
      <c r="AF646" s="101"/>
      <c r="AG646" s="2"/>
      <c r="AH646" s="2"/>
    </row>
    <row r="647" spans="1:34" ht="12" customHeight="1">
      <c r="A647" s="101"/>
      <c r="B647" s="101"/>
      <c r="C647" s="101"/>
      <c r="D647" s="101"/>
      <c r="E647" s="101"/>
      <c r="F647" s="101"/>
      <c r="G647" s="101"/>
      <c r="H647" s="101"/>
      <c r="I647" s="101"/>
      <c r="J647" s="101"/>
      <c r="K647" s="101"/>
      <c r="L647" s="101"/>
      <c r="M647" s="101"/>
      <c r="N647" s="101"/>
      <c r="O647" s="101"/>
      <c r="P647" s="101"/>
      <c r="Q647" s="101"/>
      <c r="R647" s="101"/>
      <c r="S647" s="101"/>
      <c r="T647" s="101"/>
      <c r="U647" s="101"/>
      <c r="V647" s="104"/>
      <c r="W647" s="101"/>
      <c r="X647" s="101"/>
      <c r="Y647" s="101"/>
      <c r="Z647" s="101"/>
      <c r="AA647" s="101"/>
      <c r="AB647" s="101"/>
      <c r="AC647" s="101"/>
      <c r="AD647" s="101"/>
      <c r="AE647" s="101"/>
      <c r="AF647" s="101"/>
      <c r="AG647" s="2"/>
      <c r="AH647" s="2"/>
    </row>
    <row r="648" spans="1:34" ht="12" customHeight="1">
      <c r="A648" s="101"/>
      <c r="B648" s="101"/>
      <c r="C648" s="101"/>
      <c r="D648" s="101"/>
      <c r="E648" s="101"/>
      <c r="F648" s="101"/>
      <c r="G648" s="101"/>
      <c r="H648" s="101"/>
      <c r="I648" s="101"/>
      <c r="J648" s="101"/>
      <c r="K648" s="101"/>
      <c r="L648" s="101"/>
      <c r="M648" s="101"/>
      <c r="N648" s="101"/>
      <c r="O648" s="101"/>
      <c r="P648" s="101"/>
      <c r="Q648" s="101"/>
      <c r="R648" s="101"/>
      <c r="S648" s="101"/>
      <c r="T648" s="101"/>
      <c r="U648" s="101"/>
      <c r="V648" s="104"/>
      <c r="W648" s="101"/>
      <c r="X648" s="101"/>
      <c r="Y648" s="101"/>
      <c r="Z648" s="101"/>
      <c r="AA648" s="101"/>
      <c r="AB648" s="101"/>
      <c r="AC648" s="101"/>
      <c r="AD648" s="101"/>
      <c r="AE648" s="101"/>
      <c r="AF648" s="101"/>
      <c r="AG648" s="2"/>
      <c r="AH648" s="2"/>
    </row>
    <row r="649" spans="1:34" ht="12" customHeight="1">
      <c r="A649" s="101"/>
      <c r="B649" s="101"/>
      <c r="C649" s="101"/>
      <c r="D649" s="101"/>
      <c r="E649" s="101"/>
      <c r="F649" s="101"/>
      <c r="G649" s="101"/>
      <c r="H649" s="101"/>
      <c r="I649" s="101"/>
      <c r="J649" s="101"/>
      <c r="K649" s="101"/>
      <c r="L649" s="101"/>
      <c r="M649" s="101"/>
      <c r="N649" s="101"/>
      <c r="O649" s="101"/>
      <c r="P649" s="101"/>
      <c r="Q649" s="101"/>
      <c r="R649" s="101"/>
      <c r="S649" s="101"/>
      <c r="T649" s="101"/>
      <c r="U649" s="101"/>
      <c r="V649" s="104"/>
      <c r="W649" s="101"/>
      <c r="X649" s="101"/>
      <c r="Y649" s="101"/>
      <c r="Z649" s="101"/>
      <c r="AA649" s="101"/>
      <c r="AB649" s="101"/>
      <c r="AC649" s="101"/>
      <c r="AD649" s="101"/>
      <c r="AE649" s="101"/>
      <c r="AF649" s="101"/>
      <c r="AG649" s="2"/>
      <c r="AH649" s="2"/>
    </row>
    <row r="650" spans="1:34" ht="12" customHeight="1">
      <c r="A650" s="101"/>
      <c r="B650" s="101"/>
      <c r="C650" s="101"/>
      <c r="D650" s="101"/>
      <c r="E650" s="101"/>
      <c r="F650" s="101"/>
      <c r="G650" s="101"/>
      <c r="H650" s="101"/>
      <c r="I650" s="101"/>
      <c r="J650" s="101"/>
      <c r="K650" s="101"/>
      <c r="L650" s="101"/>
      <c r="M650" s="101"/>
      <c r="N650" s="101"/>
      <c r="O650" s="101"/>
      <c r="P650" s="101"/>
      <c r="Q650" s="101"/>
      <c r="R650" s="101"/>
      <c r="S650" s="101"/>
      <c r="T650" s="101"/>
      <c r="U650" s="101"/>
      <c r="V650" s="104"/>
      <c r="W650" s="101"/>
      <c r="X650" s="101"/>
      <c r="Y650" s="101"/>
      <c r="Z650" s="101"/>
      <c r="AA650" s="101"/>
      <c r="AB650" s="101"/>
      <c r="AC650" s="101"/>
      <c r="AD650" s="101"/>
      <c r="AE650" s="101"/>
      <c r="AF650" s="101"/>
      <c r="AG650" s="2"/>
      <c r="AH650" s="2"/>
    </row>
    <row r="651" spans="1:34" ht="12" customHeight="1">
      <c r="A651" s="101"/>
      <c r="B651" s="101"/>
      <c r="C651" s="101"/>
      <c r="D651" s="101"/>
      <c r="E651" s="101"/>
      <c r="F651" s="101"/>
      <c r="G651" s="101"/>
      <c r="H651" s="101"/>
      <c r="I651" s="101"/>
      <c r="J651" s="101"/>
      <c r="K651" s="101"/>
      <c r="L651" s="101"/>
      <c r="M651" s="101"/>
      <c r="N651" s="101"/>
      <c r="O651" s="101"/>
      <c r="P651" s="101"/>
      <c r="Q651" s="101"/>
      <c r="R651" s="101"/>
      <c r="S651" s="101"/>
      <c r="T651" s="101"/>
      <c r="U651" s="101"/>
      <c r="V651" s="104"/>
      <c r="W651" s="101"/>
      <c r="X651" s="101"/>
      <c r="Y651" s="101"/>
      <c r="Z651" s="101"/>
      <c r="AA651" s="101"/>
      <c r="AB651" s="101"/>
      <c r="AC651" s="101"/>
      <c r="AD651" s="101"/>
      <c r="AE651" s="101"/>
      <c r="AF651" s="101"/>
      <c r="AG651" s="2"/>
      <c r="AH651" s="2"/>
    </row>
    <row r="652" spans="1:34" ht="12" customHeight="1">
      <c r="A652" s="101"/>
      <c r="B652" s="101"/>
      <c r="C652" s="101"/>
      <c r="D652" s="101"/>
      <c r="E652" s="101"/>
      <c r="F652" s="101"/>
      <c r="G652" s="101"/>
      <c r="H652" s="101"/>
      <c r="I652" s="101"/>
      <c r="J652" s="101"/>
      <c r="K652" s="101"/>
      <c r="L652" s="101"/>
      <c r="M652" s="101"/>
      <c r="N652" s="101"/>
      <c r="O652" s="101"/>
      <c r="P652" s="101"/>
      <c r="Q652" s="101"/>
      <c r="R652" s="101"/>
      <c r="S652" s="101"/>
      <c r="T652" s="101"/>
      <c r="U652" s="101"/>
      <c r="V652" s="104"/>
      <c r="W652" s="101"/>
      <c r="X652" s="101"/>
      <c r="Y652" s="101"/>
      <c r="Z652" s="101"/>
      <c r="AA652" s="101"/>
      <c r="AB652" s="101"/>
      <c r="AC652" s="101"/>
      <c r="AD652" s="101"/>
      <c r="AE652" s="101"/>
      <c r="AF652" s="101"/>
      <c r="AG652" s="2"/>
      <c r="AH652" s="2"/>
    </row>
    <row r="653" spans="1:34" ht="12" customHeight="1">
      <c r="A653" s="101"/>
      <c r="B653" s="101"/>
      <c r="C653" s="101"/>
      <c r="D653" s="101"/>
      <c r="E653" s="101"/>
      <c r="F653" s="101"/>
      <c r="G653" s="101"/>
      <c r="H653" s="101"/>
      <c r="I653" s="101"/>
      <c r="J653" s="101"/>
      <c r="K653" s="101"/>
      <c r="L653" s="101"/>
      <c r="M653" s="101"/>
      <c r="N653" s="101"/>
      <c r="O653" s="101"/>
      <c r="P653" s="101"/>
      <c r="Q653" s="101"/>
      <c r="R653" s="101"/>
      <c r="S653" s="101"/>
      <c r="T653" s="101"/>
      <c r="U653" s="101"/>
      <c r="V653" s="104"/>
      <c r="W653" s="101"/>
      <c r="X653" s="101"/>
      <c r="Y653" s="101"/>
      <c r="Z653" s="101"/>
      <c r="AA653" s="101"/>
      <c r="AB653" s="101"/>
      <c r="AC653" s="101"/>
      <c r="AD653" s="101"/>
      <c r="AE653" s="101"/>
      <c r="AF653" s="101"/>
      <c r="AG653" s="2"/>
      <c r="AH653" s="2"/>
    </row>
    <row r="654" spans="1:34" ht="12" customHeight="1">
      <c r="A654" s="101"/>
      <c r="B654" s="101"/>
      <c r="C654" s="101"/>
      <c r="D654" s="101"/>
      <c r="E654" s="101"/>
      <c r="F654" s="101"/>
      <c r="G654" s="101"/>
      <c r="H654" s="101"/>
      <c r="I654" s="101"/>
      <c r="J654" s="101"/>
      <c r="K654" s="101"/>
      <c r="L654" s="101"/>
      <c r="M654" s="101"/>
      <c r="N654" s="101"/>
      <c r="O654" s="101"/>
      <c r="P654" s="101"/>
      <c r="Q654" s="101"/>
      <c r="R654" s="101"/>
      <c r="S654" s="101"/>
      <c r="T654" s="101"/>
      <c r="U654" s="101"/>
      <c r="V654" s="104"/>
      <c r="W654" s="101"/>
      <c r="X654" s="101"/>
      <c r="Y654" s="101"/>
      <c r="Z654" s="101"/>
      <c r="AA654" s="101"/>
      <c r="AB654" s="101"/>
      <c r="AC654" s="101"/>
      <c r="AD654" s="101"/>
      <c r="AE654" s="101"/>
      <c r="AF654" s="101"/>
      <c r="AG654" s="2"/>
      <c r="AH654" s="2"/>
    </row>
    <row r="655" spans="1:34" ht="12" customHeight="1">
      <c r="A655" s="101"/>
      <c r="B655" s="101"/>
      <c r="C655" s="101"/>
      <c r="D655" s="101"/>
      <c r="E655" s="101"/>
      <c r="F655" s="101"/>
      <c r="G655" s="101"/>
      <c r="H655" s="101"/>
      <c r="I655" s="101"/>
      <c r="J655" s="101"/>
      <c r="K655" s="101"/>
      <c r="L655" s="101"/>
      <c r="M655" s="101"/>
      <c r="N655" s="101"/>
      <c r="O655" s="101"/>
      <c r="P655" s="101"/>
      <c r="Q655" s="101"/>
      <c r="R655" s="101"/>
      <c r="S655" s="101"/>
      <c r="T655" s="101"/>
      <c r="U655" s="101"/>
      <c r="V655" s="104"/>
      <c r="W655" s="101"/>
      <c r="X655" s="101"/>
      <c r="Y655" s="101"/>
      <c r="Z655" s="101"/>
      <c r="AA655" s="101"/>
      <c r="AB655" s="101"/>
      <c r="AC655" s="101"/>
      <c r="AD655" s="101"/>
      <c r="AE655" s="101"/>
      <c r="AF655" s="101"/>
      <c r="AG655" s="2"/>
      <c r="AH655" s="2"/>
    </row>
    <row r="656" spans="1:34" ht="12" customHeight="1">
      <c r="A656" s="101"/>
      <c r="B656" s="101"/>
      <c r="C656" s="101"/>
      <c r="D656" s="101"/>
      <c r="E656" s="101"/>
      <c r="F656" s="101"/>
      <c r="G656" s="101"/>
      <c r="H656" s="101"/>
      <c r="I656" s="101"/>
      <c r="J656" s="101"/>
      <c r="K656" s="101"/>
      <c r="L656" s="101"/>
      <c r="M656" s="101"/>
      <c r="N656" s="101"/>
      <c r="O656" s="101"/>
      <c r="P656" s="101"/>
      <c r="Q656" s="101"/>
      <c r="R656" s="101"/>
      <c r="S656" s="101"/>
      <c r="T656" s="101"/>
      <c r="U656" s="101"/>
      <c r="V656" s="104"/>
      <c r="W656" s="101"/>
      <c r="X656" s="101"/>
      <c r="Y656" s="101"/>
      <c r="Z656" s="101"/>
      <c r="AA656" s="101"/>
      <c r="AB656" s="101"/>
      <c r="AC656" s="101"/>
      <c r="AD656" s="101"/>
      <c r="AE656" s="101"/>
      <c r="AF656" s="101"/>
      <c r="AG656" s="2"/>
      <c r="AH656" s="2"/>
    </row>
    <row r="657" spans="1:34" ht="12" customHeight="1">
      <c r="A657" s="101"/>
      <c r="B657" s="101"/>
      <c r="C657" s="101"/>
      <c r="D657" s="101"/>
      <c r="E657" s="101"/>
      <c r="F657" s="101"/>
      <c r="G657" s="101"/>
      <c r="H657" s="101"/>
      <c r="I657" s="101"/>
      <c r="J657" s="101"/>
      <c r="K657" s="101"/>
      <c r="L657" s="101"/>
      <c r="M657" s="101"/>
      <c r="N657" s="101"/>
      <c r="O657" s="101"/>
      <c r="P657" s="101"/>
      <c r="Q657" s="101"/>
      <c r="R657" s="101"/>
      <c r="S657" s="101"/>
      <c r="T657" s="101"/>
      <c r="U657" s="101"/>
      <c r="V657" s="104"/>
      <c r="W657" s="101"/>
      <c r="X657" s="101"/>
      <c r="Y657" s="101"/>
      <c r="Z657" s="101"/>
      <c r="AA657" s="101"/>
      <c r="AB657" s="101"/>
      <c r="AC657" s="101"/>
      <c r="AD657" s="101"/>
      <c r="AE657" s="101"/>
      <c r="AF657" s="101"/>
      <c r="AG657" s="2"/>
      <c r="AH657" s="2"/>
    </row>
    <row r="658" spans="1:34" ht="12" customHeight="1">
      <c r="A658" s="101"/>
      <c r="B658" s="101"/>
      <c r="C658" s="101"/>
      <c r="D658" s="101"/>
      <c r="E658" s="101"/>
      <c r="F658" s="101"/>
      <c r="G658" s="101"/>
      <c r="H658" s="101"/>
      <c r="I658" s="101"/>
      <c r="J658" s="101"/>
      <c r="K658" s="101"/>
      <c r="L658" s="101"/>
      <c r="M658" s="101"/>
      <c r="N658" s="101"/>
      <c r="O658" s="101"/>
      <c r="P658" s="101"/>
      <c r="Q658" s="101"/>
      <c r="R658" s="101"/>
      <c r="S658" s="101"/>
      <c r="T658" s="101"/>
      <c r="U658" s="101"/>
      <c r="V658" s="104"/>
      <c r="W658" s="101"/>
      <c r="X658" s="101"/>
      <c r="Y658" s="101"/>
      <c r="Z658" s="101"/>
      <c r="AA658" s="101"/>
      <c r="AB658" s="101"/>
      <c r="AC658" s="101"/>
      <c r="AD658" s="101"/>
      <c r="AE658" s="101"/>
      <c r="AF658" s="101"/>
      <c r="AG658" s="2"/>
      <c r="AH658" s="2"/>
    </row>
    <row r="659" spans="1:34" ht="12" customHeight="1">
      <c r="A659" s="101"/>
      <c r="B659" s="101"/>
      <c r="C659" s="101"/>
      <c r="D659" s="101"/>
      <c r="E659" s="101"/>
      <c r="F659" s="101"/>
      <c r="G659" s="101"/>
      <c r="H659" s="101"/>
      <c r="I659" s="101"/>
      <c r="J659" s="101"/>
      <c r="K659" s="101"/>
      <c r="L659" s="101"/>
      <c r="M659" s="101"/>
      <c r="N659" s="101"/>
      <c r="O659" s="101"/>
      <c r="P659" s="101"/>
      <c r="Q659" s="101"/>
      <c r="R659" s="101"/>
      <c r="S659" s="101"/>
      <c r="T659" s="101"/>
      <c r="U659" s="101"/>
      <c r="V659" s="104"/>
      <c r="W659" s="101"/>
      <c r="X659" s="101"/>
      <c r="Y659" s="101"/>
      <c r="Z659" s="101"/>
      <c r="AA659" s="101"/>
      <c r="AB659" s="101"/>
      <c r="AC659" s="101"/>
      <c r="AD659" s="101"/>
      <c r="AE659" s="101"/>
      <c r="AF659" s="101"/>
      <c r="AG659" s="2"/>
      <c r="AH659" s="2"/>
    </row>
    <row r="660" spans="1:34" ht="12" customHeight="1">
      <c r="A660" s="101"/>
      <c r="B660" s="101"/>
      <c r="C660" s="101"/>
      <c r="D660" s="101"/>
      <c r="E660" s="101"/>
      <c r="F660" s="101"/>
      <c r="G660" s="101"/>
      <c r="H660" s="101"/>
      <c r="I660" s="101"/>
      <c r="J660" s="101"/>
      <c r="K660" s="101"/>
      <c r="L660" s="101"/>
      <c r="M660" s="101"/>
      <c r="N660" s="101"/>
      <c r="O660" s="101"/>
      <c r="P660" s="101"/>
      <c r="Q660" s="101"/>
      <c r="R660" s="101"/>
      <c r="S660" s="101"/>
      <c r="T660" s="101"/>
      <c r="U660" s="101"/>
      <c r="V660" s="104"/>
      <c r="W660" s="101"/>
      <c r="X660" s="101"/>
      <c r="Y660" s="101"/>
      <c r="Z660" s="101"/>
      <c r="AA660" s="101"/>
      <c r="AB660" s="101"/>
      <c r="AC660" s="101"/>
      <c r="AD660" s="101"/>
      <c r="AE660" s="101"/>
      <c r="AF660" s="101"/>
      <c r="AG660" s="2"/>
      <c r="AH660" s="2"/>
    </row>
    <row r="661" spans="1:34" ht="12" customHeight="1">
      <c r="A661" s="101"/>
      <c r="B661" s="101"/>
      <c r="C661" s="101"/>
      <c r="D661" s="101"/>
      <c r="E661" s="101"/>
      <c r="F661" s="101"/>
      <c r="G661" s="101"/>
      <c r="H661" s="101"/>
      <c r="I661" s="101"/>
      <c r="J661" s="101"/>
      <c r="K661" s="101"/>
      <c r="L661" s="101"/>
      <c r="M661" s="101"/>
      <c r="N661" s="101"/>
      <c r="O661" s="101"/>
      <c r="P661" s="101"/>
      <c r="Q661" s="101"/>
      <c r="R661" s="101"/>
      <c r="S661" s="101"/>
      <c r="T661" s="101"/>
      <c r="U661" s="101"/>
      <c r="V661" s="104"/>
      <c r="W661" s="101"/>
      <c r="X661" s="101"/>
      <c r="Y661" s="101"/>
      <c r="Z661" s="101"/>
      <c r="AA661" s="101"/>
      <c r="AB661" s="101"/>
      <c r="AC661" s="101"/>
      <c r="AD661" s="101"/>
      <c r="AE661" s="101"/>
      <c r="AF661" s="101"/>
      <c r="AG661" s="2"/>
      <c r="AH661" s="2"/>
    </row>
    <row r="662" spans="1:34" ht="12" customHeight="1">
      <c r="A662" s="101"/>
      <c r="B662" s="101"/>
      <c r="C662" s="101"/>
      <c r="D662" s="101"/>
      <c r="E662" s="101"/>
      <c r="F662" s="101"/>
      <c r="G662" s="101"/>
      <c r="H662" s="101"/>
      <c r="I662" s="101"/>
      <c r="J662" s="101"/>
      <c r="K662" s="101"/>
      <c r="L662" s="101"/>
      <c r="M662" s="101"/>
      <c r="N662" s="101"/>
      <c r="O662" s="101"/>
      <c r="P662" s="101"/>
      <c r="Q662" s="101"/>
      <c r="R662" s="101"/>
      <c r="S662" s="101"/>
      <c r="T662" s="101"/>
      <c r="U662" s="101"/>
      <c r="V662" s="104"/>
      <c r="W662" s="101"/>
      <c r="X662" s="101"/>
      <c r="Y662" s="101"/>
      <c r="Z662" s="101"/>
      <c r="AA662" s="101"/>
      <c r="AB662" s="101"/>
      <c r="AC662" s="101"/>
      <c r="AD662" s="101"/>
      <c r="AE662" s="101"/>
      <c r="AF662" s="101"/>
      <c r="AG662" s="2"/>
      <c r="AH662" s="2"/>
    </row>
    <row r="663" spans="1:34" ht="12" customHeight="1">
      <c r="A663" s="101"/>
      <c r="B663" s="101"/>
      <c r="C663" s="101"/>
      <c r="D663" s="101"/>
      <c r="E663" s="101"/>
      <c r="F663" s="101"/>
      <c r="G663" s="101"/>
      <c r="H663" s="101"/>
      <c r="I663" s="101"/>
      <c r="J663" s="101"/>
      <c r="K663" s="101"/>
      <c r="L663" s="101"/>
      <c r="M663" s="101"/>
      <c r="N663" s="101"/>
      <c r="O663" s="101"/>
      <c r="P663" s="101"/>
      <c r="Q663" s="101"/>
      <c r="R663" s="101"/>
      <c r="S663" s="101"/>
      <c r="T663" s="101"/>
      <c r="U663" s="101"/>
      <c r="V663" s="104"/>
      <c r="W663" s="101"/>
      <c r="X663" s="101"/>
      <c r="Y663" s="101"/>
      <c r="Z663" s="101"/>
      <c r="AA663" s="101"/>
      <c r="AB663" s="101"/>
      <c r="AC663" s="101"/>
      <c r="AD663" s="101"/>
      <c r="AE663" s="101"/>
      <c r="AF663" s="101"/>
      <c r="AG663" s="2"/>
      <c r="AH663" s="2"/>
    </row>
    <row r="664" spans="1:34" ht="12" customHeight="1">
      <c r="A664" s="101"/>
      <c r="B664" s="101"/>
      <c r="C664" s="101"/>
      <c r="D664" s="101"/>
      <c r="E664" s="101"/>
      <c r="F664" s="101"/>
      <c r="G664" s="101"/>
      <c r="H664" s="101"/>
      <c r="I664" s="101"/>
      <c r="J664" s="101"/>
      <c r="K664" s="101"/>
      <c r="L664" s="101"/>
      <c r="M664" s="101"/>
      <c r="N664" s="101"/>
      <c r="O664" s="101"/>
      <c r="P664" s="101"/>
      <c r="Q664" s="101"/>
      <c r="R664" s="101"/>
      <c r="S664" s="101"/>
      <c r="T664" s="101"/>
      <c r="U664" s="101"/>
      <c r="V664" s="104"/>
      <c r="W664" s="101"/>
      <c r="X664" s="101"/>
      <c r="Y664" s="101"/>
      <c r="Z664" s="101"/>
      <c r="AA664" s="101"/>
      <c r="AB664" s="101"/>
      <c r="AC664" s="101"/>
      <c r="AD664" s="101"/>
      <c r="AE664" s="101"/>
      <c r="AF664" s="101"/>
      <c r="AG664" s="2"/>
      <c r="AH664" s="2"/>
    </row>
    <row r="665" spans="1:34" ht="12" customHeight="1">
      <c r="A665" s="101"/>
      <c r="B665" s="101"/>
      <c r="C665" s="101"/>
      <c r="D665" s="101"/>
      <c r="E665" s="101"/>
      <c r="F665" s="101"/>
      <c r="G665" s="101"/>
      <c r="H665" s="101"/>
      <c r="I665" s="101"/>
      <c r="J665" s="101"/>
      <c r="K665" s="101"/>
      <c r="L665" s="101"/>
      <c r="M665" s="101"/>
      <c r="N665" s="101"/>
      <c r="O665" s="101"/>
      <c r="P665" s="101"/>
      <c r="Q665" s="101"/>
      <c r="R665" s="101"/>
      <c r="S665" s="101"/>
      <c r="T665" s="101"/>
      <c r="U665" s="101"/>
      <c r="V665" s="104"/>
      <c r="W665" s="101"/>
      <c r="X665" s="101"/>
      <c r="Y665" s="101"/>
      <c r="Z665" s="101"/>
      <c r="AA665" s="101"/>
      <c r="AB665" s="101"/>
      <c r="AC665" s="101"/>
      <c r="AD665" s="101"/>
      <c r="AE665" s="101"/>
      <c r="AF665" s="101"/>
      <c r="AG665" s="2"/>
      <c r="AH665" s="2"/>
    </row>
    <row r="666" spans="1:34" ht="12" customHeight="1">
      <c r="A666" s="101"/>
      <c r="B666" s="101"/>
      <c r="C666" s="101"/>
      <c r="D666" s="101"/>
      <c r="E666" s="101"/>
      <c r="F666" s="101"/>
      <c r="G666" s="101"/>
      <c r="H666" s="101"/>
      <c r="I666" s="101"/>
      <c r="J666" s="101"/>
      <c r="K666" s="101"/>
      <c r="L666" s="101"/>
      <c r="M666" s="101"/>
      <c r="N666" s="101"/>
      <c r="O666" s="101"/>
      <c r="P666" s="101"/>
      <c r="Q666" s="101"/>
      <c r="R666" s="101"/>
      <c r="S666" s="101"/>
      <c r="T666" s="101"/>
      <c r="U666" s="101"/>
      <c r="V666" s="104"/>
      <c r="W666" s="101"/>
      <c r="X666" s="101"/>
      <c r="Y666" s="101"/>
      <c r="Z666" s="101"/>
      <c r="AA666" s="101"/>
      <c r="AB666" s="101"/>
      <c r="AC666" s="101"/>
      <c r="AD666" s="101"/>
      <c r="AE666" s="101"/>
      <c r="AF666" s="101"/>
      <c r="AG666" s="2"/>
      <c r="AH666" s="2"/>
    </row>
    <row r="667" spans="1:34" ht="12" customHeight="1">
      <c r="A667" s="101"/>
      <c r="B667" s="101"/>
      <c r="C667" s="101"/>
      <c r="D667" s="101"/>
      <c r="E667" s="101"/>
      <c r="F667" s="101"/>
      <c r="G667" s="101"/>
      <c r="H667" s="101"/>
      <c r="I667" s="101"/>
      <c r="J667" s="101"/>
      <c r="K667" s="101"/>
      <c r="L667" s="101"/>
      <c r="M667" s="101"/>
      <c r="N667" s="101"/>
      <c r="O667" s="101"/>
      <c r="P667" s="101"/>
      <c r="Q667" s="101"/>
      <c r="R667" s="101"/>
      <c r="S667" s="101"/>
      <c r="T667" s="101"/>
      <c r="U667" s="101"/>
      <c r="V667" s="104"/>
      <c r="W667" s="101"/>
      <c r="X667" s="101"/>
      <c r="Y667" s="101"/>
      <c r="Z667" s="101"/>
      <c r="AA667" s="101"/>
      <c r="AB667" s="101"/>
      <c r="AC667" s="101"/>
      <c r="AD667" s="101"/>
      <c r="AE667" s="101"/>
      <c r="AF667" s="101"/>
      <c r="AG667" s="2"/>
      <c r="AH667" s="2"/>
    </row>
    <row r="668" spans="1:34" ht="12" customHeight="1">
      <c r="A668" s="101"/>
      <c r="B668" s="101"/>
      <c r="C668" s="101"/>
      <c r="D668" s="101"/>
      <c r="E668" s="101"/>
      <c r="F668" s="101"/>
      <c r="G668" s="101"/>
      <c r="H668" s="101"/>
      <c r="I668" s="101"/>
      <c r="J668" s="101"/>
      <c r="K668" s="101"/>
      <c r="L668" s="101"/>
      <c r="M668" s="101"/>
      <c r="N668" s="101"/>
      <c r="O668" s="101"/>
      <c r="P668" s="101"/>
      <c r="Q668" s="101"/>
      <c r="R668" s="101"/>
      <c r="S668" s="101"/>
      <c r="T668" s="101"/>
      <c r="U668" s="101"/>
      <c r="V668" s="104"/>
      <c r="W668" s="101"/>
      <c r="X668" s="101"/>
      <c r="Y668" s="101"/>
      <c r="Z668" s="101"/>
      <c r="AA668" s="101"/>
      <c r="AB668" s="101"/>
      <c r="AC668" s="101"/>
      <c r="AD668" s="101"/>
      <c r="AE668" s="101"/>
      <c r="AF668" s="101"/>
      <c r="AG668" s="2"/>
      <c r="AH668" s="2"/>
    </row>
    <row r="669" spans="1:34" ht="12" customHeight="1">
      <c r="A669" s="101"/>
      <c r="B669" s="101"/>
      <c r="C669" s="101"/>
      <c r="D669" s="101"/>
      <c r="E669" s="101"/>
      <c r="F669" s="101"/>
      <c r="G669" s="101"/>
      <c r="H669" s="101"/>
      <c r="I669" s="101"/>
      <c r="J669" s="101"/>
      <c r="K669" s="101"/>
      <c r="L669" s="101"/>
      <c r="M669" s="101"/>
      <c r="N669" s="101"/>
      <c r="O669" s="101"/>
      <c r="P669" s="101"/>
      <c r="Q669" s="101"/>
      <c r="R669" s="101"/>
      <c r="S669" s="101"/>
      <c r="T669" s="101"/>
      <c r="U669" s="101"/>
      <c r="V669" s="104"/>
      <c r="W669" s="101"/>
      <c r="X669" s="101"/>
      <c r="Y669" s="101"/>
      <c r="Z669" s="101"/>
      <c r="AA669" s="101"/>
      <c r="AB669" s="101"/>
      <c r="AC669" s="101"/>
      <c r="AD669" s="101"/>
      <c r="AE669" s="101"/>
      <c r="AF669" s="101"/>
      <c r="AG669" s="2"/>
      <c r="AH669" s="2"/>
    </row>
    <row r="670" spans="1:34" ht="12" customHeight="1">
      <c r="A670" s="101"/>
      <c r="B670" s="101"/>
      <c r="C670" s="101"/>
      <c r="D670" s="101"/>
      <c r="E670" s="101"/>
      <c r="F670" s="101"/>
      <c r="G670" s="101"/>
      <c r="H670" s="101"/>
      <c r="I670" s="101"/>
      <c r="J670" s="101"/>
      <c r="K670" s="101"/>
      <c r="L670" s="101"/>
      <c r="M670" s="101"/>
      <c r="N670" s="101"/>
      <c r="O670" s="101"/>
      <c r="P670" s="101"/>
      <c r="Q670" s="101"/>
      <c r="R670" s="101"/>
      <c r="S670" s="101"/>
      <c r="T670" s="101"/>
      <c r="U670" s="101"/>
      <c r="V670" s="104"/>
      <c r="W670" s="101"/>
      <c r="X670" s="101"/>
      <c r="Y670" s="101"/>
      <c r="Z670" s="101"/>
      <c r="AA670" s="101"/>
      <c r="AB670" s="101"/>
      <c r="AC670" s="101"/>
      <c r="AD670" s="101"/>
      <c r="AE670" s="101"/>
      <c r="AF670" s="101"/>
      <c r="AG670" s="2"/>
      <c r="AH670" s="2"/>
    </row>
    <row r="671" spans="1:34" ht="12" customHeight="1">
      <c r="A671" s="101"/>
      <c r="B671" s="101"/>
      <c r="C671" s="101"/>
      <c r="D671" s="101"/>
      <c r="E671" s="101"/>
      <c r="F671" s="101"/>
      <c r="G671" s="101"/>
      <c r="H671" s="101"/>
      <c r="I671" s="101"/>
      <c r="J671" s="101"/>
      <c r="K671" s="101"/>
      <c r="L671" s="101"/>
      <c r="M671" s="101"/>
      <c r="N671" s="101"/>
      <c r="O671" s="101"/>
      <c r="P671" s="101"/>
      <c r="Q671" s="101"/>
      <c r="R671" s="101"/>
      <c r="S671" s="101"/>
      <c r="T671" s="101"/>
      <c r="U671" s="101"/>
      <c r="V671" s="104"/>
      <c r="W671" s="101"/>
      <c r="X671" s="101"/>
      <c r="Y671" s="101"/>
      <c r="Z671" s="101"/>
      <c r="AA671" s="101"/>
      <c r="AB671" s="101"/>
      <c r="AC671" s="101"/>
      <c r="AD671" s="101"/>
      <c r="AE671" s="101"/>
      <c r="AF671" s="101"/>
      <c r="AG671" s="2"/>
      <c r="AH671" s="2"/>
    </row>
    <row r="672" spans="1:34" ht="12" customHeight="1">
      <c r="A672" s="101"/>
      <c r="B672" s="101"/>
      <c r="C672" s="101"/>
      <c r="D672" s="101"/>
      <c r="E672" s="101"/>
      <c r="F672" s="101"/>
      <c r="G672" s="101"/>
      <c r="H672" s="101"/>
      <c r="I672" s="101"/>
      <c r="J672" s="101"/>
      <c r="K672" s="101"/>
      <c r="L672" s="101"/>
      <c r="M672" s="101"/>
      <c r="N672" s="101"/>
      <c r="O672" s="101"/>
      <c r="P672" s="101"/>
      <c r="Q672" s="101"/>
      <c r="R672" s="101"/>
      <c r="S672" s="101"/>
      <c r="T672" s="101"/>
      <c r="U672" s="101"/>
      <c r="V672" s="104"/>
      <c r="W672" s="101"/>
      <c r="X672" s="101"/>
      <c r="Y672" s="101"/>
      <c r="Z672" s="101"/>
      <c r="AA672" s="101"/>
      <c r="AB672" s="101"/>
      <c r="AC672" s="101"/>
      <c r="AD672" s="101"/>
      <c r="AE672" s="101"/>
      <c r="AF672" s="101"/>
      <c r="AG672" s="2"/>
      <c r="AH672" s="2"/>
    </row>
    <row r="673" spans="1:34" ht="12" customHeight="1">
      <c r="A673" s="101"/>
      <c r="B673" s="101"/>
      <c r="C673" s="101"/>
      <c r="D673" s="101"/>
      <c r="E673" s="101"/>
      <c r="F673" s="101"/>
      <c r="G673" s="101"/>
      <c r="H673" s="101"/>
      <c r="I673" s="101"/>
      <c r="J673" s="101"/>
      <c r="K673" s="101"/>
      <c r="L673" s="101"/>
      <c r="M673" s="101"/>
      <c r="N673" s="101"/>
      <c r="O673" s="101"/>
      <c r="P673" s="101"/>
      <c r="Q673" s="101"/>
      <c r="R673" s="101"/>
      <c r="S673" s="101"/>
      <c r="T673" s="101"/>
      <c r="U673" s="101"/>
      <c r="V673" s="104"/>
      <c r="W673" s="101"/>
      <c r="X673" s="101"/>
      <c r="Y673" s="101"/>
      <c r="Z673" s="101"/>
      <c r="AA673" s="101"/>
      <c r="AB673" s="101"/>
      <c r="AC673" s="101"/>
      <c r="AD673" s="101"/>
      <c r="AE673" s="101"/>
      <c r="AF673" s="101"/>
      <c r="AG673" s="2"/>
      <c r="AH673" s="2"/>
    </row>
    <row r="674" spans="1:34" ht="12" customHeight="1">
      <c r="A674" s="101"/>
      <c r="B674" s="101"/>
      <c r="C674" s="101"/>
      <c r="D674" s="101"/>
      <c r="E674" s="101"/>
      <c r="F674" s="101"/>
      <c r="G674" s="101"/>
      <c r="H674" s="101"/>
      <c r="I674" s="101"/>
      <c r="J674" s="101"/>
      <c r="K674" s="101"/>
      <c r="L674" s="101"/>
      <c r="M674" s="101"/>
      <c r="N674" s="101"/>
      <c r="O674" s="101"/>
      <c r="P674" s="101"/>
      <c r="Q674" s="101"/>
      <c r="R674" s="101"/>
      <c r="S674" s="101"/>
      <c r="T674" s="101"/>
      <c r="U674" s="101"/>
      <c r="V674" s="104"/>
      <c r="W674" s="101"/>
      <c r="X674" s="101"/>
      <c r="Y674" s="101"/>
      <c r="Z674" s="101"/>
      <c r="AA674" s="101"/>
      <c r="AB674" s="101"/>
      <c r="AC674" s="101"/>
      <c r="AD674" s="101"/>
      <c r="AE674" s="101"/>
      <c r="AF674" s="101"/>
      <c r="AG674" s="2"/>
      <c r="AH674" s="2"/>
    </row>
    <row r="675" spans="1:34" ht="12" customHeight="1">
      <c r="A675" s="101"/>
      <c r="B675" s="101"/>
      <c r="C675" s="101"/>
      <c r="D675" s="101"/>
      <c r="E675" s="101"/>
      <c r="F675" s="101"/>
      <c r="G675" s="101"/>
      <c r="H675" s="101"/>
      <c r="I675" s="101"/>
      <c r="J675" s="101"/>
      <c r="K675" s="101"/>
      <c r="L675" s="101"/>
      <c r="M675" s="101"/>
      <c r="N675" s="101"/>
      <c r="O675" s="101"/>
      <c r="P675" s="101"/>
      <c r="Q675" s="101"/>
      <c r="R675" s="101"/>
      <c r="S675" s="101"/>
      <c r="T675" s="101"/>
      <c r="U675" s="101"/>
      <c r="V675" s="104"/>
      <c r="W675" s="101"/>
      <c r="X675" s="101"/>
      <c r="Y675" s="101"/>
      <c r="Z675" s="101"/>
      <c r="AA675" s="101"/>
      <c r="AB675" s="101"/>
      <c r="AC675" s="101"/>
      <c r="AD675" s="101"/>
      <c r="AE675" s="101"/>
      <c r="AF675" s="101"/>
      <c r="AG675" s="2"/>
      <c r="AH675" s="2"/>
    </row>
    <row r="676" spans="1:34" ht="12" customHeight="1">
      <c r="A676" s="101"/>
      <c r="B676" s="101"/>
      <c r="C676" s="101"/>
      <c r="D676" s="101"/>
      <c r="E676" s="101"/>
      <c r="F676" s="101"/>
      <c r="G676" s="101"/>
      <c r="H676" s="101"/>
      <c r="I676" s="101"/>
      <c r="J676" s="101"/>
      <c r="K676" s="101"/>
      <c r="L676" s="101"/>
      <c r="M676" s="101"/>
      <c r="N676" s="101"/>
      <c r="O676" s="101"/>
      <c r="P676" s="101"/>
      <c r="Q676" s="101"/>
      <c r="R676" s="101"/>
      <c r="S676" s="101"/>
      <c r="T676" s="101"/>
      <c r="U676" s="101"/>
      <c r="V676" s="104"/>
      <c r="W676" s="101"/>
      <c r="X676" s="101"/>
      <c r="Y676" s="101"/>
      <c r="Z676" s="101"/>
      <c r="AA676" s="101"/>
      <c r="AB676" s="101"/>
      <c r="AC676" s="101"/>
      <c r="AD676" s="101"/>
      <c r="AE676" s="101"/>
      <c r="AF676" s="101"/>
      <c r="AG676" s="2"/>
      <c r="AH676" s="2"/>
    </row>
    <row r="677" spans="1:34" ht="12" customHeight="1">
      <c r="A677" s="101"/>
      <c r="B677" s="101"/>
      <c r="C677" s="101"/>
      <c r="D677" s="101"/>
      <c r="E677" s="101"/>
      <c r="F677" s="101"/>
      <c r="G677" s="101"/>
      <c r="H677" s="101"/>
      <c r="I677" s="101"/>
      <c r="J677" s="101"/>
      <c r="K677" s="101"/>
      <c r="L677" s="101"/>
      <c r="M677" s="101"/>
      <c r="N677" s="101"/>
      <c r="O677" s="101"/>
      <c r="P677" s="101"/>
      <c r="Q677" s="101"/>
      <c r="R677" s="101"/>
      <c r="S677" s="101"/>
      <c r="T677" s="101"/>
      <c r="U677" s="101"/>
      <c r="V677" s="104"/>
      <c r="W677" s="101"/>
      <c r="X677" s="101"/>
      <c r="Y677" s="101"/>
      <c r="Z677" s="101"/>
      <c r="AA677" s="101"/>
      <c r="AB677" s="101"/>
      <c r="AC677" s="101"/>
      <c r="AD677" s="101"/>
      <c r="AE677" s="101"/>
      <c r="AF677" s="101"/>
      <c r="AG677" s="2"/>
      <c r="AH677" s="2"/>
    </row>
    <row r="678" spans="1:34" ht="12" customHeight="1">
      <c r="A678" s="101"/>
      <c r="B678" s="101"/>
      <c r="C678" s="101"/>
      <c r="D678" s="101"/>
      <c r="E678" s="101"/>
      <c r="F678" s="101"/>
      <c r="G678" s="101"/>
      <c r="H678" s="101"/>
      <c r="I678" s="101"/>
      <c r="J678" s="101"/>
      <c r="K678" s="101"/>
      <c r="L678" s="101"/>
      <c r="M678" s="101"/>
      <c r="N678" s="101"/>
      <c r="O678" s="101"/>
      <c r="P678" s="101"/>
      <c r="Q678" s="101"/>
      <c r="R678" s="101"/>
      <c r="S678" s="101"/>
      <c r="T678" s="101"/>
      <c r="U678" s="101"/>
      <c r="V678" s="104"/>
      <c r="W678" s="101"/>
      <c r="X678" s="101"/>
      <c r="Y678" s="101"/>
      <c r="Z678" s="101"/>
      <c r="AA678" s="101"/>
      <c r="AB678" s="101"/>
      <c r="AC678" s="101"/>
      <c r="AD678" s="101"/>
      <c r="AE678" s="101"/>
      <c r="AF678" s="101"/>
      <c r="AG678" s="2"/>
      <c r="AH678" s="2"/>
    </row>
    <row r="679" spans="1:34" ht="12" customHeight="1">
      <c r="A679" s="101"/>
      <c r="B679" s="101"/>
      <c r="C679" s="101"/>
      <c r="D679" s="101"/>
      <c r="E679" s="101"/>
      <c r="F679" s="101"/>
      <c r="G679" s="101"/>
      <c r="H679" s="101"/>
      <c r="I679" s="101"/>
      <c r="J679" s="101"/>
      <c r="K679" s="101"/>
      <c r="L679" s="101"/>
      <c r="M679" s="101"/>
      <c r="N679" s="101"/>
      <c r="O679" s="101"/>
      <c r="P679" s="101"/>
      <c r="Q679" s="101"/>
      <c r="R679" s="101"/>
      <c r="S679" s="101"/>
      <c r="T679" s="101"/>
      <c r="U679" s="101"/>
      <c r="V679" s="104"/>
      <c r="W679" s="101"/>
      <c r="X679" s="101"/>
      <c r="Y679" s="101"/>
      <c r="Z679" s="101"/>
      <c r="AA679" s="101"/>
      <c r="AB679" s="101"/>
      <c r="AC679" s="101"/>
      <c r="AD679" s="101"/>
      <c r="AE679" s="101"/>
      <c r="AF679" s="101"/>
      <c r="AG679" s="2"/>
      <c r="AH679" s="2"/>
    </row>
    <row r="680" spans="1:34" ht="12" customHeight="1">
      <c r="A680" s="101"/>
      <c r="B680" s="101"/>
      <c r="C680" s="101"/>
      <c r="D680" s="101"/>
      <c r="E680" s="101"/>
      <c r="F680" s="101"/>
      <c r="G680" s="101"/>
      <c r="H680" s="101"/>
      <c r="I680" s="101"/>
      <c r="J680" s="101"/>
      <c r="K680" s="101"/>
      <c r="L680" s="101"/>
      <c r="M680" s="101"/>
      <c r="N680" s="101"/>
      <c r="O680" s="101"/>
      <c r="P680" s="101"/>
      <c r="Q680" s="101"/>
      <c r="R680" s="101"/>
      <c r="S680" s="101"/>
      <c r="T680" s="101"/>
      <c r="U680" s="101"/>
      <c r="V680" s="104"/>
      <c r="W680" s="101"/>
      <c r="X680" s="101"/>
      <c r="Y680" s="101"/>
      <c r="Z680" s="101"/>
      <c r="AA680" s="101"/>
      <c r="AB680" s="101"/>
      <c r="AC680" s="101"/>
      <c r="AD680" s="101"/>
      <c r="AE680" s="101"/>
      <c r="AF680" s="101"/>
      <c r="AG680" s="2"/>
      <c r="AH680" s="2"/>
    </row>
    <row r="681" spans="1:34" ht="12" customHeight="1">
      <c r="A681" s="101"/>
      <c r="B681" s="101"/>
      <c r="C681" s="101"/>
      <c r="D681" s="101"/>
      <c r="E681" s="101"/>
      <c r="F681" s="101"/>
      <c r="G681" s="101"/>
      <c r="H681" s="101"/>
      <c r="I681" s="101"/>
      <c r="J681" s="101"/>
      <c r="K681" s="101"/>
      <c r="L681" s="101"/>
      <c r="M681" s="101"/>
      <c r="N681" s="101"/>
      <c r="O681" s="101"/>
      <c r="P681" s="101"/>
      <c r="Q681" s="101"/>
      <c r="R681" s="101"/>
      <c r="S681" s="101"/>
      <c r="T681" s="101"/>
      <c r="U681" s="101"/>
      <c r="V681" s="104"/>
      <c r="W681" s="101"/>
      <c r="X681" s="101"/>
      <c r="Y681" s="101"/>
      <c r="Z681" s="101"/>
      <c r="AA681" s="101"/>
      <c r="AB681" s="101"/>
      <c r="AC681" s="101"/>
      <c r="AD681" s="101"/>
      <c r="AE681" s="101"/>
      <c r="AF681" s="101"/>
      <c r="AG681" s="2"/>
      <c r="AH681" s="2"/>
    </row>
    <row r="682" spans="1:34" ht="12" customHeight="1">
      <c r="A682" s="101"/>
      <c r="B682" s="101"/>
      <c r="C682" s="101"/>
      <c r="D682" s="101"/>
      <c r="E682" s="101"/>
      <c r="F682" s="101"/>
      <c r="G682" s="101"/>
      <c r="H682" s="101"/>
      <c r="I682" s="101"/>
      <c r="J682" s="101"/>
      <c r="K682" s="101"/>
      <c r="L682" s="101"/>
      <c r="M682" s="101"/>
      <c r="N682" s="101"/>
      <c r="O682" s="101"/>
      <c r="P682" s="101"/>
      <c r="Q682" s="101"/>
      <c r="R682" s="101"/>
      <c r="S682" s="101"/>
      <c r="T682" s="101"/>
      <c r="U682" s="101"/>
      <c r="V682" s="104"/>
      <c r="W682" s="101"/>
      <c r="X682" s="101"/>
      <c r="Y682" s="101"/>
      <c r="Z682" s="101"/>
      <c r="AA682" s="101"/>
      <c r="AB682" s="101"/>
      <c r="AC682" s="101"/>
      <c r="AD682" s="101"/>
      <c r="AE682" s="101"/>
      <c r="AF682" s="101"/>
      <c r="AG682" s="2"/>
      <c r="AH682" s="2"/>
    </row>
    <row r="683" spans="1:34" ht="12" customHeight="1">
      <c r="A683" s="101"/>
      <c r="B683" s="101"/>
      <c r="C683" s="101"/>
      <c r="D683" s="101"/>
      <c r="E683" s="101"/>
      <c r="F683" s="101"/>
      <c r="G683" s="101"/>
      <c r="H683" s="101"/>
      <c r="I683" s="101"/>
      <c r="J683" s="101"/>
      <c r="K683" s="101"/>
      <c r="L683" s="101"/>
      <c r="M683" s="101"/>
      <c r="N683" s="101"/>
      <c r="O683" s="101"/>
      <c r="P683" s="101"/>
      <c r="Q683" s="101"/>
      <c r="R683" s="101"/>
      <c r="S683" s="101"/>
      <c r="T683" s="101"/>
      <c r="U683" s="101"/>
      <c r="V683" s="104"/>
      <c r="W683" s="101"/>
      <c r="X683" s="101"/>
      <c r="Y683" s="101"/>
      <c r="Z683" s="101"/>
      <c r="AA683" s="101"/>
      <c r="AB683" s="101"/>
      <c r="AC683" s="101"/>
      <c r="AD683" s="101"/>
      <c r="AE683" s="101"/>
      <c r="AF683" s="101"/>
      <c r="AG683" s="2"/>
      <c r="AH683" s="2"/>
    </row>
    <row r="684" spans="1:34" ht="12" customHeight="1">
      <c r="A684" s="101"/>
      <c r="B684" s="101"/>
      <c r="C684" s="101"/>
      <c r="D684" s="101"/>
      <c r="E684" s="101"/>
      <c r="F684" s="101"/>
      <c r="G684" s="101"/>
      <c r="H684" s="101"/>
      <c r="I684" s="101"/>
      <c r="J684" s="101"/>
      <c r="K684" s="101"/>
      <c r="L684" s="101"/>
      <c r="M684" s="101"/>
      <c r="N684" s="101"/>
      <c r="O684" s="101"/>
      <c r="P684" s="101"/>
      <c r="Q684" s="101"/>
      <c r="R684" s="101"/>
      <c r="S684" s="101"/>
      <c r="T684" s="101"/>
      <c r="U684" s="101"/>
      <c r="V684" s="104"/>
      <c r="W684" s="101"/>
      <c r="X684" s="101"/>
      <c r="Y684" s="101"/>
      <c r="Z684" s="101"/>
      <c r="AA684" s="101"/>
      <c r="AB684" s="101"/>
      <c r="AC684" s="101"/>
      <c r="AD684" s="101"/>
      <c r="AE684" s="101"/>
      <c r="AF684" s="101"/>
      <c r="AG684" s="2"/>
      <c r="AH684" s="2"/>
    </row>
    <row r="685" spans="1:34" ht="12" customHeight="1">
      <c r="A685" s="101"/>
      <c r="B685" s="101"/>
      <c r="C685" s="101"/>
      <c r="D685" s="101"/>
      <c r="E685" s="101"/>
      <c r="F685" s="101"/>
      <c r="G685" s="101"/>
      <c r="H685" s="101"/>
      <c r="I685" s="101"/>
      <c r="J685" s="101"/>
      <c r="K685" s="101"/>
      <c r="L685" s="101"/>
      <c r="M685" s="101"/>
      <c r="N685" s="101"/>
      <c r="O685" s="101"/>
      <c r="P685" s="101"/>
      <c r="Q685" s="101"/>
      <c r="R685" s="101"/>
      <c r="S685" s="101"/>
      <c r="T685" s="101"/>
      <c r="U685" s="101"/>
      <c r="V685" s="104"/>
      <c r="W685" s="101"/>
      <c r="X685" s="101"/>
      <c r="Y685" s="101"/>
      <c r="Z685" s="101"/>
      <c r="AA685" s="101"/>
      <c r="AB685" s="101"/>
      <c r="AC685" s="101"/>
      <c r="AD685" s="101"/>
      <c r="AE685" s="101"/>
      <c r="AF685" s="101"/>
      <c r="AG685" s="2"/>
      <c r="AH685" s="2"/>
    </row>
    <row r="686" spans="1:34" ht="12" customHeight="1">
      <c r="A686" s="101"/>
      <c r="B686" s="101"/>
      <c r="C686" s="101"/>
      <c r="D686" s="101"/>
      <c r="E686" s="101"/>
      <c r="F686" s="101"/>
      <c r="G686" s="101"/>
      <c r="H686" s="101"/>
      <c r="I686" s="101"/>
      <c r="J686" s="101"/>
      <c r="K686" s="101"/>
      <c r="L686" s="101"/>
      <c r="M686" s="101"/>
      <c r="N686" s="101"/>
      <c r="O686" s="101"/>
      <c r="P686" s="101"/>
      <c r="Q686" s="101"/>
      <c r="R686" s="101"/>
      <c r="S686" s="101"/>
      <c r="T686" s="101"/>
      <c r="U686" s="101"/>
      <c r="V686" s="104"/>
      <c r="W686" s="101"/>
      <c r="X686" s="101"/>
      <c r="Y686" s="101"/>
      <c r="Z686" s="101"/>
      <c r="AA686" s="101"/>
      <c r="AB686" s="101"/>
      <c r="AC686" s="101"/>
      <c r="AD686" s="101"/>
      <c r="AE686" s="101"/>
      <c r="AF686" s="101"/>
      <c r="AG686" s="2"/>
      <c r="AH686" s="2"/>
    </row>
    <row r="687" spans="1:34" ht="12" customHeight="1">
      <c r="A687" s="101"/>
      <c r="B687" s="101"/>
      <c r="C687" s="101"/>
      <c r="D687" s="101"/>
      <c r="E687" s="101"/>
      <c r="F687" s="101"/>
      <c r="G687" s="101"/>
      <c r="H687" s="101"/>
      <c r="I687" s="101"/>
      <c r="J687" s="101"/>
      <c r="K687" s="101"/>
      <c r="L687" s="101"/>
      <c r="M687" s="101"/>
      <c r="N687" s="101"/>
      <c r="O687" s="101"/>
      <c r="P687" s="101"/>
      <c r="Q687" s="101"/>
      <c r="R687" s="101"/>
      <c r="S687" s="101"/>
      <c r="T687" s="101"/>
      <c r="U687" s="101"/>
      <c r="V687" s="104"/>
      <c r="W687" s="101"/>
      <c r="X687" s="101"/>
      <c r="Y687" s="101"/>
      <c r="Z687" s="101"/>
      <c r="AA687" s="101"/>
      <c r="AB687" s="101"/>
      <c r="AC687" s="101"/>
      <c r="AD687" s="101"/>
      <c r="AE687" s="101"/>
      <c r="AF687" s="101"/>
      <c r="AG687" s="2"/>
      <c r="AH687" s="2"/>
    </row>
    <row r="688" spans="1:34" ht="12" customHeight="1">
      <c r="A688" s="101"/>
      <c r="B688" s="101"/>
      <c r="C688" s="101"/>
      <c r="D688" s="101"/>
      <c r="E688" s="101"/>
      <c r="F688" s="101"/>
      <c r="G688" s="101"/>
      <c r="H688" s="101"/>
      <c r="I688" s="101"/>
      <c r="J688" s="101"/>
      <c r="K688" s="101"/>
      <c r="L688" s="101"/>
      <c r="M688" s="101"/>
      <c r="N688" s="101"/>
      <c r="O688" s="101"/>
      <c r="P688" s="101"/>
      <c r="Q688" s="101"/>
      <c r="R688" s="101"/>
      <c r="S688" s="101"/>
      <c r="T688" s="101"/>
      <c r="U688" s="101"/>
      <c r="V688" s="104"/>
      <c r="W688" s="101"/>
      <c r="X688" s="101"/>
      <c r="Y688" s="101"/>
      <c r="Z688" s="101"/>
      <c r="AA688" s="101"/>
      <c r="AB688" s="101"/>
      <c r="AC688" s="101"/>
      <c r="AD688" s="101"/>
      <c r="AE688" s="101"/>
      <c r="AF688" s="101"/>
      <c r="AG688" s="2"/>
      <c r="AH688" s="2"/>
    </row>
    <row r="689" spans="1:34" ht="12" customHeight="1">
      <c r="A689" s="101"/>
      <c r="B689" s="101"/>
      <c r="C689" s="101"/>
      <c r="D689" s="101"/>
      <c r="E689" s="101"/>
      <c r="F689" s="101"/>
      <c r="G689" s="101"/>
      <c r="H689" s="101"/>
      <c r="I689" s="101"/>
      <c r="J689" s="101"/>
      <c r="K689" s="101"/>
      <c r="L689" s="101"/>
      <c r="M689" s="101"/>
      <c r="N689" s="101"/>
      <c r="O689" s="101"/>
      <c r="P689" s="101"/>
      <c r="Q689" s="101"/>
      <c r="R689" s="101"/>
      <c r="S689" s="101"/>
      <c r="T689" s="101"/>
      <c r="U689" s="101"/>
      <c r="V689" s="104"/>
      <c r="W689" s="101"/>
      <c r="X689" s="101"/>
      <c r="Y689" s="101"/>
      <c r="Z689" s="101"/>
      <c r="AA689" s="101"/>
      <c r="AB689" s="101"/>
      <c r="AC689" s="101"/>
      <c r="AD689" s="101"/>
      <c r="AE689" s="101"/>
      <c r="AF689" s="101"/>
      <c r="AG689" s="2"/>
      <c r="AH689" s="2"/>
    </row>
    <row r="690" spans="1:34" ht="12" customHeight="1">
      <c r="A690" s="101"/>
      <c r="B690" s="101"/>
      <c r="C690" s="101"/>
      <c r="D690" s="101"/>
      <c r="E690" s="101"/>
      <c r="F690" s="101"/>
      <c r="G690" s="101"/>
      <c r="H690" s="101"/>
      <c r="I690" s="101"/>
      <c r="J690" s="101"/>
      <c r="K690" s="101"/>
      <c r="L690" s="101"/>
      <c r="M690" s="101"/>
      <c r="N690" s="101"/>
      <c r="O690" s="101"/>
      <c r="P690" s="101"/>
      <c r="Q690" s="101"/>
      <c r="R690" s="101"/>
      <c r="S690" s="101"/>
      <c r="T690" s="101"/>
      <c r="U690" s="101"/>
      <c r="V690" s="104"/>
      <c r="W690" s="101"/>
      <c r="X690" s="101"/>
      <c r="Y690" s="101"/>
      <c r="Z690" s="101"/>
      <c r="AA690" s="101"/>
      <c r="AB690" s="101"/>
      <c r="AC690" s="101"/>
      <c r="AD690" s="101"/>
      <c r="AE690" s="101"/>
      <c r="AF690" s="101"/>
      <c r="AG690" s="2"/>
      <c r="AH690" s="2"/>
    </row>
    <row r="691" spans="1:34" ht="12" customHeight="1">
      <c r="A691" s="101"/>
      <c r="B691" s="101"/>
      <c r="C691" s="101"/>
      <c r="D691" s="101"/>
      <c r="E691" s="101"/>
      <c r="F691" s="101"/>
      <c r="G691" s="101"/>
      <c r="H691" s="101"/>
      <c r="I691" s="101"/>
      <c r="J691" s="101"/>
      <c r="K691" s="101"/>
      <c r="L691" s="101"/>
      <c r="M691" s="101"/>
      <c r="N691" s="101"/>
      <c r="O691" s="101"/>
      <c r="P691" s="101"/>
      <c r="Q691" s="101"/>
      <c r="R691" s="101"/>
      <c r="S691" s="101"/>
      <c r="T691" s="101"/>
      <c r="U691" s="101"/>
      <c r="V691" s="104"/>
      <c r="W691" s="101"/>
      <c r="X691" s="101"/>
      <c r="Y691" s="101"/>
      <c r="Z691" s="101"/>
      <c r="AA691" s="101"/>
      <c r="AB691" s="101"/>
      <c r="AC691" s="101"/>
      <c r="AD691" s="101"/>
      <c r="AE691" s="101"/>
      <c r="AF691" s="101"/>
      <c r="AG691" s="2"/>
      <c r="AH691" s="2"/>
    </row>
    <row r="692" spans="1:34" ht="12" customHeight="1">
      <c r="A692" s="101"/>
      <c r="B692" s="101"/>
      <c r="C692" s="101"/>
      <c r="D692" s="101"/>
      <c r="E692" s="101"/>
      <c r="F692" s="101"/>
      <c r="G692" s="101"/>
      <c r="H692" s="101"/>
      <c r="I692" s="101"/>
      <c r="J692" s="101"/>
      <c r="K692" s="101"/>
      <c r="L692" s="101"/>
      <c r="M692" s="101"/>
      <c r="N692" s="101"/>
      <c r="O692" s="101"/>
      <c r="P692" s="101"/>
      <c r="Q692" s="101"/>
      <c r="R692" s="101"/>
      <c r="S692" s="101"/>
      <c r="T692" s="101"/>
      <c r="U692" s="101"/>
      <c r="V692" s="104"/>
      <c r="W692" s="101"/>
      <c r="X692" s="101"/>
      <c r="Y692" s="101"/>
      <c r="Z692" s="101"/>
      <c r="AA692" s="101"/>
      <c r="AB692" s="101"/>
      <c r="AC692" s="101"/>
      <c r="AD692" s="101"/>
      <c r="AE692" s="101"/>
      <c r="AF692" s="101"/>
      <c r="AG692" s="2"/>
      <c r="AH692" s="2"/>
    </row>
    <row r="693" spans="1:34" ht="12" customHeight="1">
      <c r="A693" s="101"/>
      <c r="B693" s="101"/>
      <c r="C693" s="101"/>
      <c r="D693" s="101"/>
      <c r="E693" s="101"/>
      <c r="F693" s="101"/>
      <c r="G693" s="101"/>
      <c r="H693" s="101"/>
      <c r="I693" s="101"/>
      <c r="J693" s="101"/>
      <c r="K693" s="101"/>
      <c r="L693" s="101"/>
      <c r="M693" s="101"/>
      <c r="N693" s="101"/>
      <c r="O693" s="101"/>
      <c r="P693" s="101"/>
      <c r="Q693" s="101"/>
      <c r="R693" s="101"/>
      <c r="S693" s="101"/>
      <c r="T693" s="101"/>
      <c r="U693" s="101"/>
      <c r="V693" s="104"/>
      <c r="W693" s="101"/>
      <c r="X693" s="101"/>
      <c r="Y693" s="101"/>
      <c r="Z693" s="101"/>
      <c r="AA693" s="101"/>
      <c r="AB693" s="101"/>
      <c r="AC693" s="101"/>
      <c r="AD693" s="101"/>
      <c r="AE693" s="101"/>
      <c r="AF693" s="101"/>
      <c r="AG693" s="2"/>
      <c r="AH693" s="2"/>
    </row>
    <row r="694" spans="1:34" ht="12" customHeight="1">
      <c r="A694" s="101"/>
      <c r="B694" s="101"/>
      <c r="C694" s="101"/>
      <c r="D694" s="101"/>
      <c r="E694" s="101"/>
      <c r="F694" s="101"/>
      <c r="G694" s="101"/>
      <c r="H694" s="101"/>
      <c r="I694" s="101"/>
      <c r="J694" s="101"/>
      <c r="K694" s="101"/>
      <c r="L694" s="101"/>
      <c r="M694" s="101"/>
      <c r="N694" s="101"/>
      <c r="O694" s="101"/>
      <c r="P694" s="101"/>
      <c r="Q694" s="101"/>
      <c r="R694" s="101"/>
      <c r="S694" s="101"/>
      <c r="T694" s="101"/>
      <c r="U694" s="101"/>
      <c r="V694" s="104"/>
      <c r="W694" s="101"/>
      <c r="X694" s="101"/>
      <c r="Y694" s="101"/>
      <c r="Z694" s="101"/>
      <c r="AA694" s="101"/>
      <c r="AB694" s="101"/>
      <c r="AC694" s="101"/>
      <c r="AD694" s="101"/>
      <c r="AE694" s="101"/>
      <c r="AF694" s="101"/>
      <c r="AG694" s="2"/>
      <c r="AH694" s="2"/>
    </row>
    <row r="695" spans="1:34" ht="12" customHeight="1">
      <c r="A695" s="101"/>
      <c r="B695" s="101"/>
      <c r="C695" s="101"/>
      <c r="D695" s="101"/>
      <c r="E695" s="101"/>
      <c r="F695" s="101"/>
      <c r="G695" s="101"/>
      <c r="H695" s="101"/>
      <c r="I695" s="101"/>
      <c r="J695" s="101"/>
      <c r="K695" s="101"/>
      <c r="L695" s="101"/>
      <c r="M695" s="101"/>
      <c r="N695" s="101"/>
      <c r="O695" s="101"/>
      <c r="P695" s="101"/>
      <c r="Q695" s="101"/>
      <c r="R695" s="101"/>
      <c r="S695" s="101"/>
      <c r="T695" s="101"/>
      <c r="U695" s="101"/>
      <c r="V695" s="104"/>
      <c r="W695" s="101"/>
      <c r="X695" s="101"/>
      <c r="Y695" s="101"/>
      <c r="Z695" s="101"/>
      <c r="AA695" s="101"/>
      <c r="AB695" s="101"/>
      <c r="AC695" s="101"/>
      <c r="AD695" s="101"/>
      <c r="AE695" s="101"/>
      <c r="AF695" s="101"/>
      <c r="AG695" s="2"/>
      <c r="AH695" s="2"/>
    </row>
    <row r="696" spans="1:34" ht="12" customHeight="1">
      <c r="A696" s="101"/>
      <c r="B696" s="101"/>
      <c r="C696" s="101"/>
      <c r="D696" s="101"/>
      <c r="E696" s="101"/>
      <c r="F696" s="101"/>
      <c r="G696" s="101"/>
      <c r="H696" s="101"/>
      <c r="I696" s="101"/>
      <c r="J696" s="101"/>
      <c r="K696" s="101"/>
      <c r="L696" s="101"/>
      <c r="M696" s="101"/>
      <c r="N696" s="101"/>
      <c r="O696" s="101"/>
      <c r="P696" s="101"/>
      <c r="Q696" s="101"/>
      <c r="R696" s="101"/>
      <c r="S696" s="101"/>
      <c r="T696" s="101"/>
      <c r="U696" s="101"/>
      <c r="V696" s="104"/>
      <c r="W696" s="101"/>
      <c r="X696" s="101"/>
      <c r="Y696" s="101"/>
      <c r="Z696" s="101"/>
      <c r="AA696" s="101"/>
      <c r="AB696" s="101"/>
      <c r="AC696" s="101"/>
      <c r="AD696" s="101"/>
      <c r="AE696" s="101"/>
      <c r="AF696" s="101"/>
      <c r="AG696" s="2"/>
      <c r="AH696" s="2"/>
    </row>
    <row r="697" spans="1:34" ht="12" customHeight="1">
      <c r="A697" s="101"/>
      <c r="B697" s="101"/>
      <c r="C697" s="101"/>
      <c r="D697" s="101"/>
      <c r="E697" s="101"/>
      <c r="F697" s="101"/>
      <c r="G697" s="101"/>
      <c r="H697" s="101"/>
      <c r="I697" s="101"/>
      <c r="J697" s="101"/>
      <c r="K697" s="101"/>
      <c r="L697" s="101"/>
      <c r="M697" s="101"/>
      <c r="N697" s="101"/>
      <c r="O697" s="101"/>
      <c r="P697" s="101"/>
      <c r="Q697" s="101"/>
      <c r="R697" s="101"/>
      <c r="S697" s="101"/>
      <c r="T697" s="101"/>
      <c r="U697" s="101"/>
      <c r="V697" s="104"/>
      <c r="W697" s="101"/>
      <c r="X697" s="101"/>
      <c r="Y697" s="101"/>
      <c r="Z697" s="101"/>
      <c r="AA697" s="101"/>
      <c r="AB697" s="101"/>
      <c r="AC697" s="101"/>
      <c r="AD697" s="101"/>
      <c r="AE697" s="101"/>
      <c r="AF697" s="101"/>
      <c r="AG697" s="2"/>
      <c r="AH697" s="2"/>
    </row>
    <row r="698" spans="1:34" ht="12" customHeight="1">
      <c r="A698" s="101"/>
      <c r="B698" s="101"/>
      <c r="C698" s="101"/>
      <c r="D698" s="101"/>
      <c r="E698" s="101"/>
      <c r="F698" s="101"/>
      <c r="G698" s="101"/>
      <c r="H698" s="101"/>
      <c r="I698" s="101"/>
      <c r="J698" s="101"/>
      <c r="K698" s="101"/>
      <c r="L698" s="101"/>
      <c r="M698" s="101"/>
      <c r="N698" s="101"/>
      <c r="O698" s="101"/>
      <c r="P698" s="101"/>
      <c r="Q698" s="101"/>
      <c r="R698" s="101"/>
      <c r="S698" s="101"/>
      <c r="T698" s="101"/>
      <c r="U698" s="101"/>
      <c r="V698" s="104"/>
      <c r="W698" s="101"/>
      <c r="X698" s="101"/>
      <c r="Y698" s="101"/>
      <c r="Z698" s="101"/>
      <c r="AA698" s="101"/>
      <c r="AB698" s="101"/>
      <c r="AC698" s="101"/>
      <c r="AD698" s="101"/>
      <c r="AE698" s="101"/>
      <c r="AF698" s="101"/>
      <c r="AG698" s="2"/>
      <c r="AH698" s="2"/>
    </row>
    <row r="699" spans="1:34" ht="12" customHeight="1">
      <c r="A699" s="101"/>
      <c r="B699" s="101"/>
      <c r="C699" s="101"/>
      <c r="D699" s="101"/>
      <c r="E699" s="101"/>
      <c r="F699" s="101"/>
      <c r="G699" s="101"/>
      <c r="H699" s="101"/>
      <c r="I699" s="101"/>
      <c r="J699" s="101"/>
      <c r="K699" s="101"/>
      <c r="L699" s="101"/>
      <c r="M699" s="101"/>
      <c r="N699" s="101"/>
      <c r="O699" s="101"/>
      <c r="P699" s="101"/>
      <c r="Q699" s="101"/>
      <c r="R699" s="101"/>
      <c r="S699" s="101"/>
      <c r="T699" s="101"/>
      <c r="U699" s="101"/>
      <c r="V699" s="104"/>
      <c r="W699" s="101"/>
      <c r="X699" s="101"/>
      <c r="Y699" s="101"/>
      <c r="Z699" s="101"/>
      <c r="AA699" s="101"/>
      <c r="AB699" s="101"/>
      <c r="AC699" s="101"/>
      <c r="AD699" s="101"/>
      <c r="AE699" s="101"/>
      <c r="AF699" s="101"/>
      <c r="AG699" s="2"/>
      <c r="AH699" s="2"/>
    </row>
    <row r="700" spans="1:34" ht="12" customHeight="1">
      <c r="A700" s="101"/>
      <c r="B700" s="101"/>
      <c r="C700" s="101"/>
      <c r="D700" s="101"/>
      <c r="E700" s="101"/>
      <c r="F700" s="101"/>
      <c r="G700" s="101"/>
      <c r="H700" s="101"/>
      <c r="I700" s="101"/>
      <c r="J700" s="101"/>
      <c r="K700" s="101"/>
      <c r="L700" s="101"/>
      <c r="M700" s="101"/>
      <c r="N700" s="101"/>
      <c r="O700" s="101"/>
      <c r="P700" s="101"/>
      <c r="Q700" s="101"/>
      <c r="R700" s="101"/>
      <c r="S700" s="101"/>
      <c r="T700" s="101"/>
      <c r="U700" s="101"/>
      <c r="V700" s="104"/>
      <c r="W700" s="101"/>
      <c r="X700" s="101"/>
      <c r="Y700" s="101"/>
      <c r="Z700" s="101"/>
      <c r="AA700" s="101"/>
      <c r="AB700" s="101"/>
      <c r="AC700" s="101"/>
      <c r="AD700" s="101"/>
      <c r="AE700" s="101"/>
      <c r="AF700" s="101"/>
      <c r="AG700" s="2"/>
      <c r="AH700" s="2"/>
    </row>
    <row r="701" spans="1:34" ht="12" customHeight="1">
      <c r="A701" s="101"/>
      <c r="B701" s="101"/>
      <c r="C701" s="101"/>
      <c r="D701" s="101"/>
      <c r="E701" s="101"/>
      <c r="F701" s="101"/>
      <c r="G701" s="101"/>
      <c r="H701" s="101"/>
      <c r="I701" s="101"/>
      <c r="J701" s="101"/>
      <c r="K701" s="101"/>
      <c r="L701" s="101"/>
      <c r="M701" s="101"/>
      <c r="N701" s="101"/>
      <c r="O701" s="101"/>
      <c r="P701" s="101"/>
      <c r="Q701" s="101"/>
      <c r="R701" s="101"/>
      <c r="S701" s="101"/>
      <c r="T701" s="101"/>
      <c r="U701" s="101"/>
      <c r="V701" s="104"/>
      <c r="W701" s="101"/>
      <c r="X701" s="101"/>
      <c r="Y701" s="101"/>
      <c r="Z701" s="101"/>
      <c r="AA701" s="101"/>
      <c r="AB701" s="101"/>
      <c r="AC701" s="101"/>
      <c r="AD701" s="101"/>
      <c r="AE701" s="101"/>
      <c r="AF701" s="101"/>
      <c r="AG701" s="2"/>
      <c r="AH701" s="2"/>
    </row>
    <row r="702" spans="1:34" ht="12" customHeight="1">
      <c r="A702" s="101"/>
      <c r="B702" s="101"/>
      <c r="C702" s="101"/>
      <c r="D702" s="101"/>
      <c r="E702" s="101"/>
      <c r="F702" s="101"/>
      <c r="G702" s="101"/>
      <c r="H702" s="101"/>
      <c r="I702" s="101"/>
      <c r="J702" s="101"/>
      <c r="K702" s="101"/>
      <c r="L702" s="101"/>
      <c r="M702" s="101"/>
      <c r="N702" s="101"/>
      <c r="O702" s="101"/>
      <c r="P702" s="101"/>
      <c r="Q702" s="101"/>
      <c r="R702" s="101"/>
      <c r="S702" s="101"/>
      <c r="T702" s="101"/>
      <c r="U702" s="101"/>
      <c r="V702" s="104"/>
      <c r="W702" s="101"/>
      <c r="X702" s="101"/>
      <c r="Y702" s="101"/>
      <c r="Z702" s="101"/>
      <c r="AA702" s="101"/>
      <c r="AB702" s="101"/>
      <c r="AC702" s="101"/>
      <c r="AD702" s="101"/>
      <c r="AE702" s="101"/>
      <c r="AF702" s="101"/>
      <c r="AG702" s="2"/>
      <c r="AH702" s="2"/>
    </row>
    <row r="703" spans="1:34" ht="12" customHeight="1">
      <c r="A703" s="101"/>
      <c r="B703" s="101"/>
      <c r="C703" s="101"/>
      <c r="D703" s="101"/>
      <c r="E703" s="101"/>
      <c r="F703" s="101"/>
      <c r="G703" s="101"/>
      <c r="H703" s="101"/>
      <c r="I703" s="101"/>
      <c r="J703" s="101"/>
      <c r="K703" s="101"/>
      <c r="L703" s="101"/>
      <c r="M703" s="101"/>
      <c r="N703" s="101"/>
      <c r="O703" s="101"/>
      <c r="P703" s="101"/>
      <c r="Q703" s="101"/>
      <c r="R703" s="101"/>
      <c r="S703" s="101"/>
      <c r="T703" s="101"/>
      <c r="U703" s="101"/>
      <c r="V703" s="104"/>
      <c r="W703" s="101"/>
      <c r="X703" s="101"/>
      <c r="Y703" s="101"/>
      <c r="Z703" s="101"/>
      <c r="AA703" s="101"/>
      <c r="AB703" s="101"/>
      <c r="AC703" s="101"/>
      <c r="AD703" s="101"/>
      <c r="AE703" s="101"/>
      <c r="AF703" s="101"/>
      <c r="AG703" s="2"/>
      <c r="AH703" s="2"/>
    </row>
    <row r="704" spans="1:34" ht="12" customHeight="1">
      <c r="A704" s="101"/>
      <c r="B704" s="101"/>
      <c r="C704" s="101"/>
      <c r="D704" s="101"/>
      <c r="E704" s="101"/>
      <c r="F704" s="101"/>
      <c r="G704" s="101"/>
      <c r="H704" s="101"/>
      <c r="I704" s="101"/>
      <c r="J704" s="101"/>
      <c r="K704" s="101"/>
      <c r="L704" s="101"/>
      <c r="M704" s="101"/>
      <c r="N704" s="101"/>
      <c r="O704" s="101"/>
      <c r="P704" s="101"/>
      <c r="Q704" s="101"/>
      <c r="R704" s="101"/>
      <c r="S704" s="101"/>
      <c r="T704" s="101"/>
      <c r="U704" s="101"/>
      <c r="V704" s="104"/>
      <c r="W704" s="101"/>
      <c r="X704" s="101"/>
      <c r="Y704" s="101"/>
      <c r="Z704" s="101"/>
      <c r="AA704" s="101"/>
      <c r="AB704" s="101"/>
      <c r="AC704" s="101"/>
      <c r="AD704" s="101"/>
      <c r="AE704" s="101"/>
      <c r="AF704" s="101"/>
      <c r="AG704" s="2"/>
      <c r="AH704" s="2"/>
    </row>
    <row r="705" spans="1:34" ht="12" customHeight="1">
      <c r="A705" s="101"/>
      <c r="B705" s="101"/>
      <c r="C705" s="101"/>
      <c r="D705" s="101"/>
      <c r="E705" s="101"/>
      <c r="F705" s="101"/>
      <c r="G705" s="101"/>
      <c r="H705" s="101"/>
      <c r="I705" s="101"/>
      <c r="J705" s="101"/>
      <c r="K705" s="101"/>
      <c r="L705" s="101"/>
      <c r="M705" s="101"/>
      <c r="N705" s="101"/>
      <c r="O705" s="101"/>
      <c r="P705" s="101"/>
      <c r="Q705" s="101"/>
      <c r="R705" s="101"/>
      <c r="S705" s="101"/>
      <c r="T705" s="101"/>
      <c r="U705" s="101"/>
      <c r="V705" s="104"/>
      <c r="W705" s="101"/>
      <c r="X705" s="101"/>
      <c r="Y705" s="101"/>
      <c r="Z705" s="101"/>
      <c r="AA705" s="101"/>
      <c r="AB705" s="101"/>
      <c r="AC705" s="101"/>
      <c r="AD705" s="101"/>
      <c r="AE705" s="101"/>
      <c r="AF705" s="101"/>
      <c r="AG705" s="2"/>
      <c r="AH705" s="2"/>
    </row>
    <row r="706" spans="1:34" ht="12" customHeight="1">
      <c r="A706" s="101"/>
      <c r="B706" s="101"/>
      <c r="C706" s="101"/>
      <c r="D706" s="101"/>
      <c r="E706" s="101"/>
      <c r="F706" s="101"/>
      <c r="G706" s="101"/>
      <c r="H706" s="101"/>
      <c r="I706" s="101"/>
      <c r="J706" s="101"/>
      <c r="K706" s="101"/>
      <c r="L706" s="101"/>
      <c r="M706" s="101"/>
      <c r="N706" s="101"/>
      <c r="O706" s="101"/>
      <c r="P706" s="101"/>
      <c r="Q706" s="101"/>
      <c r="R706" s="101"/>
      <c r="S706" s="101"/>
      <c r="T706" s="101"/>
      <c r="U706" s="101"/>
      <c r="V706" s="104"/>
      <c r="W706" s="101"/>
      <c r="X706" s="101"/>
      <c r="Y706" s="101"/>
      <c r="Z706" s="101"/>
      <c r="AA706" s="101"/>
      <c r="AB706" s="101"/>
      <c r="AC706" s="101"/>
      <c r="AD706" s="101"/>
      <c r="AE706" s="101"/>
      <c r="AF706" s="101"/>
      <c r="AG706" s="2"/>
      <c r="AH706" s="2"/>
    </row>
    <row r="707" spans="1:34" ht="12" customHeight="1">
      <c r="A707" s="101"/>
      <c r="B707" s="101"/>
      <c r="C707" s="101"/>
      <c r="D707" s="101"/>
      <c r="E707" s="101"/>
      <c r="F707" s="101"/>
      <c r="G707" s="101"/>
      <c r="H707" s="101"/>
      <c r="I707" s="101"/>
      <c r="J707" s="101"/>
      <c r="K707" s="101"/>
      <c r="L707" s="101"/>
      <c r="M707" s="101"/>
      <c r="N707" s="101"/>
      <c r="O707" s="101"/>
      <c r="P707" s="101"/>
      <c r="Q707" s="101"/>
      <c r="R707" s="101"/>
      <c r="S707" s="101"/>
      <c r="T707" s="101"/>
      <c r="U707" s="101"/>
      <c r="V707" s="104"/>
      <c r="W707" s="101"/>
      <c r="X707" s="101"/>
      <c r="Y707" s="101"/>
      <c r="Z707" s="101"/>
      <c r="AA707" s="101"/>
      <c r="AB707" s="101"/>
      <c r="AC707" s="101"/>
      <c r="AD707" s="101"/>
      <c r="AE707" s="101"/>
      <c r="AF707" s="101"/>
      <c r="AG707" s="2"/>
      <c r="AH707" s="2"/>
    </row>
    <row r="708" spans="1:34" ht="12" customHeight="1">
      <c r="A708" s="101"/>
      <c r="B708" s="101"/>
      <c r="C708" s="101"/>
      <c r="D708" s="101"/>
      <c r="E708" s="101"/>
      <c r="F708" s="101"/>
      <c r="G708" s="101"/>
      <c r="H708" s="101"/>
      <c r="I708" s="101"/>
      <c r="J708" s="101"/>
      <c r="K708" s="101"/>
      <c r="L708" s="101"/>
      <c r="M708" s="101"/>
      <c r="N708" s="101"/>
      <c r="O708" s="101"/>
      <c r="P708" s="101"/>
      <c r="Q708" s="101"/>
      <c r="R708" s="101"/>
      <c r="S708" s="101"/>
      <c r="T708" s="101"/>
      <c r="U708" s="101"/>
      <c r="V708" s="104"/>
      <c r="W708" s="101"/>
      <c r="X708" s="101"/>
      <c r="Y708" s="101"/>
      <c r="Z708" s="101"/>
      <c r="AA708" s="101"/>
      <c r="AB708" s="101"/>
      <c r="AC708" s="101"/>
      <c r="AD708" s="101"/>
      <c r="AE708" s="101"/>
      <c r="AF708" s="101"/>
      <c r="AG708" s="2"/>
      <c r="AH708" s="2"/>
    </row>
    <row r="709" spans="1:34" ht="12" customHeight="1">
      <c r="A709" s="101"/>
      <c r="B709" s="101"/>
      <c r="C709" s="101"/>
      <c r="D709" s="101"/>
      <c r="E709" s="101"/>
      <c r="F709" s="101"/>
      <c r="G709" s="101"/>
      <c r="H709" s="101"/>
      <c r="I709" s="101"/>
      <c r="J709" s="101"/>
      <c r="K709" s="101"/>
      <c r="L709" s="101"/>
      <c r="M709" s="101"/>
      <c r="N709" s="101"/>
      <c r="O709" s="101"/>
      <c r="P709" s="101"/>
      <c r="Q709" s="101"/>
      <c r="R709" s="101"/>
      <c r="S709" s="101"/>
      <c r="T709" s="101"/>
      <c r="U709" s="101"/>
      <c r="V709" s="104"/>
      <c r="W709" s="101"/>
      <c r="X709" s="101"/>
      <c r="Y709" s="101"/>
      <c r="Z709" s="101"/>
      <c r="AA709" s="101"/>
      <c r="AB709" s="101"/>
      <c r="AC709" s="101"/>
      <c r="AD709" s="101"/>
      <c r="AE709" s="101"/>
      <c r="AF709" s="101"/>
      <c r="AG709" s="2"/>
      <c r="AH709" s="2"/>
    </row>
    <row r="710" spans="1:34" ht="12" customHeight="1">
      <c r="A710" s="101"/>
      <c r="B710" s="101"/>
      <c r="C710" s="101"/>
      <c r="D710" s="101"/>
      <c r="E710" s="101"/>
      <c r="F710" s="101"/>
      <c r="G710" s="101"/>
      <c r="H710" s="101"/>
      <c r="I710" s="101"/>
      <c r="J710" s="101"/>
      <c r="K710" s="101"/>
      <c r="L710" s="101"/>
      <c r="M710" s="101"/>
      <c r="N710" s="101"/>
      <c r="O710" s="101"/>
      <c r="P710" s="101"/>
      <c r="Q710" s="101"/>
      <c r="R710" s="101"/>
      <c r="S710" s="101"/>
      <c r="T710" s="101"/>
      <c r="U710" s="101"/>
      <c r="V710" s="104"/>
      <c r="W710" s="101"/>
      <c r="X710" s="101"/>
      <c r="Y710" s="101"/>
      <c r="Z710" s="101"/>
      <c r="AA710" s="101"/>
      <c r="AB710" s="101"/>
      <c r="AC710" s="101"/>
      <c r="AD710" s="101"/>
      <c r="AE710" s="101"/>
      <c r="AF710" s="101"/>
      <c r="AG710" s="2"/>
      <c r="AH710" s="2"/>
    </row>
    <row r="711" spans="1:34" ht="12" customHeight="1">
      <c r="A711" s="101"/>
      <c r="B711" s="101"/>
      <c r="C711" s="101"/>
      <c r="D711" s="101"/>
      <c r="E711" s="101"/>
      <c r="F711" s="101"/>
      <c r="G711" s="101"/>
      <c r="H711" s="101"/>
      <c r="I711" s="101"/>
      <c r="J711" s="101"/>
      <c r="K711" s="101"/>
      <c r="L711" s="101"/>
      <c r="M711" s="101"/>
      <c r="N711" s="101"/>
      <c r="O711" s="101"/>
      <c r="P711" s="101"/>
      <c r="Q711" s="101"/>
      <c r="R711" s="101"/>
      <c r="S711" s="101"/>
      <c r="T711" s="101"/>
      <c r="U711" s="101"/>
      <c r="V711" s="104"/>
      <c r="W711" s="101"/>
      <c r="X711" s="101"/>
      <c r="Y711" s="101"/>
      <c r="Z711" s="101"/>
      <c r="AA711" s="101"/>
      <c r="AB711" s="101"/>
      <c r="AC711" s="101"/>
      <c r="AD711" s="101"/>
      <c r="AE711" s="101"/>
      <c r="AF711" s="101"/>
      <c r="AG711" s="2"/>
      <c r="AH711" s="2"/>
    </row>
    <row r="712" spans="1:34" ht="12" customHeight="1">
      <c r="A712" s="101"/>
      <c r="B712" s="101"/>
      <c r="C712" s="101"/>
      <c r="D712" s="101"/>
      <c r="E712" s="101"/>
      <c r="F712" s="101"/>
      <c r="G712" s="101"/>
      <c r="H712" s="101"/>
      <c r="I712" s="101"/>
      <c r="J712" s="101"/>
      <c r="K712" s="101"/>
      <c r="L712" s="101"/>
      <c r="M712" s="101"/>
      <c r="N712" s="101"/>
      <c r="O712" s="101"/>
      <c r="P712" s="101"/>
      <c r="Q712" s="101"/>
      <c r="R712" s="101"/>
      <c r="S712" s="101"/>
      <c r="T712" s="101"/>
      <c r="U712" s="101"/>
      <c r="V712" s="104"/>
      <c r="W712" s="101"/>
      <c r="X712" s="101"/>
      <c r="Y712" s="101"/>
      <c r="Z712" s="101"/>
      <c r="AA712" s="101"/>
      <c r="AB712" s="101"/>
      <c r="AC712" s="101"/>
      <c r="AD712" s="101"/>
      <c r="AE712" s="101"/>
      <c r="AF712" s="101"/>
      <c r="AG712" s="2"/>
      <c r="AH712" s="2"/>
    </row>
    <row r="713" spans="1:34" ht="12" customHeight="1">
      <c r="A713" s="101"/>
      <c r="B713" s="101"/>
      <c r="C713" s="101"/>
      <c r="D713" s="101"/>
      <c r="E713" s="101"/>
      <c r="F713" s="101"/>
      <c r="G713" s="101"/>
      <c r="H713" s="101"/>
      <c r="I713" s="101"/>
      <c r="J713" s="101"/>
      <c r="K713" s="101"/>
      <c r="L713" s="101"/>
      <c r="M713" s="101"/>
      <c r="N713" s="101"/>
      <c r="O713" s="101"/>
      <c r="P713" s="101"/>
      <c r="Q713" s="101"/>
      <c r="R713" s="101"/>
      <c r="S713" s="101"/>
      <c r="T713" s="101"/>
      <c r="U713" s="101"/>
      <c r="V713" s="104"/>
      <c r="W713" s="101"/>
      <c r="X713" s="101"/>
      <c r="Y713" s="101"/>
      <c r="Z713" s="101"/>
      <c r="AA713" s="101"/>
      <c r="AB713" s="101"/>
      <c r="AC713" s="101"/>
      <c r="AD713" s="101"/>
      <c r="AE713" s="101"/>
      <c r="AF713" s="101"/>
      <c r="AG713" s="2"/>
      <c r="AH713" s="2"/>
    </row>
    <row r="714" spans="1:34" ht="12" customHeight="1">
      <c r="A714" s="101"/>
      <c r="B714" s="101"/>
      <c r="C714" s="101"/>
      <c r="D714" s="101"/>
      <c r="E714" s="101"/>
      <c r="F714" s="101"/>
      <c r="G714" s="101"/>
      <c r="H714" s="101"/>
      <c r="I714" s="101"/>
      <c r="J714" s="101"/>
      <c r="K714" s="101"/>
      <c r="L714" s="101"/>
      <c r="M714" s="101"/>
      <c r="N714" s="101"/>
      <c r="O714" s="101"/>
      <c r="P714" s="101"/>
      <c r="Q714" s="101"/>
      <c r="R714" s="101"/>
      <c r="S714" s="101"/>
      <c r="T714" s="101"/>
      <c r="U714" s="101"/>
      <c r="V714" s="104"/>
      <c r="W714" s="101"/>
      <c r="X714" s="101"/>
      <c r="Y714" s="101"/>
      <c r="Z714" s="101"/>
      <c r="AA714" s="101"/>
      <c r="AB714" s="101"/>
      <c r="AC714" s="101"/>
      <c r="AD714" s="101"/>
      <c r="AE714" s="101"/>
      <c r="AF714" s="101"/>
      <c r="AG714" s="2"/>
      <c r="AH714" s="2"/>
    </row>
    <row r="715" spans="1:34" ht="12" customHeight="1">
      <c r="A715" s="101"/>
      <c r="B715" s="101"/>
      <c r="C715" s="101"/>
      <c r="D715" s="101"/>
      <c r="E715" s="101"/>
      <c r="F715" s="101"/>
      <c r="G715" s="101"/>
      <c r="H715" s="101"/>
      <c r="I715" s="101"/>
      <c r="J715" s="101"/>
      <c r="K715" s="101"/>
      <c r="L715" s="101"/>
      <c r="M715" s="101"/>
      <c r="N715" s="101"/>
      <c r="O715" s="101"/>
      <c r="P715" s="101"/>
      <c r="Q715" s="101"/>
      <c r="R715" s="101"/>
      <c r="S715" s="101"/>
      <c r="T715" s="101"/>
      <c r="U715" s="101"/>
      <c r="V715" s="104"/>
      <c r="W715" s="101"/>
      <c r="X715" s="101"/>
      <c r="Y715" s="101"/>
      <c r="Z715" s="101"/>
      <c r="AA715" s="101"/>
      <c r="AB715" s="101"/>
      <c r="AC715" s="101"/>
      <c r="AD715" s="101"/>
      <c r="AE715" s="101"/>
      <c r="AF715" s="101"/>
      <c r="AG715" s="2"/>
      <c r="AH715" s="2"/>
    </row>
    <row r="716" spans="1:34" ht="12" customHeight="1">
      <c r="A716" s="101"/>
      <c r="B716" s="101"/>
      <c r="C716" s="101"/>
      <c r="D716" s="101"/>
      <c r="E716" s="101"/>
      <c r="F716" s="101"/>
      <c r="G716" s="101"/>
      <c r="H716" s="101"/>
      <c r="I716" s="101"/>
      <c r="J716" s="101"/>
      <c r="K716" s="101"/>
      <c r="L716" s="101"/>
      <c r="M716" s="101"/>
      <c r="N716" s="101"/>
      <c r="O716" s="101"/>
      <c r="P716" s="101"/>
      <c r="Q716" s="101"/>
      <c r="R716" s="101"/>
      <c r="S716" s="101"/>
      <c r="T716" s="101"/>
      <c r="U716" s="101"/>
      <c r="V716" s="104"/>
      <c r="W716" s="101"/>
      <c r="X716" s="101"/>
      <c r="Y716" s="101"/>
      <c r="Z716" s="101"/>
      <c r="AA716" s="101"/>
      <c r="AB716" s="101"/>
      <c r="AC716" s="101"/>
      <c r="AD716" s="101"/>
      <c r="AE716" s="101"/>
      <c r="AF716" s="101"/>
      <c r="AG716" s="2"/>
      <c r="AH716" s="2"/>
    </row>
    <row r="717" spans="1:34" ht="12" customHeight="1">
      <c r="A717" s="101"/>
      <c r="B717" s="101"/>
      <c r="C717" s="101"/>
      <c r="D717" s="101"/>
      <c r="E717" s="101"/>
      <c r="F717" s="101"/>
      <c r="G717" s="101"/>
      <c r="H717" s="101"/>
      <c r="I717" s="101"/>
      <c r="J717" s="101"/>
      <c r="K717" s="101"/>
      <c r="L717" s="101"/>
      <c r="M717" s="101"/>
      <c r="N717" s="101"/>
      <c r="O717" s="101"/>
      <c r="P717" s="101"/>
      <c r="Q717" s="101"/>
      <c r="R717" s="101"/>
      <c r="S717" s="101"/>
      <c r="T717" s="101"/>
      <c r="U717" s="101"/>
      <c r="V717" s="104"/>
      <c r="W717" s="101"/>
      <c r="X717" s="101"/>
      <c r="Y717" s="101"/>
      <c r="Z717" s="101"/>
      <c r="AA717" s="101"/>
      <c r="AB717" s="101"/>
      <c r="AC717" s="101"/>
      <c r="AD717" s="101"/>
      <c r="AE717" s="101"/>
      <c r="AF717" s="101"/>
      <c r="AG717" s="2"/>
      <c r="AH717" s="2"/>
    </row>
    <row r="718" spans="1:34" ht="12" customHeight="1">
      <c r="A718" s="101"/>
      <c r="B718" s="101"/>
      <c r="C718" s="101"/>
      <c r="D718" s="101"/>
      <c r="E718" s="101"/>
      <c r="F718" s="101"/>
      <c r="G718" s="101"/>
      <c r="H718" s="101"/>
      <c r="I718" s="101"/>
      <c r="J718" s="101"/>
      <c r="K718" s="101"/>
      <c r="L718" s="101"/>
      <c r="M718" s="101"/>
      <c r="N718" s="101"/>
      <c r="O718" s="101"/>
      <c r="P718" s="101"/>
      <c r="Q718" s="101"/>
      <c r="R718" s="101"/>
      <c r="S718" s="101"/>
      <c r="T718" s="101"/>
      <c r="U718" s="101"/>
      <c r="V718" s="104"/>
      <c r="W718" s="101"/>
      <c r="X718" s="101"/>
      <c r="Y718" s="101"/>
      <c r="Z718" s="101"/>
      <c r="AA718" s="101"/>
      <c r="AB718" s="101"/>
      <c r="AC718" s="101"/>
      <c r="AD718" s="101"/>
      <c r="AE718" s="101"/>
      <c r="AF718" s="101"/>
      <c r="AG718" s="2"/>
      <c r="AH718" s="2"/>
    </row>
    <row r="719" spans="1:34" ht="12" customHeight="1">
      <c r="A719" s="101"/>
      <c r="B719" s="101"/>
      <c r="C719" s="101"/>
      <c r="D719" s="101"/>
      <c r="E719" s="101"/>
      <c r="F719" s="101"/>
      <c r="G719" s="101"/>
      <c r="H719" s="101"/>
      <c r="I719" s="101"/>
      <c r="J719" s="101"/>
      <c r="K719" s="101"/>
      <c r="L719" s="101"/>
      <c r="M719" s="101"/>
      <c r="N719" s="101"/>
      <c r="O719" s="101"/>
      <c r="P719" s="101"/>
      <c r="Q719" s="101"/>
      <c r="R719" s="101"/>
      <c r="S719" s="101"/>
      <c r="T719" s="101"/>
      <c r="U719" s="101"/>
      <c r="V719" s="104"/>
      <c r="W719" s="101"/>
      <c r="X719" s="101"/>
      <c r="Y719" s="101"/>
      <c r="Z719" s="101"/>
      <c r="AA719" s="101"/>
      <c r="AB719" s="101"/>
      <c r="AC719" s="101"/>
      <c r="AD719" s="101"/>
      <c r="AE719" s="101"/>
      <c r="AF719" s="101"/>
      <c r="AG719" s="2"/>
      <c r="AH719" s="2"/>
    </row>
    <row r="720" spans="1:34" ht="12" customHeight="1">
      <c r="A720" s="101"/>
      <c r="B720" s="101"/>
      <c r="C720" s="101"/>
      <c r="D720" s="101"/>
      <c r="E720" s="101"/>
      <c r="F720" s="101"/>
      <c r="G720" s="101"/>
      <c r="H720" s="101"/>
      <c r="I720" s="101"/>
      <c r="J720" s="101"/>
      <c r="K720" s="101"/>
      <c r="L720" s="101"/>
      <c r="M720" s="101"/>
      <c r="N720" s="101"/>
      <c r="O720" s="101"/>
      <c r="P720" s="101"/>
      <c r="Q720" s="101"/>
      <c r="R720" s="101"/>
      <c r="S720" s="101"/>
      <c r="T720" s="101"/>
      <c r="U720" s="101"/>
      <c r="V720" s="104"/>
      <c r="W720" s="101"/>
      <c r="X720" s="101"/>
      <c r="Y720" s="101"/>
      <c r="Z720" s="101"/>
      <c r="AA720" s="101"/>
      <c r="AB720" s="101"/>
      <c r="AC720" s="101"/>
      <c r="AD720" s="101"/>
      <c r="AE720" s="101"/>
      <c r="AF720" s="101"/>
      <c r="AG720" s="2"/>
      <c r="AH720" s="2"/>
    </row>
    <row r="721" spans="1:34" ht="12" customHeight="1">
      <c r="A721" s="101"/>
      <c r="B721" s="101"/>
      <c r="C721" s="101"/>
      <c r="D721" s="101"/>
      <c r="E721" s="101"/>
      <c r="F721" s="101"/>
      <c r="G721" s="101"/>
      <c r="H721" s="101"/>
      <c r="I721" s="101"/>
      <c r="J721" s="101"/>
      <c r="K721" s="101"/>
      <c r="L721" s="101"/>
      <c r="M721" s="101"/>
      <c r="N721" s="101"/>
      <c r="O721" s="101"/>
      <c r="P721" s="101"/>
      <c r="Q721" s="101"/>
      <c r="R721" s="101"/>
      <c r="S721" s="101"/>
      <c r="T721" s="101"/>
      <c r="U721" s="101"/>
      <c r="V721" s="104"/>
      <c r="W721" s="101"/>
      <c r="X721" s="101"/>
      <c r="Y721" s="101"/>
      <c r="Z721" s="101"/>
      <c r="AA721" s="101"/>
      <c r="AB721" s="101"/>
      <c r="AC721" s="101"/>
      <c r="AD721" s="101"/>
      <c r="AE721" s="101"/>
      <c r="AF721" s="101"/>
      <c r="AG721" s="2"/>
      <c r="AH721" s="2"/>
    </row>
    <row r="722" spans="1:34" ht="12" customHeight="1">
      <c r="A722" s="101"/>
      <c r="B722" s="101"/>
      <c r="C722" s="101"/>
      <c r="D722" s="101"/>
      <c r="E722" s="101"/>
      <c r="F722" s="101"/>
      <c r="G722" s="101"/>
      <c r="H722" s="101"/>
      <c r="I722" s="101"/>
      <c r="J722" s="101"/>
      <c r="K722" s="101"/>
      <c r="L722" s="101"/>
      <c r="M722" s="101"/>
      <c r="N722" s="101"/>
      <c r="O722" s="101"/>
      <c r="P722" s="101"/>
      <c r="Q722" s="101"/>
      <c r="R722" s="101"/>
      <c r="S722" s="101"/>
      <c r="T722" s="101"/>
      <c r="U722" s="101"/>
      <c r="V722" s="104"/>
      <c r="W722" s="101"/>
      <c r="X722" s="101"/>
      <c r="Y722" s="101"/>
      <c r="Z722" s="101"/>
      <c r="AA722" s="101"/>
      <c r="AB722" s="101"/>
      <c r="AC722" s="101"/>
      <c r="AD722" s="101"/>
      <c r="AE722" s="101"/>
      <c r="AF722" s="101"/>
      <c r="AG722" s="2"/>
      <c r="AH722" s="2"/>
    </row>
    <row r="723" spans="1:34" ht="12" customHeight="1">
      <c r="A723" s="101"/>
      <c r="B723" s="101"/>
      <c r="C723" s="101"/>
      <c r="D723" s="101"/>
      <c r="E723" s="101"/>
      <c r="F723" s="101"/>
      <c r="G723" s="101"/>
      <c r="H723" s="101"/>
      <c r="I723" s="101"/>
      <c r="J723" s="101"/>
      <c r="K723" s="101"/>
      <c r="L723" s="101"/>
      <c r="M723" s="101"/>
      <c r="N723" s="101"/>
      <c r="O723" s="101"/>
      <c r="P723" s="101"/>
      <c r="Q723" s="101"/>
      <c r="R723" s="101"/>
      <c r="S723" s="101"/>
      <c r="T723" s="101"/>
      <c r="U723" s="101"/>
      <c r="V723" s="104"/>
      <c r="W723" s="101"/>
      <c r="X723" s="101"/>
      <c r="Y723" s="101"/>
      <c r="Z723" s="101"/>
      <c r="AA723" s="101"/>
      <c r="AB723" s="101"/>
      <c r="AC723" s="101"/>
      <c r="AD723" s="101"/>
      <c r="AE723" s="101"/>
      <c r="AF723" s="101"/>
      <c r="AG723" s="2"/>
      <c r="AH723" s="2"/>
    </row>
    <row r="724" spans="1:34" ht="12" customHeight="1">
      <c r="A724" s="101"/>
      <c r="B724" s="101"/>
      <c r="C724" s="101"/>
      <c r="D724" s="101"/>
      <c r="E724" s="101"/>
      <c r="F724" s="101"/>
      <c r="G724" s="101"/>
      <c r="H724" s="101"/>
      <c r="I724" s="101"/>
      <c r="J724" s="101"/>
      <c r="K724" s="101"/>
      <c r="L724" s="101"/>
      <c r="M724" s="101"/>
      <c r="N724" s="101"/>
      <c r="O724" s="101"/>
      <c r="P724" s="101"/>
      <c r="Q724" s="101"/>
      <c r="R724" s="101"/>
      <c r="S724" s="101"/>
      <c r="T724" s="101"/>
      <c r="U724" s="101"/>
      <c r="V724" s="104"/>
      <c r="W724" s="101"/>
      <c r="X724" s="101"/>
      <c r="Y724" s="101"/>
      <c r="Z724" s="101"/>
      <c r="AA724" s="101"/>
      <c r="AB724" s="101"/>
      <c r="AC724" s="101"/>
      <c r="AD724" s="101"/>
      <c r="AE724" s="101"/>
      <c r="AF724" s="101"/>
      <c r="AG724" s="2"/>
      <c r="AH724" s="2"/>
    </row>
    <row r="725" spans="1:34" ht="12" customHeight="1">
      <c r="A725" s="101"/>
      <c r="B725" s="101"/>
      <c r="C725" s="101"/>
      <c r="D725" s="101"/>
      <c r="E725" s="101"/>
      <c r="F725" s="101"/>
      <c r="G725" s="101"/>
      <c r="H725" s="101"/>
      <c r="I725" s="101"/>
      <c r="J725" s="101"/>
      <c r="K725" s="101"/>
      <c r="L725" s="101"/>
      <c r="M725" s="101"/>
      <c r="N725" s="101"/>
      <c r="O725" s="101"/>
      <c r="P725" s="101"/>
      <c r="Q725" s="101"/>
      <c r="R725" s="101"/>
      <c r="S725" s="101"/>
      <c r="T725" s="101"/>
      <c r="U725" s="101"/>
      <c r="V725" s="104"/>
      <c r="W725" s="101"/>
      <c r="X725" s="101"/>
      <c r="Y725" s="101"/>
      <c r="Z725" s="101"/>
      <c r="AA725" s="101"/>
      <c r="AB725" s="101"/>
      <c r="AC725" s="101"/>
      <c r="AD725" s="101"/>
      <c r="AE725" s="101"/>
      <c r="AF725" s="101"/>
      <c r="AG725" s="2"/>
      <c r="AH725" s="2"/>
    </row>
    <row r="726" spans="1:34" ht="12" customHeight="1">
      <c r="A726" s="101"/>
      <c r="B726" s="101"/>
      <c r="C726" s="101"/>
      <c r="D726" s="101"/>
      <c r="E726" s="101"/>
      <c r="F726" s="101"/>
      <c r="G726" s="101"/>
      <c r="H726" s="101"/>
      <c r="I726" s="101"/>
      <c r="J726" s="101"/>
      <c r="K726" s="101"/>
      <c r="L726" s="101"/>
      <c r="M726" s="101"/>
      <c r="N726" s="101"/>
      <c r="O726" s="101"/>
      <c r="P726" s="101"/>
      <c r="Q726" s="101"/>
      <c r="R726" s="101"/>
      <c r="S726" s="101"/>
      <c r="T726" s="101"/>
      <c r="U726" s="101"/>
      <c r="V726" s="104"/>
      <c r="W726" s="101"/>
      <c r="X726" s="101"/>
      <c r="Y726" s="101"/>
      <c r="Z726" s="101"/>
      <c r="AA726" s="101"/>
      <c r="AB726" s="101"/>
      <c r="AC726" s="101"/>
      <c r="AD726" s="101"/>
      <c r="AE726" s="101"/>
      <c r="AF726" s="101"/>
      <c r="AG726" s="2"/>
      <c r="AH726" s="2"/>
    </row>
    <row r="727" spans="1:34" ht="12" customHeight="1">
      <c r="A727" s="101"/>
      <c r="B727" s="101"/>
      <c r="C727" s="101"/>
      <c r="D727" s="101"/>
      <c r="E727" s="101"/>
      <c r="F727" s="101"/>
      <c r="G727" s="101"/>
      <c r="H727" s="101"/>
      <c r="I727" s="101"/>
      <c r="J727" s="101"/>
      <c r="K727" s="101"/>
      <c r="L727" s="101"/>
      <c r="M727" s="101"/>
      <c r="N727" s="101"/>
      <c r="O727" s="101"/>
      <c r="P727" s="101"/>
      <c r="Q727" s="101"/>
      <c r="R727" s="101"/>
      <c r="S727" s="101"/>
      <c r="T727" s="101"/>
      <c r="U727" s="101"/>
      <c r="V727" s="104"/>
      <c r="W727" s="101"/>
      <c r="X727" s="101"/>
      <c r="Y727" s="101"/>
      <c r="Z727" s="101"/>
      <c r="AA727" s="101"/>
      <c r="AB727" s="101"/>
      <c r="AC727" s="101"/>
      <c r="AD727" s="101"/>
      <c r="AE727" s="101"/>
      <c r="AF727" s="101"/>
      <c r="AG727" s="2"/>
      <c r="AH727" s="2"/>
    </row>
    <row r="728" spans="1:34" ht="12" customHeight="1">
      <c r="A728" s="101"/>
      <c r="B728" s="101"/>
      <c r="C728" s="101"/>
      <c r="D728" s="101"/>
      <c r="E728" s="101"/>
      <c r="F728" s="101"/>
      <c r="G728" s="101"/>
      <c r="H728" s="101"/>
      <c r="I728" s="101"/>
      <c r="J728" s="101"/>
      <c r="K728" s="101"/>
      <c r="L728" s="101"/>
      <c r="M728" s="101"/>
      <c r="N728" s="101"/>
      <c r="O728" s="101"/>
      <c r="P728" s="101"/>
      <c r="Q728" s="101"/>
      <c r="R728" s="101"/>
      <c r="S728" s="101"/>
      <c r="T728" s="101"/>
      <c r="U728" s="101"/>
      <c r="V728" s="104"/>
      <c r="W728" s="101"/>
      <c r="X728" s="101"/>
      <c r="Y728" s="101"/>
      <c r="Z728" s="101"/>
      <c r="AA728" s="101"/>
      <c r="AB728" s="101"/>
      <c r="AC728" s="101"/>
      <c r="AD728" s="101"/>
      <c r="AE728" s="101"/>
      <c r="AF728" s="101"/>
      <c r="AG728" s="2"/>
      <c r="AH728" s="2"/>
    </row>
    <row r="729" spans="1:34" ht="12" customHeight="1">
      <c r="A729" s="101"/>
      <c r="B729" s="101"/>
      <c r="C729" s="101"/>
      <c r="D729" s="101"/>
      <c r="E729" s="101"/>
      <c r="F729" s="101"/>
      <c r="G729" s="101"/>
      <c r="H729" s="101"/>
      <c r="I729" s="101"/>
      <c r="J729" s="101"/>
      <c r="K729" s="101"/>
      <c r="L729" s="101"/>
      <c r="M729" s="101"/>
      <c r="N729" s="101"/>
      <c r="O729" s="101"/>
      <c r="P729" s="101"/>
      <c r="Q729" s="101"/>
      <c r="R729" s="101"/>
      <c r="S729" s="101"/>
      <c r="T729" s="101"/>
      <c r="U729" s="101"/>
      <c r="V729" s="104"/>
      <c r="W729" s="101"/>
      <c r="X729" s="101"/>
      <c r="Y729" s="101"/>
      <c r="Z729" s="101"/>
      <c r="AA729" s="101"/>
      <c r="AB729" s="101"/>
      <c r="AC729" s="101"/>
      <c r="AD729" s="101"/>
      <c r="AE729" s="101"/>
      <c r="AF729" s="101"/>
      <c r="AG729" s="2"/>
      <c r="AH729" s="2"/>
    </row>
    <row r="730" spans="1:34" ht="12" customHeight="1">
      <c r="A730" s="101"/>
      <c r="B730" s="101"/>
      <c r="C730" s="101"/>
      <c r="D730" s="101"/>
      <c r="E730" s="101"/>
      <c r="F730" s="101"/>
      <c r="G730" s="101"/>
      <c r="H730" s="101"/>
      <c r="I730" s="101"/>
      <c r="J730" s="101"/>
      <c r="K730" s="101"/>
      <c r="L730" s="101"/>
      <c r="M730" s="101"/>
      <c r="N730" s="101"/>
      <c r="O730" s="101"/>
      <c r="P730" s="101"/>
      <c r="Q730" s="101"/>
      <c r="R730" s="101"/>
      <c r="S730" s="101"/>
      <c r="T730" s="101"/>
      <c r="U730" s="101"/>
      <c r="V730" s="104"/>
      <c r="W730" s="101"/>
      <c r="X730" s="101"/>
      <c r="Y730" s="101"/>
      <c r="Z730" s="101"/>
      <c r="AA730" s="101"/>
      <c r="AB730" s="101"/>
      <c r="AC730" s="101"/>
      <c r="AD730" s="101"/>
      <c r="AE730" s="101"/>
      <c r="AF730" s="101"/>
      <c r="AG730" s="2"/>
      <c r="AH730" s="2"/>
    </row>
    <row r="731" spans="1:34" ht="12" customHeight="1">
      <c r="A731" s="101"/>
      <c r="B731" s="101"/>
      <c r="C731" s="101"/>
      <c r="D731" s="101"/>
      <c r="E731" s="101"/>
      <c r="F731" s="101"/>
      <c r="G731" s="101"/>
      <c r="H731" s="101"/>
      <c r="I731" s="101"/>
      <c r="J731" s="101"/>
      <c r="K731" s="101"/>
      <c r="L731" s="101"/>
      <c r="M731" s="101"/>
      <c r="N731" s="101"/>
      <c r="O731" s="101"/>
      <c r="P731" s="101"/>
      <c r="Q731" s="101"/>
      <c r="R731" s="101"/>
      <c r="S731" s="101"/>
      <c r="T731" s="101"/>
      <c r="U731" s="101"/>
      <c r="V731" s="104"/>
      <c r="W731" s="101"/>
      <c r="X731" s="101"/>
      <c r="Y731" s="101"/>
      <c r="Z731" s="101"/>
      <c r="AA731" s="101"/>
      <c r="AB731" s="101"/>
      <c r="AC731" s="101"/>
      <c r="AD731" s="101"/>
      <c r="AE731" s="101"/>
      <c r="AF731" s="101"/>
      <c r="AG731" s="2"/>
      <c r="AH731" s="2"/>
    </row>
    <row r="732" spans="1:34" ht="12" customHeight="1">
      <c r="A732" s="101"/>
      <c r="B732" s="101"/>
      <c r="C732" s="101"/>
      <c r="D732" s="101"/>
      <c r="E732" s="101"/>
      <c r="F732" s="101"/>
      <c r="G732" s="101"/>
      <c r="H732" s="101"/>
      <c r="I732" s="101"/>
      <c r="J732" s="101"/>
      <c r="K732" s="101"/>
      <c r="L732" s="101"/>
      <c r="M732" s="101"/>
      <c r="N732" s="101"/>
      <c r="O732" s="101"/>
      <c r="P732" s="101"/>
      <c r="Q732" s="101"/>
      <c r="R732" s="101"/>
      <c r="S732" s="101"/>
      <c r="T732" s="101"/>
      <c r="U732" s="101"/>
      <c r="V732" s="104"/>
      <c r="W732" s="101"/>
      <c r="X732" s="101"/>
      <c r="Y732" s="101"/>
      <c r="Z732" s="101"/>
      <c r="AA732" s="101"/>
      <c r="AB732" s="101"/>
      <c r="AC732" s="101"/>
      <c r="AD732" s="101"/>
      <c r="AE732" s="101"/>
      <c r="AF732" s="101"/>
      <c r="AG732" s="2"/>
      <c r="AH732" s="2"/>
    </row>
    <row r="733" spans="1:34" ht="12" customHeight="1">
      <c r="A733" s="101"/>
      <c r="B733" s="101"/>
      <c r="C733" s="101"/>
      <c r="D733" s="101"/>
      <c r="E733" s="101"/>
      <c r="F733" s="101"/>
      <c r="G733" s="101"/>
      <c r="H733" s="101"/>
      <c r="I733" s="101"/>
      <c r="J733" s="101"/>
      <c r="K733" s="101"/>
      <c r="L733" s="101"/>
      <c r="M733" s="101"/>
      <c r="N733" s="101"/>
      <c r="O733" s="101"/>
      <c r="P733" s="101"/>
      <c r="Q733" s="101"/>
      <c r="R733" s="101"/>
      <c r="S733" s="101"/>
      <c r="T733" s="101"/>
      <c r="U733" s="101"/>
      <c r="V733" s="104"/>
      <c r="W733" s="101"/>
      <c r="X733" s="101"/>
      <c r="Y733" s="101"/>
      <c r="Z733" s="101"/>
      <c r="AA733" s="101"/>
      <c r="AB733" s="101"/>
      <c r="AC733" s="101"/>
      <c r="AD733" s="101"/>
      <c r="AE733" s="101"/>
      <c r="AF733" s="101"/>
      <c r="AG733" s="2"/>
      <c r="AH733" s="2"/>
    </row>
    <row r="734" spans="1:34" ht="12" customHeight="1">
      <c r="A734" s="101"/>
      <c r="B734" s="101"/>
      <c r="C734" s="101"/>
      <c r="D734" s="101"/>
      <c r="E734" s="101"/>
      <c r="F734" s="101"/>
      <c r="G734" s="101"/>
      <c r="H734" s="101"/>
      <c r="I734" s="101"/>
      <c r="J734" s="101"/>
      <c r="K734" s="101"/>
      <c r="L734" s="101"/>
      <c r="M734" s="101"/>
      <c r="N734" s="101"/>
      <c r="O734" s="101"/>
      <c r="P734" s="101"/>
      <c r="Q734" s="101"/>
      <c r="R734" s="101"/>
      <c r="S734" s="101"/>
      <c r="T734" s="101"/>
      <c r="U734" s="101"/>
      <c r="V734" s="104"/>
      <c r="W734" s="101"/>
      <c r="X734" s="101"/>
      <c r="Y734" s="101"/>
      <c r="Z734" s="101"/>
      <c r="AA734" s="101"/>
      <c r="AB734" s="101"/>
      <c r="AC734" s="101"/>
      <c r="AD734" s="101"/>
      <c r="AE734" s="101"/>
      <c r="AF734" s="101"/>
      <c r="AG734" s="2"/>
      <c r="AH734" s="2"/>
    </row>
    <row r="735" spans="1:34" ht="12" customHeight="1">
      <c r="A735" s="101"/>
      <c r="B735" s="101"/>
      <c r="C735" s="101"/>
      <c r="D735" s="101"/>
      <c r="E735" s="101"/>
      <c r="F735" s="101"/>
      <c r="G735" s="101"/>
      <c r="H735" s="101"/>
      <c r="I735" s="101"/>
      <c r="J735" s="101"/>
      <c r="K735" s="101"/>
      <c r="L735" s="101"/>
      <c r="M735" s="101"/>
      <c r="N735" s="101"/>
      <c r="O735" s="101"/>
      <c r="P735" s="101"/>
      <c r="Q735" s="101"/>
      <c r="R735" s="101"/>
      <c r="S735" s="101"/>
      <c r="T735" s="101"/>
      <c r="U735" s="101"/>
      <c r="V735" s="104"/>
      <c r="W735" s="101"/>
      <c r="X735" s="101"/>
      <c r="Y735" s="101"/>
      <c r="Z735" s="101"/>
      <c r="AA735" s="101"/>
      <c r="AB735" s="101"/>
      <c r="AC735" s="101"/>
      <c r="AD735" s="101"/>
      <c r="AE735" s="101"/>
      <c r="AF735" s="101"/>
      <c r="AG735" s="2"/>
      <c r="AH735" s="2"/>
    </row>
    <row r="736" spans="1:34" ht="12" customHeight="1">
      <c r="A736" s="101"/>
      <c r="B736" s="101"/>
      <c r="C736" s="101"/>
      <c r="D736" s="101"/>
      <c r="E736" s="101"/>
      <c r="F736" s="101"/>
      <c r="G736" s="101"/>
      <c r="H736" s="101"/>
      <c r="I736" s="101"/>
      <c r="J736" s="101"/>
      <c r="K736" s="101"/>
      <c r="L736" s="101"/>
      <c r="M736" s="101"/>
      <c r="N736" s="101"/>
      <c r="O736" s="101"/>
      <c r="P736" s="101"/>
      <c r="Q736" s="101"/>
      <c r="R736" s="101"/>
      <c r="S736" s="101"/>
      <c r="T736" s="101"/>
      <c r="U736" s="101"/>
      <c r="V736" s="104"/>
      <c r="W736" s="101"/>
      <c r="X736" s="101"/>
      <c r="Y736" s="101"/>
      <c r="Z736" s="101"/>
      <c r="AA736" s="101"/>
      <c r="AB736" s="101"/>
      <c r="AC736" s="101"/>
      <c r="AD736" s="101"/>
      <c r="AE736" s="101"/>
      <c r="AF736" s="101"/>
      <c r="AG736" s="2"/>
      <c r="AH736" s="2"/>
    </row>
    <row r="737" spans="1:34" ht="12" customHeight="1">
      <c r="A737" s="101"/>
      <c r="B737" s="101"/>
      <c r="C737" s="101"/>
      <c r="D737" s="101"/>
      <c r="E737" s="101"/>
      <c r="F737" s="101"/>
      <c r="G737" s="101"/>
      <c r="H737" s="101"/>
      <c r="I737" s="101"/>
      <c r="J737" s="101"/>
      <c r="K737" s="101"/>
      <c r="L737" s="101"/>
      <c r="M737" s="101"/>
      <c r="N737" s="101"/>
      <c r="O737" s="101"/>
      <c r="P737" s="101"/>
      <c r="Q737" s="101"/>
      <c r="R737" s="101"/>
      <c r="S737" s="101"/>
      <c r="T737" s="101"/>
      <c r="U737" s="101"/>
      <c r="V737" s="104"/>
      <c r="W737" s="101"/>
      <c r="X737" s="101"/>
      <c r="Y737" s="101"/>
      <c r="Z737" s="101"/>
      <c r="AA737" s="101"/>
      <c r="AB737" s="101"/>
      <c r="AC737" s="101"/>
      <c r="AD737" s="101"/>
      <c r="AE737" s="101"/>
      <c r="AF737" s="101"/>
      <c r="AG737" s="2"/>
      <c r="AH737" s="2"/>
    </row>
    <row r="738" spans="1:34" ht="12" customHeight="1">
      <c r="A738" s="101"/>
      <c r="B738" s="101"/>
      <c r="C738" s="101"/>
      <c r="D738" s="101"/>
      <c r="E738" s="101"/>
      <c r="F738" s="101"/>
      <c r="G738" s="101"/>
      <c r="H738" s="101"/>
      <c r="I738" s="101"/>
      <c r="J738" s="101"/>
      <c r="K738" s="101"/>
      <c r="L738" s="101"/>
      <c r="M738" s="101"/>
      <c r="N738" s="101"/>
      <c r="O738" s="101"/>
      <c r="P738" s="101"/>
      <c r="Q738" s="101"/>
      <c r="R738" s="101"/>
      <c r="S738" s="101"/>
      <c r="T738" s="101"/>
      <c r="U738" s="101"/>
      <c r="V738" s="104"/>
      <c r="W738" s="101"/>
      <c r="X738" s="101"/>
      <c r="Y738" s="101"/>
      <c r="Z738" s="101"/>
      <c r="AA738" s="101"/>
      <c r="AB738" s="101"/>
      <c r="AC738" s="101"/>
      <c r="AD738" s="101"/>
      <c r="AE738" s="101"/>
      <c r="AF738" s="101"/>
      <c r="AG738" s="2"/>
      <c r="AH738" s="2"/>
    </row>
    <row r="739" spans="1:34" ht="12" customHeight="1">
      <c r="A739" s="101"/>
      <c r="B739" s="101"/>
      <c r="C739" s="101"/>
      <c r="D739" s="101"/>
      <c r="E739" s="101"/>
      <c r="F739" s="101"/>
      <c r="G739" s="101"/>
      <c r="H739" s="101"/>
      <c r="I739" s="101"/>
      <c r="J739" s="101"/>
      <c r="K739" s="101"/>
      <c r="L739" s="101"/>
      <c r="M739" s="101"/>
      <c r="N739" s="101"/>
      <c r="O739" s="101"/>
      <c r="P739" s="101"/>
      <c r="Q739" s="101"/>
      <c r="R739" s="101"/>
      <c r="S739" s="101"/>
      <c r="T739" s="101"/>
      <c r="U739" s="101"/>
      <c r="V739" s="104"/>
      <c r="W739" s="101"/>
      <c r="X739" s="101"/>
      <c r="Y739" s="101"/>
      <c r="Z739" s="101"/>
      <c r="AA739" s="101"/>
      <c r="AB739" s="101"/>
      <c r="AC739" s="101"/>
      <c r="AD739" s="101"/>
      <c r="AE739" s="101"/>
      <c r="AF739" s="101"/>
      <c r="AG739" s="2"/>
      <c r="AH739" s="2"/>
    </row>
    <row r="740" spans="1:34" ht="12" customHeight="1">
      <c r="A740" s="101"/>
      <c r="B740" s="101"/>
      <c r="C740" s="101"/>
      <c r="D740" s="101"/>
      <c r="E740" s="101"/>
      <c r="F740" s="101"/>
      <c r="G740" s="101"/>
      <c r="H740" s="101"/>
      <c r="I740" s="101"/>
      <c r="J740" s="101"/>
      <c r="K740" s="101"/>
      <c r="L740" s="101"/>
      <c r="M740" s="101"/>
      <c r="N740" s="101"/>
      <c r="O740" s="101"/>
      <c r="P740" s="101"/>
      <c r="Q740" s="101"/>
      <c r="R740" s="101"/>
      <c r="S740" s="101"/>
      <c r="T740" s="101"/>
      <c r="U740" s="101"/>
      <c r="V740" s="104"/>
      <c r="W740" s="101"/>
      <c r="X740" s="101"/>
      <c r="Y740" s="101"/>
      <c r="Z740" s="101"/>
      <c r="AA740" s="101"/>
      <c r="AB740" s="101"/>
      <c r="AC740" s="101"/>
      <c r="AD740" s="101"/>
      <c r="AE740" s="101"/>
      <c r="AF740" s="101"/>
      <c r="AG740" s="2"/>
      <c r="AH740" s="2"/>
    </row>
    <row r="741" spans="1:34" ht="12" customHeight="1">
      <c r="A741" s="101"/>
      <c r="B741" s="101"/>
      <c r="C741" s="101"/>
      <c r="D741" s="101"/>
      <c r="E741" s="101"/>
      <c r="F741" s="101"/>
      <c r="G741" s="101"/>
      <c r="H741" s="101"/>
      <c r="I741" s="101"/>
      <c r="J741" s="101"/>
      <c r="K741" s="101"/>
      <c r="L741" s="101"/>
      <c r="M741" s="101"/>
      <c r="N741" s="101"/>
      <c r="O741" s="101"/>
      <c r="P741" s="101"/>
      <c r="Q741" s="101"/>
      <c r="R741" s="101"/>
      <c r="S741" s="101"/>
      <c r="T741" s="101"/>
      <c r="U741" s="101"/>
      <c r="V741" s="104"/>
      <c r="W741" s="101"/>
      <c r="X741" s="101"/>
      <c r="Y741" s="101"/>
      <c r="Z741" s="101"/>
      <c r="AA741" s="101"/>
      <c r="AB741" s="101"/>
      <c r="AC741" s="101"/>
      <c r="AD741" s="101"/>
      <c r="AE741" s="101"/>
      <c r="AF741" s="101"/>
      <c r="AG741" s="2"/>
      <c r="AH741" s="2"/>
    </row>
    <row r="742" spans="1:34" ht="12" customHeight="1">
      <c r="A742" s="101"/>
      <c r="B742" s="101"/>
      <c r="C742" s="101"/>
      <c r="D742" s="101"/>
      <c r="E742" s="101"/>
      <c r="F742" s="101"/>
      <c r="G742" s="101"/>
      <c r="H742" s="101"/>
      <c r="I742" s="101"/>
      <c r="J742" s="101"/>
      <c r="K742" s="101"/>
      <c r="L742" s="101"/>
      <c r="M742" s="101"/>
      <c r="N742" s="101"/>
      <c r="O742" s="101"/>
      <c r="P742" s="101"/>
      <c r="Q742" s="101"/>
      <c r="R742" s="101"/>
      <c r="S742" s="101"/>
      <c r="T742" s="101"/>
      <c r="U742" s="101"/>
      <c r="V742" s="104"/>
      <c r="W742" s="101"/>
      <c r="X742" s="101"/>
      <c r="Y742" s="101"/>
      <c r="Z742" s="101"/>
      <c r="AA742" s="101"/>
      <c r="AB742" s="101"/>
      <c r="AC742" s="101"/>
      <c r="AD742" s="101"/>
      <c r="AE742" s="101"/>
      <c r="AF742" s="101"/>
      <c r="AG742" s="2"/>
      <c r="AH742" s="2"/>
    </row>
    <row r="743" spans="1:34" ht="12" customHeight="1">
      <c r="A743" s="101"/>
      <c r="B743" s="101"/>
      <c r="C743" s="101"/>
      <c r="D743" s="101"/>
      <c r="E743" s="101"/>
      <c r="F743" s="101"/>
      <c r="G743" s="101"/>
      <c r="H743" s="101"/>
      <c r="I743" s="101"/>
      <c r="J743" s="101"/>
      <c r="K743" s="101"/>
      <c r="L743" s="101"/>
      <c r="M743" s="101"/>
      <c r="N743" s="101"/>
      <c r="O743" s="101"/>
      <c r="P743" s="101"/>
      <c r="Q743" s="101"/>
      <c r="R743" s="101"/>
      <c r="S743" s="101"/>
      <c r="T743" s="101"/>
      <c r="U743" s="101"/>
      <c r="V743" s="104"/>
      <c r="W743" s="101"/>
      <c r="X743" s="101"/>
      <c r="Y743" s="101"/>
      <c r="Z743" s="101"/>
      <c r="AA743" s="101"/>
      <c r="AB743" s="101"/>
      <c r="AC743" s="101"/>
      <c r="AD743" s="101"/>
      <c r="AE743" s="101"/>
      <c r="AF743" s="101"/>
      <c r="AG743" s="2"/>
      <c r="AH743" s="2"/>
    </row>
    <row r="744" spans="1:34" ht="12" customHeight="1">
      <c r="A744" s="101"/>
      <c r="B744" s="101"/>
      <c r="C744" s="101"/>
      <c r="D744" s="101"/>
      <c r="E744" s="101"/>
      <c r="F744" s="101"/>
      <c r="G744" s="101"/>
      <c r="H744" s="101"/>
      <c r="I744" s="101"/>
      <c r="J744" s="101"/>
      <c r="K744" s="101"/>
      <c r="L744" s="101"/>
      <c r="M744" s="101"/>
      <c r="N744" s="101"/>
      <c r="O744" s="101"/>
      <c r="P744" s="101"/>
      <c r="Q744" s="101"/>
      <c r="R744" s="101"/>
      <c r="S744" s="101"/>
      <c r="T744" s="101"/>
      <c r="U744" s="101"/>
      <c r="V744" s="104"/>
      <c r="W744" s="101"/>
      <c r="X744" s="101"/>
      <c r="Y744" s="101"/>
      <c r="Z744" s="101"/>
      <c r="AA744" s="101"/>
      <c r="AB744" s="101"/>
      <c r="AC744" s="101"/>
      <c r="AD744" s="101"/>
      <c r="AE744" s="101"/>
      <c r="AF744" s="101"/>
      <c r="AG744" s="2"/>
      <c r="AH744" s="2"/>
    </row>
    <row r="745" spans="1:34" ht="12" customHeight="1">
      <c r="A745" s="101"/>
      <c r="B745" s="101"/>
      <c r="C745" s="101"/>
      <c r="D745" s="101"/>
      <c r="E745" s="101"/>
      <c r="F745" s="101"/>
      <c r="G745" s="101"/>
      <c r="H745" s="101"/>
      <c r="I745" s="101"/>
      <c r="J745" s="101"/>
      <c r="K745" s="101"/>
      <c r="L745" s="101"/>
      <c r="M745" s="101"/>
      <c r="N745" s="101"/>
      <c r="O745" s="101"/>
      <c r="P745" s="101"/>
      <c r="Q745" s="101"/>
      <c r="R745" s="101"/>
      <c r="S745" s="101"/>
      <c r="T745" s="101"/>
      <c r="U745" s="101"/>
      <c r="V745" s="104"/>
      <c r="W745" s="101"/>
      <c r="X745" s="101"/>
      <c r="Y745" s="101"/>
      <c r="Z745" s="101"/>
      <c r="AA745" s="101"/>
      <c r="AB745" s="101"/>
      <c r="AC745" s="101"/>
      <c r="AD745" s="101"/>
      <c r="AE745" s="101"/>
      <c r="AF745" s="101"/>
      <c r="AG745" s="2"/>
      <c r="AH745" s="2"/>
    </row>
    <row r="746" spans="1:34" ht="12" customHeight="1">
      <c r="A746" s="101"/>
      <c r="B746" s="101"/>
      <c r="C746" s="101"/>
      <c r="D746" s="101"/>
      <c r="E746" s="101"/>
      <c r="F746" s="101"/>
      <c r="G746" s="101"/>
      <c r="H746" s="101"/>
      <c r="I746" s="101"/>
      <c r="J746" s="101"/>
      <c r="K746" s="101"/>
      <c r="L746" s="101"/>
      <c r="M746" s="101"/>
      <c r="N746" s="101"/>
      <c r="O746" s="101"/>
      <c r="P746" s="101"/>
      <c r="Q746" s="101"/>
      <c r="R746" s="101"/>
      <c r="S746" s="101"/>
      <c r="T746" s="101"/>
      <c r="U746" s="101"/>
      <c r="V746" s="104"/>
      <c r="W746" s="101"/>
      <c r="X746" s="101"/>
      <c r="Y746" s="101"/>
      <c r="Z746" s="101"/>
      <c r="AA746" s="101"/>
      <c r="AB746" s="101"/>
      <c r="AC746" s="101"/>
      <c r="AD746" s="101"/>
      <c r="AE746" s="101"/>
      <c r="AF746" s="101"/>
      <c r="AG746" s="2"/>
      <c r="AH746" s="2"/>
    </row>
    <row r="747" spans="1:34" ht="12" customHeight="1">
      <c r="A747" s="101"/>
      <c r="B747" s="101"/>
      <c r="C747" s="101"/>
      <c r="D747" s="101"/>
      <c r="E747" s="101"/>
      <c r="F747" s="101"/>
      <c r="G747" s="101"/>
      <c r="H747" s="101"/>
      <c r="I747" s="101"/>
      <c r="J747" s="101"/>
      <c r="K747" s="101"/>
      <c r="L747" s="101"/>
      <c r="M747" s="101"/>
      <c r="N747" s="101"/>
      <c r="O747" s="101"/>
      <c r="P747" s="101"/>
      <c r="Q747" s="101"/>
      <c r="R747" s="101"/>
      <c r="S747" s="101"/>
      <c r="T747" s="101"/>
      <c r="U747" s="101"/>
      <c r="V747" s="104"/>
      <c r="W747" s="101"/>
      <c r="X747" s="101"/>
      <c r="Y747" s="101"/>
      <c r="Z747" s="101"/>
      <c r="AA747" s="101"/>
      <c r="AB747" s="101"/>
      <c r="AC747" s="101"/>
      <c r="AD747" s="101"/>
      <c r="AE747" s="101"/>
      <c r="AF747" s="101"/>
      <c r="AG747" s="2"/>
      <c r="AH747" s="2"/>
    </row>
    <row r="748" spans="1:34" ht="12" customHeight="1">
      <c r="A748" s="101"/>
      <c r="B748" s="101"/>
      <c r="C748" s="101"/>
      <c r="D748" s="101"/>
      <c r="E748" s="101"/>
      <c r="F748" s="101"/>
      <c r="G748" s="101"/>
      <c r="H748" s="101"/>
      <c r="I748" s="101"/>
      <c r="J748" s="101"/>
      <c r="K748" s="101"/>
      <c r="L748" s="101"/>
      <c r="M748" s="101"/>
      <c r="N748" s="101"/>
      <c r="O748" s="101"/>
      <c r="P748" s="101"/>
      <c r="Q748" s="101"/>
      <c r="R748" s="101"/>
      <c r="S748" s="101"/>
      <c r="T748" s="101"/>
      <c r="U748" s="101"/>
      <c r="V748" s="104"/>
      <c r="W748" s="101"/>
      <c r="X748" s="101"/>
      <c r="Y748" s="101"/>
      <c r="Z748" s="101"/>
      <c r="AA748" s="101"/>
      <c r="AB748" s="101"/>
      <c r="AC748" s="101"/>
      <c r="AD748" s="101"/>
      <c r="AE748" s="101"/>
      <c r="AF748" s="101"/>
      <c r="AG748" s="2"/>
      <c r="AH748" s="2"/>
    </row>
    <row r="749" spans="1:34" ht="12" customHeight="1">
      <c r="A749" s="101"/>
      <c r="B749" s="101"/>
      <c r="C749" s="101"/>
      <c r="D749" s="101"/>
      <c r="E749" s="101"/>
      <c r="F749" s="101"/>
      <c r="G749" s="101"/>
      <c r="H749" s="101"/>
      <c r="I749" s="101"/>
      <c r="J749" s="101"/>
      <c r="K749" s="101"/>
      <c r="L749" s="101"/>
      <c r="M749" s="101"/>
      <c r="N749" s="101"/>
      <c r="O749" s="101"/>
      <c r="P749" s="101"/>
      <c r="Q749" s="101"/>
      <c r="R749" s="101"/>
      <c r="S749" s="101"/>
      <c r="T749" s="101"/>
      <c r="U749" s="101"/>
      <c r="V749" s="104"/>
      <c r="W749" s="101"/>
      <c r="X749" s="101"/>
      <c r="Y749" s="101"/>
      <c r="Z749" s="101"/>
      <c r="AA749" s="101"/>
      <c r="AB749" s="101"/>
      <c r="AC749" s="101"/>
      <c r="AD749" s="101"/>
      <c r="AE749" s="101"/>
      <c r="AF749" s="101"/>
      <c r="AG749" s="2"/>
      <c r="AH749" s="2"/>
    </row>
    <row r="750" spans="1:34" ht="12" customHeight="1">
      <c r="A750" s="101"/>
      <c r="B750" s="101"/>
      <c r="C750" s="101"/>
      <c r="D750" s="101"/>
      <c r="E750" s="101"/>
      <c r="F750" s="101"/>
      <c r="G750" s="101"/>
      <c r="H750" s="101"/>
      <c r="I750" s="101"/>
      <c r="J750" s="101"/>
      <c r="K750" s="101"/>
      <c r="L750" s="101"/>
      <c r="M750" s="101"/>
      <c r="N750" s="101"/>
      <c r="O750" s="101"/>
      <c r="P750" s="101"/>
      <c r="Q750" s="101"/>
      <c r="R750" s="101"/>
      <c r="S750" s="101"/>
      <c r="T750" s="101"/>
      <c r="U750" s="101"/>
      <c r="V750" s="104"/>
      <c r="W750" s="101"/>
      <c r="X750" s="101"/>
      <c r="Y750" s="101"/>
      <c r="Z750" s="101"/>
      <c r="AA750" s="101"/>
      <c r="AB750" s="101"/>
      <c r="AC750" s="101"/>
      <c r="AD750" s="101"/>
      <c r="AE750" s="101"/>
      <c r="AF750" s="101"/>
      <c r="AG750" s="2"/>
      <c r="AH750" s="2"/>
    </row>
    <row r="751" spans="1:34" ht="12" customHeight="1">
      <c r="A751" s="101"/>
      <c r="B751" s="101"/>
      <c r="C751" s="101"/>
      <c r="D751" s="101"/>
      <c r="E751" s="101"/>
      <c r="F751" s="101"/>
      <c r="G751" s="101"/>
      <c r="H751" s="101"/>
      <c r="I751" s="101"/>
      <c r="J751" s="101"/>
      <c r="K751" s="101"/>
      <c r="L751" s="101"/>
      <c r="M751" s="101"/>
      <c r="N751" s="101"/>
      <c r="O751" s="101"/>
      <c r="P751" s="101"/>
      <c r="Q751" s="101"/>
      <c r="R751" s="101"/>
      <c r="S751" s="101"/>
      <c r="T751" s="101"/>
      <c r="U751" s="101"/>
      <c r="V751" s="104"/>
      <c r="W751" s="101"/>
      <c r="X751" s="101"/>
      <c r="Y751" s="101"/>
      <c r="Z751" s="101"/>
      <c r="AA751" s="101"/>
      <c r="AB751" s="101"/>
      <c r="AC751" s="101"/>
      <c r="AD751" s="101"/>
      <c r="AE751" s="101"/>
      <c r="AF751" s="101"/>
      <c r="AG751" s="2"/>
      <c r="AH751" s="2"/>
    </row>
    <row r="752" spans="1:34" ht="12" customHeight="1">
      <c r="A752" s="101"/>
      <c r="B752" s="101"/>
      <c r="C752" s="101"/>
      <c r="D752" s="101"/>
      <c r="E752" s="101"/>
      <c r="F752" s="101"/>
      <c r="G752" s="101"/>
      <c r="H752" s="101"/>
      <c r="I752" s="101"/>
      <c r="J752" s="101"/>
      <c r="K752" s="101"/>
      <c r="L752" s="101"/>
      <c r="M752" s="101"/>
      <c r="N752" s="101"/>
      <c r="O752" s="101"/>
      <c r="P752" s="101"/>
      <c r="Q752" s="101"/>
      <c r="R752" s="101"/>
      <c r="S752" s="101"/>
      <c r="T752" s="101"/>
      <c r="U752" s="101"/>
      <c r="V752" s="104"/>
      <c r="W752" s="101"/>
      <c r="X752" s="101"/>
      <c r="Y752" s="101"/>
      <c r="Z752" s="101"/>
      <c r="AA752" s="101"/>
      <c r="AB752" s="101"/>
      <c r="AC752" s="101"/>
      <c r="AD752" s="101"/>
      <c r="AE752" s="101"/>
      <c r="AF752" s="101"/>
      <c r="AG752" s="2"/>
      <c r="AH752" s="2"/>
    </row>
    <row r="753" spans="1:34" ht="12" customHeight="1">
      <c r="A753" s="101"/>
      <c r="B753" s="101"/>
      <c r="C753" s="101"/>
      <c r="D753" s="101"/>
      <c r="E753" s="101"/>
      <c r="F753" s="101"/>
      <c r="G753" s="101"/>
      <c r="H753" s="101"/>
      <c r="I753" s="101"/>
      <c r="J753" s="101"/>
      <c r="K753" s="101"/>
      <c r="L753" s="101"/>
      <c r="M753" s="101"/>
      <c r="N753" s="101"/>
      <c r="O753" s="101"/>
      <c r="P753" s="101"/>
      <c r="Q753" s="101"/>
      <c r="R753" s="101"/>
      <c r="S753" s="101"/>
      <c r="T753" s="101"/>
      <c r="U753" s="101"/>
      <c r="V753" s="104"/>
      <c r="W753" s="101"/>
      <c r="X753" s="101"/>
      <c r="Y753" s="101"/>
      <c r="Z753" s="101"/>
      <c r="AA753" s="101"/>
      <c r="AB753" s="101"/>
      <c r="AC753" s="101"/>
      <c r="AD753" s="101"/>
      <c r="AE753" s="101"/>
      <c r="AF753" s="101"/>
      <c r="AG753" s="2"/>
      <c r="AH753" s="2"/>
    </row>
    <row r="754" spans="1:34" ht="12" customHeight="1">
      <c r="A754" s="101"/>
      <c r="B754" s="101"/>
      <c r="C754" s="101"/>
      <c r="D754" s="101"/>
      <c r="E754" s="101"/>
      <c r="F754" s="101"/>
      <c r="G754" s="101"/>
      <c r="H754" s="101"/>
      <c r="I754" s="101"/>
      <c r="J754" s="101"/>
      <c r="K754" s="101"/>
      <c r="L754" s="101"/>
      <c r="M754" s="101"/>
      <c r="N754" s="101"/>
      <c r="O754" s="101"/>
      <c r="P754" s="101"/>
      <c r="Q754" s="101"/>
      <c r="R754" s="101"/>
      <c r="S754" s="101"/>
      <c r="T754" s="101"/>
      <c r="U754" s="101"/>
      <c r="V754" s="104"/>
      <c r="W754" s="101"/>
      <c r="X754" s="101"/>
      <c r="Y754" s="101"/>
      <c r="Z754" s="101"/>
      <c r="AA754" s="101"/>
      <c r="AB754" s="101"/>
      <c r="AC754" s="101"/>
      <c r="AD754" s="101"/>
      <c r="AE754" s="101"/>
      <c r="AF754" s="101"/>
      <c r="AG754" s="2"/>
      <c r="AH754" s="2"/>
    </row>
    <row r="755" spans="1:34" ht="12" customHeight="1">
      <c r="A755" s="101"/>
      <c r="B755" s="101"/>
      <c r="C755" s="101"/>
      <c r="D755" s="101"/>
      <c r="E755" s="101"/>
      <c r="F755" s="101"/>
      <c r="G755" s="101"/>
      <c r="H755" s="101"/>
      <c r="I755" s="101"/>
      <c r="J755" s="101"/>
      <c r="K755" s="101"/>
      <c r="L755" s="101"/>
      <c r="M755" s="101"/>
      <c r="N755" s="101"/>
      <c r="O755" s="101"/>
      <c r="P755" s="101"/>
      <c r="Q755" s="101"/>
      <c r="R755" s="101"/>
      <c r="S755" s="101"/>
      <c r="T755" s="101"/>
      <c r="U755" s="101"/>
      <c r="V755" s="104"/>
      <c r="W755" s="101"/>
      <c r="X755" s="101"/>
      <c r="Y755" s="101"/>
      <c r="Z755" s="101"/>
      <c r="AA755" s="101"/>
      <c r="AB755" s="101"/>
      <c r="AC755" s="101"/>
      <c r="AD755" s="101"/>
      <c r="AE755" s="101"/>
      <c r="AF755" s="101"/>
      <c r="AG755" s="2"/>
      <c r="AH755" s="2"/>
    </row>
    <row r="756" spans="1:34" ht="12" customHeight="1">
      <c r="A756" s="101"/>
      <c r="B756" s="101"/>
      <c r="C756" s="101"/>
      <c r="D756" s="101"/>
      <c r="E756" s="101"/>
      <c r="F756" s="101"/>
      <c r="G756" s="101"/>
      <c r="H756" s="101"/>
      <c r="I756" s="101"/>
      <c r="J756" s="101"/>
      <c r="K756" s="101"/>
      <c r="L756" s="101"/>
      <c r="M756" s="101"/>
      <c r="N756" s="101"/>
      <c r="O756" s="101"/>
      <c r="P756" s="101"/>
      <c r="Q756" s="101"/>
      <c r="R756" s="101"/>
      <c r="S756" s="101"/>
      <c r="T756" s="101"/>
      <c r="U756" s="101"/>
      <c r="V756" s="104"/>
      <c r="W756" s="101"/>
      <c r="X756" s="101"/>
      <c r="Y756" s="101"/>
      <c r="Z756" s="101"/>
      <c r="AA756" s="101"/>
      <c r="AB756" s="101"/>
      <c r="AC756" s="101"/>
      <c r="AD756" s="101"/>
      <c r="AE756" s="101"/>
      <c r="AF756" s="101"/>
      <c r="AG756" s="2"/>
      <c r="AH756" s="2"/>
    </row>
    <row r="757" spans="1:34" ht="12" customHeight="1">
      <c r="A757" s="101"/>
      <c r="B757" s="101"/>
      <c r="C757" s="101"/>
      <c r="D757" s="101"/>
      <c r="E757" s="101"/>
      <c r="F757" s="101"/>
      <c r="G757" s="101"/>
      <c r="H757" s="101"/>
      <c r="I757" s="101"/>
      <c r="J757" s="101"/>
      <c r="K757" s="101"/>
      <c r="L757" s="101"/>
      <c r="M757" s="101"/>
      <c r="N757" s="101"/>
      <c r="O757" s="101"/>
      <c r="P757" s="101"/>
      <c r="Q757" s="101"/>
      <c r="R757" s="101"/>
      <c r="S757" s="101"/>
      <c r="T757" s="101"/>
      <c r="U757" s="101"/>
      <c r="V757" s="104"/>
      <c r="W757" s="101"/>
      <c r="X757" s="101"/>
      <c r="Y757" s="101"/>
      <c r="Z757" s="101"/>
      <c r="AA757" s="101"/>
      <c r="AB757" s="101"/>
      <c r="AC757" s="101"/>
      <c r="AD757" s="101"/>
      <c r="AE757" s="101"/>
      <c r="AF757" s="101"/>
      <c r="AG757" s="2"/>
      <c r="AH757" s="2"/>
    </row>
    <row r="758" spans="1:34" ht="12" customHeight="1">
      <c r="A758" s="101"/>
      <c r="B758" s="101"/>
      <c r="C758" s="101"/>
      <c r="D758" s="101"/>
      <c r="E758" s="101"/>
      <c r="F758" s="101"/>
      <c r="G758" s="101"/>
      <c r="H758" s="101"/>
      <c r="I758" s="101"/>
      <c r="J758" s="101"/>
      <c r="K758" s="101"/>
      <c r="L758" s="101"/>
      <c r="M758" s="101"/>
      <c r="N758" s="101"/>
      <c r="O758" s="101"/>
      <c r="P758" s="101"/>
      <c r="Q758" s="101"/>
      <c r="R758" s="101"/>
      <c r="S758" s="101"/>
      <c r="T758" s="101"/>
      <c r="U758" s="101"/>
      <c r="V758" s="104"/>
      <c r="W758" s="101"/>
      <c r="X758" s="101"/>
      <c r="Y758" s="101"/>
      <c r="Z758" s="101"/>
      <c r="AA758" s="101"/>
      <c r="AB758" s="101"/>
      <c r="AC758" s="101"/>
      <c r="AD758" s="101"/>
      <c r="AE758" s="101"/>
      <c r="AF758" s="101"/>
      <c r="AG758" s="2"/>
      <c r="AH758" s="2"/>
    </row>
    <row r="759" spans="1:34" ht="12" customHeight="1">
      <c r="A759" s="101"/>
      <c r="B759" s="101"/>
      <c r="C759" s="101"/>
      <c r="D759" s="101"/>
      <c r="E759" s="101"/>
      <c r="F759" s="101"/>
      <c r="G759" s="101"/>
      <c r="H759" s="101"/>
      <c r="I759" s="101"/>
      <c r="J759" s="101"/>
      <c r="K759" s="101"/>
      <c r="L759" s="101"/>
      <c r="M759" s="101"/>
      <c r="N759" s="101"/>
      <c r="O759" s="101"/>
      <c r="P759" s="101"/>
      <c r="Q759" s="101"/>
      <c r="R759" s="101"/>
      <c r="S759" s="101"/>
      <c r="T759" s="101"/>
      <c r="U759" s="101"/>
      <c r="V759" s="104"/>
      <c r="W759" s="101"/>
      <c r="X759" s="101"/>
      <c r="Y759" s="101"/>
      <c r="Z759" s="101"/>
      <c r="AA759" s="101"/>
      <c r="AB759" s="101"/>
      <c r="AC759" s="101"/>
      <c r="AD759" s="101"/>
      <c r="AE759" s="101"/>
      <c r="AF759" s="101"/>
      <c r="AG759" s="2"/>
      <c r="AH759" s="2"/>
    </row>
    <row r="760" spans="1:34" ht="12" customHeight="1">
      <c r="A760" s="101"/>
      <c r="B760" s="101"/>
      <c r="C760" s="101"/>
      <c r="D760" s="101"/>
      <c r="E760" s="101"/>
      <c r="F760" s="101"/>
      <c r="G760" s="101"/>
      <c r="H760" s="101"/>
      <c r="I760" s="101"/>
      <c r="J760" s="101"/>
      <c r="K760" s="101"/>
      <c r="L760" s="101"/>
      <c r="M760" s="101"/>
      <c r="N760" s="101"/>
      <c r="O760" s="101"/>
      <c r="P760" s="101"/>
      <c r="Q760" s="101"/>
      <c r="R760" s="101"/>
      <c r="S760" s="101"/>
      <c r="T760" s="101"/>
      <c r="U760" s="101"/>
      <c r="V760" s="104"/>
      <c r="W760" s="101"/>
      <c r="X760" s="101"/>
      <c r="Y760" s="101"/>
      <c r="Z760" s="101"/>
      <c r="AA760" s="101"/>
      <c r="AB760" s="101"/>
      <c r="AC760" s="101"/>
      <c r="AD760" s="101"/>
      <c r="AE760" s="101"/>
      <c r="AF760" s="101"/>
      <c r="AG760" s="2"/>
      <c r="AH760" s="2"/>
    </row>
    <row r="761" spans="1:34" ht="12" customHeight="1">
      <c r="A761" s="101"/>
      <c r="B761" s="101"/>
      <c r="C761" s="101"/>
      <c r="D761" s="101"/>
      <c r="E761" s="101"/>
      <c r="F761" s="101"/>
      <c r="G761" s="101"/>
      <c r="H761" s="101"/>
      <c r="I761" s="101"/>
      <c r="J761" s="101"/>
      <c r="K761" s="101"/>
      <c r="L761" s="101"/>
      <c r="M761" s="101"/>
      <c r="N761" s="101"/>
      <c r="O761" s="101"/>
      <c r="P761" s="101"/>
      <c r="Q761" s="101"/>
      <c r="R761" s="101"/>
      <c r="S761" s="101"/>
      <c r="T761" s="101"/>
      <c r="U761" s="101"/>
      <c r="V761" s="104"/>
      <c r="W761" s="101"/>
      <c r="X761" s="101"/>
      <c r="Y761" s="101"/>
      <c r="Z761" s="101"/>
      <c r="AA761" s="101"/>
      <c r="AB761" s="101"/>
      <c r="AC761" s="101"/>
      <c r="AD761" s="101"/>
      <c r="AE761" s="101"/>
      <c r="AF761" s="101"/>
      <c r="AG761" s="2"/>
      <c r="AH761" s="2"/>
    </row>
    <row r="762" spans="1:34" ht="12" customHeight="1">
      <c r="A762" s="101"/>
      <c r="B762" s="101"/>
      <c r="C762" s="101"/>
      <c r="D762" s="101"/>
      <c r="E762" s="101"/>
      <c r="F762" s="101"/>
      <c r="G762" s="101"/>
      <c r="H762" s="101"/>
      <c r="I762" s="101"/>
      <c r="J762" s="101"/>
      <c r="K762" s="101"/>
      <c r="L762" s="101"/>
      <c r="M762" s="101"/>
      <c r="N762" s="101"/>
      <c r="O762" s="101"/>
      <c r="P762" s="101"/>
      <c r="Q762" s="101"/>
      <c r="R762" s="101"/>
      <c r="S762" s="101"/>
      <c r="T762" s="101"/>
      <c r="U762" s="101"/>
      <c r="V762" s="104"/>
      <c r="W762" s="101"/>
      <c r="X762" s="101"/>
      <c r="Y762" s="101"/>
      <c r="Z762" s="101"/>
      <c r="AA762" s="101"/>
      <c r="AB762" s="101"/>
      <c r="AC762" s="101"/>
      <c r="AD762" s="101"/>
      <c r="AE762" s="101"/>
      <c r="AF762" s="101"/>
      <c r="AG762" s="2"/>
      <c r="AH762" s="2"/>
    </row>
    <row r="763" spans="1:34" ht="12" customHeight="1">
      <c r="A763" s="101"/>
      <c r="B763" s="101"/>
      <c r="C763" s="101"/>
      <c r="D763" s="101"/>
      <c r="E763" s="101"/>
      <c r="F763" s="101"/>
      <c r="G763" s="101"/>
      <c r="H763" s="101"/>
      <c r="I763" s="101"/>
      <c r="J763" s="101"/>
      <c r="K763" s="101"/>
      <c r="L763" s="101"/>
      <c r="M763" s="101"/>
      <c r="N763" s="101"/>
      <c r="O763" s="101"/>
      <c r="P763" s="101"/>
      <c r="Q763" s="101"/>
      <c r="R763" s="101"/>
      <c r="S763" s="101"/>
      <c r="T763" s="101"/>
      <c r="U763" s="101"/>
      <c r="V763" s="104"/>
      <c r="W763" s="101"/>
      <c r="X763" s="101"/>
      <c r="Y763" s="101"/>
      <c r="Z763" s="101"/>
      <c r="AA763" s="101"/>
      <c r="AB763" s="101"/>
      <c r="AC763" s="101"/>
      <c r="AD763" s="101"/>
      <c r="AE763" s="101"/>
      <c r="AF763" s="101"/>
      <c r="AG763" s="2"/>
      <c r="AH763" s="2"/>
    </row>
    <row r="764" spans="1:34" ht="12" customHeight="1">
      <c r="A764" s="101"/>
      <c r="B764" s="101"/>
      <c r="C764" s="101"/>
      <c r="D764" s="101"/>
      <c r="E764" s="101"/>
      <c r="F764" s="101"/>
      <c r="G764" s="101"/>
      <c r="H764" s="101"/>
      <c r="I764" s="101"/>
      <c r="J764" s="101"/>
      <c r="K764" s="101"/>
      <c r="L764" s="101"/>
      <c r="M764" s="101"/>
      <c r="N764" s="101"/>
      <c r="O764" s="101"/>
      <c r="P764" s="101"/>
      <c r="Q764" s="101"/>
      <c r="R764" s="101"/>
      <c r="S764" s="101"/>
      <c r="T764" s="101"/>
      <c r="U764" s="101"/>
      <c r="V764" s="104"/>
      <c r="W764" s="101"/>
      <c r="X764" s="101"/>
      <c r="Y764" s="101"/>
      <c r="Z764" s="101"/>
      <c r="AA764" s="101"/>
      <c r="AB764" s="101"/>
      <c r="AC764" s="101"/>
      <c r="AD764" s="101"/>
      <c r="AE764" s="101"/>
      <c r="AF764" s="101"/>
      <c r="AG764" s="2"/>
      <c r="AH764" s="2"/>
    </row>
    <row r="765" spans="1:34" ht="12" customHeight="1">
      <c r="A765" s="101"/>
      <c r="B765" s="101"/>
      <c r="C765" s="101"/>
      <c r="D765" s="101"/>
      <c r="E765" s="101"/>
      <c r="F765" s="101"/>
      <c r="G765" s="101"/>
      <c r="H765" s="101"/>
      <c r="I765" s="101"/>
      <c r="J765" s="101"/>
      <c r="K765" s="101"/>
      <c r="L765" s="101"/>
      <c r="M765" s="101"/>
      <c r="N765" s="101"/>
      <c r="O765" s="101"/>
      <c r="P765" s="101"/>
      <c r="Q765" s="101"/>
      <c r="R765" s="101"/>
      <c r="S765" s="101"/>
      <c r="T765" s="101"/>
      <c r="U765" s="101"/>
      <c r="V765" s="104"/>
      <c r="W765" s="101"/>
      <c r="X765" s="101"/>
      <c r="Y765" s="101"/>
      <c r="Z765" s="101"/>
      <c r="AA765" s="101"/>
      <c r="AB765" s="101"/>
      <c r="AC765" s="101"/>
      <c r="AD765" s="101"/>
      <c r="AE765" s="101"/>
      <c r="AF765" s="101"/>
      <c r="AG765" s="2"/>
      <c r="AH765" s="2"/>
    </row>
    <row r="766" spans="1:34" ht="12" customHeight="1">
      <c r="A766" s="101"/>
      <c r="B766" s="101"/>
      <c r="C766" s="101"/>
      <c r="D766" s="101"/>
      <c r="E766" s="101"/>
      <c r="F766" s="101"/>
      <c r="G766" s="101"/>
      <c r="H766" s="101"/>
      <c r="I766" s="101"/>
      <c r="J766" s="101"/>
      <c r="K766" s="101"/>
      <c r="L766" s="101"/>
      <c r="M766" s="101"/>
      <c r="N766" s="101"/>
      <c r="O766" s="101"/>
      <c r="P766" s="101"/>
      <c r="Q766" s="101"/>
      <c r="R766" s="101"/>
      <c r="S766" s="101"/>
      <c r="T766" s="101"/>
      <c r="U766" s="101"/>
      <c r="V766" s="104"/>
      <c r="W766" s="101"/>
      <c r="X766" s="101"/>
      <c r="Y766" s="101"/>
      <c r="Z766" s="101"/>
      <c r="AA766" s="101"/>
      <c r="AB766" s="101"/>
      <c r="AC766" s="101"/>
      <c r="AD766" s="101"/>
      <c r="AE766" s="101"/>
      <c r="AF766" s="101"/>
      <c r="AG766" s="2"/>
      <c r="AH766" s="2"/>
    </row>
    <row r="767" spans="1:34" ht="12" customHeight="1">
      <c r="A767" s="101"/>
      <c r="B767" s="101"/>
      <c r="C767" s="101"/>
      <c r="D767" s="101"/>
      <c r="E767" s="101"/>
      <c r="F767" s="101"/>
      <c r="G767" s="101"/>
      <c r="H767" s="101"/>
      <c r="I767" s="101"/>
      <c r="J767" s="101"/>
      <c r="K767" s="101"/>
      <c r="L767" s="101"/>
      <c r="M767" s="101"/>
      <c r="N767" s="101"/>
      <c r="O767" s="101"/>
      <c r="P767" s="101"/>
      <c r="Q767" s="101"/>
      <c r="R767" s="101"/>
      <c r="S767" s="101"/>
      <c r="T767" s="101"/>
      <c r="U767" s="101"/>
      <c r="V767" s="104"/>
      <c r="W767" s="101"/>
      <c r="X767" s="101"/>
      <c r="Y767" s="101"/>
      <c r="Z767" s="101"/>
      <c r="AA767" s="101"/>
      <c r="AB767" s="101"/>
      <c r="AC767" s="101"/>
      <c r="AD767" s="101"/>
      <c r="AE767" s="101"/>
      <c r="AF767" s="101"/>
      <c r="AG767" s="2"/>
      <c r="AH767" s="2"/>
    </row>
    <row r="768" spans="1:34" ht="12" customHeight="1">
      <c r="A768" s="101"/>
      <c r="B768" s="101"/>
      <c r="C768" s="101"/>
      <c r="D768" s="101"/>
      <c r="E768" s="101"/>
      <c r="F768" s="101"/>
      <c r="G768" s="101"/>
      <c r="H768" s="101"/>
      <c r="I768" s="101"/>
      <c r="J768" s="101"/>
      <c r="K768" s="101"/>
      <c r="L768" s="101"/>
      <c r="M768" s="101"/>
      <c r="N768" s="101"/>
      <c r="O768" s="101"/>
      <c r="P768" s="101"/>
      <c r="Q768" s="101"/>
      <c r="R768" s="101"/>
      <c r="S768" s="101"/>
      <c r="T768" s="101"/>
      <c r="U768" s="101"/>
      <c r="V768" s="104"/>
      <c r="W768" s="101"/>
      <c r="X768" s="101"/>
      <c r="Y768" s="101"/>
      <c r="Z768" s="101"/>
      <c r="AA768" s="101"/>
      <c r="AB768" s="101"/>
      <c r="AC768" s="101"/>
      <c r="AD768" s="101"/>
      <c r="AE768" s="101"/>
      <c r="AF768" s="101"/>
      <c r="AG768" s="2"/>
      <c r="AH768" s="2"/>
    </row>
    <row r="769" spans="1:34" ht="12" customHeight="1">
      <c r="A769" s="101"/>
      <c r="B769" s="101"/>
      <c r="C769" s="101"/>
      <c r="D769" s="101"/>
      <c r="E769" s="101"/>
      <c r="F769" s="101"/>
      <c r="G769" s="101"/>
      <c r="H769" s="101"/>
      <c r="I769" s="101"/>
      <c r="J769" s="101"/>
      <c r="K769" s="101"/>
      <c r="L769" s="101"/>
      <c r="M769" s="101"/>
      <c r="N769" s="101"/>
      <c r="O769" s="101"/>
      <c r="P769" s="101"/>
      <c r="Q769" s="101"/>
      <c r="R769" s="101"/>
      <c r="S769" s="101"/>
      <c r="T769" s="101"/>
      <c r="U769" s="101"/>
      <c r="V769" s="104"/>
      <c r="W769" s="101"/>
      <c r="X769" s="101"/>
      <c r="Y769" s="101"/>
      <c r="Z769" s="101"/>
      <c r="AA769" s="101"/>
      <c r="AB769" s="101"/>
      <c r="AC769" s="101"/>
      <c r="AD769" s="101"/>
      <c r="AE769" s="101"/>
      <c r="AF769" s="101"/>
      <c r="AG769" s="2"/>
      <c r="AH769" s="2"/>
    </row>
    <row r="770" spans="1:34" ht="12" customHeight="1">
      <c r="A770" s="101"/>
      <c r="B770" s="101"/>
      <c r="C770" s="101"/>
      <c r="D770" s="101"/>
      <c r="E770" s="101"/>
      <c r="F770" s="101"/>
      <c r="G770" s="101"/>
      <c r="H770" s="101"/>
      <c r="I770" s="101"/>
      <c r="J770" s="101"/>
      <c r="K770" s="101"/>
      <c r="L770" s="101"/>
      <c r="M770" s="101"/>
      <c r="N770" s="101"/>
      <c r="O770" s="101"/>
      <c r="P770" s="101"/>
      <c r="Q770" s="101"/>
      <c r="R770" s="101"/>
      <c r="S770" s="101"/>
      <c r="T770" s="101"/>
      <c r="U770" s="101"/>
      <c r="V770" s="104"/>
      <c r="W770" s="101"/>
      <c r="X770" s="101"/>
      <c r="Y770" s="101"/>
      <c r="Z770" s="101"/>
      <c r="AA770" s="101"/>
      <c r="AB770" s="101"/>
      <c r="AC770" s="101"/>
      <c r="AD770" s="101"/>
      <c r="AE770" s="101"/>
      <c r="AF770" s="101"/>
      <c r="AG770" s="2"/>
      <c r="AH770" s="2"/>
    </row>
    <row r="771" spans="1:34" ht="12" customHeight="1">
      <c r="A771" s="101"/>
      <c r="B771" s="101"/>
      <c r="C771" s="101"/>
      <c r="D771" s="101"/>
      <c r="E771" s="101"/>
      <c r="F771" s="101"/>
      <c r="G771" s="101"/>
      <c r="H771" s="101"/>
      <c r="I771" s="101"/>
      <c r="J771" s="101"/>
      <c r="K771" s="101"/>
      <c r="L771" s="101"/>
      <c r="M771" s="101"/>
      <c r="N771" s="101"/>
      <c r="O771" s="101"/>
      <c r="P771" s="101"/>
      <c r="Q771" s="101"/>
      <c r="R771" s="101"/>
      <c r="S771" s="101"/>
      <c r="T771" s="101"/>
      <c r="U771" s="101"/>
      <c r="V771" s="104"/>
      <c r="W771" s="101"/>
      <c r="X771" s="101"/>
      <c r="Y771" s="101"/>
      <c r="Z771" s="101"/>
      <c r="AA771" s="101"/>
      <c r="AB771" s="101"/>
      <c r="AC771" s="101"/>
      <c r="AD771" s="101"/>
      <c r="AE771" s="101"/>
      <c r="AF771" s="101"/>
      <c r="AG771" s="2"/>
      <c r="AH771" s="2"/>
    </row>
    <row r="772" spans="1:34" ht="12" customHeight="1">
      <c r="A772" s="101"/>
      <c r="B772" s="101"/>
      <c r="C772" s="101"/>
      <c r="D772" s="101"/>
      <c r="E772" s="101"/>
      <c r="F772" s="101"/>
      <c r="G772" s="101"/>
      <c r="H772" s="101"/>
      <c r="I772" s="101"/>
      <c r="J772" s="101"/>
      <c r="K772" s="101"/>
      <c r="L772" s="101"/>
      <c r="M772" s="101"/>
      <c r="N772" s="101"/>
      <c r="O772" s="101"/>
      <c r="P772" s="101"/>
      <c r="Q772" s="101"/>
      <c r="R772" s="101"/>
      <c r="S772" s="101"/>
      <c r="T772" s="101"/>
      <c r="U772" s="101"/>
      <c r="V772" s="104"/>
      <c r="W772" s="101"/>
      <c r="X772" s="101"/>
      <c r="Y772" s="101"/>
      <c r="Z772" s="101"/>
      <c r="AA772" s="101"/>
      <c r="AB772" s="101"/>
      <c r="AC772" s="101"/>
      <c r="AD772" s="101"/>
      <c r="AE772" s="101"/>
      <c r="AF772" s="101"/>
      <c r="AG772" s="2"/>
      <c r="AH772" s="2"/>
    </row>
    <row r="773" spans="1:34" ht="12" customHeight="1">
      <c r="A773" s="101"/>
      <c r="B773" s="101"/>
      <c r="C773" s="101"/>
      <c r="D773" s="101"/>
      <c r="E773" s="101"/>
      <c r="F773" s="101"/>
      <c r="G773" s="101"/>
      <c r="H773" s="101"/>
      <c r="I773" s="101"/>
      <c r="J773" s="101"/>
      <c r="K773" s="101"/>
      <c r="L773" s="101"/>
      <c r="M773" s="101"/>
      <c r="N773" s="101"/>
      <c r="O773" s="101"/>
      <c r="P773" s="101"/>
      <c r="Q773" s="101"/>
      <c r="R773" s="101"/>
      <c r="S773" s="101"/>
      <c r="T773" s="101"/>
      <c r="U773" s="101"/>
      <c r="V773" s="104"/>
      <c r="W773" s="101"/>
      <c r="X773" s="101"/>
      <c r="Y773" s="101"/>
      <c r="Z773" s="101"/>
      <c r="AA773" s="101"/>
      <c r="AB773" s="101"/>
      <c r="AC773" s="101"/>
      <c r="AD773" s="101"/>
      <c r="AE773" s="101"/>
      <c r="AF773" s="101"/>
      <c r="AG773" s="2"/>
      <c r="AH773" s="2"/>
    </row>
    <row r="774" spans="1:34" ht="12" customHeight="1">
      <c r="A774" s="101"/>
      <c r="B774" s="101"/>
      <c r="C774" s="101"/>
      <c r="D774" s="101"/>
      <c r="E774" s="101"/>
      <c r="F774" s="101"/>
      <c r="G774" s="101"/>
      <c r="H774" s="101"/>
      <c r="I774" s="101"/>
      <c r="J774" s="101"/>
      <c r="K774" s="101"/>
      <c r="L774" s="101"/>
      <c r="M774" s="101"/>
      <c r="N774" s="101"/>
      <c r="O774" s="101"/>
      <c r="P774" s="101"/>
      <c r="Q774" s="101"/>
      <c r="R774" s="101"/>
      <c r="S774" s="101"/>
      <c r="T774" s="101"/>
      <c r="U774" s="101"/>
      <c r="V774" s="104"/>
      <c r="W774" s="101"/>
      <c r="X774" s="101"/>
      <c r="Y774" s="101"/>
      <c r="Z774" s="101"/>
      <c r="AA774" s="101"/>
      <c r="AB774" s="101"/>
      <c r="AC774" s="101"/>
      <c r="AD774" s="101"/>
      <c r="AE774" s="101"/>
      <c r="AF774" s="101"/>
      <c r="AG774" s="2"/>
      <c r="AH774" s="2"/>
    </row>
    <row r="775" spans="1:34" ht="12" customHeight="1">
      <c r="A775" s="101"/>
      <c r="B775" s="101"/>
      <c r="C775" s="101"/>
      <c r="D775" s="101"/>
      <c r="E775" s="101"/>
      <c r="F775" s="101"/>
      <c r="G775" s="101"/>
      <c r="H775" s="101"/>
      <c r="I775" s="101"/>
      <c r="J775" s="101"/>
      <c r="K775" s="101"/>
      <c r="L775" s="101"/>
      <c r="M775" s="101"/>
      <c r="N775" s="101"/>
      <c r="O775" s="101"/>
      <c r="P775" s="101"/>
      <c r="Q775" s="101"/>
      <c r="R775" s="101"/>
      <c r="S775" s="101"/>
      <c r="T775" s="101"/>
      <c r="U775" s="101"/>
      <c r="V775" s="104"/>
      <c r="W775" s="101"/>
      <c r="X775" s="101"/>
      <c r="Y775" s="101"/>
      <c r="Z775" s="101"/>
      <c r="AA775" s="101"/>
      <c r="AB775" s="101"/>
      <c r="AC775" s="101"/>
      <c r="AD775" s="101"/>
      <c r="AE775" s="101"/>
      <c r="AF775" s="101"/>
      <c r="AG775" s="2"/>
      <c r="AH775" s="2"/>
    </row>
    <row r="776" spans="1:34" ht="12" customHeight="1">
      <c r="A776" s="101"/>
      <c r="B776" s="101"/>
      <c r="C776" s="101"/>
      <c r="D776" s="101"/>
      <c r="E776" s="101"/>
      <c r="F776" s="101"/>
      <c r="G776" s="101"/>
      <c r="H776" s="101"/>
      <c r="I776" s="101"/>
      <c r="J776" s="101"/>
      <c r="K776" s="101"/>
      <c r="L776" s="101"/>
      <c r="M776" s="101"/>
      <c r="N776" s="101"/>
      <c r="O776" s="101"/>
      <c r="P776" s="101"/>
      <c r="Q776" s="101"/>
      <c r="R776" s="101"/>
      <c r="S776" s="101"/>
      <c r="T776" s="101"/>
      <c r="U776" s="101"/>
      <c r="V776" s="104"/>
      <c r="W776" s="101"/>
      <c r="X776" s="101"/>
      <c r="Y776" s="101"/>
      <c r="Z776" s="101"/>
      <c r="AA776" s="101"/>
      <c r="AB776" s="101"/>
      <c r="AC776" s="101"/>
      <c r="AD776" s="101"/>
      <c r="AE776" s="101"/>
      <c r="AF776" s="101"/>
      <c r="AG776" s="2"/>
      <c r="AH776" s="2"/>
    </row>
    <row r="777" spans="1:34" ht="12" customHeight="1">
      <c r="A777" s="101"/>
      <c r="B777" s="101"/>
      <c r="C777" s="101"/>
      <c r="D777" s="101"/>
      <c r="E777" s="101"/>
      <c r="F777" s="101"/>
      <c r="G777" s="101"/>
      <c r="H777" s="101"/>
      <c r="I777" s="101"/>
      <c r="J777" s="101"/>
      <c r="K777" s="101"/>
      <c r="L777" s="101"/>
      <c r="M777" s="101"/>
      <c r="N777" s="101"/>
      <c r="O777" s="101"/>
      <c r="P777" s="101"/>
      <c r="Q777" s="101"/>
      <c r="R777" s="101"/>
      <c r="S777" s="101"/>
      <c r="T777" s="101"/>
      <c r="U777" s="101"/>
      <c r="V777" s="104"/>
      <c r="W777" s="101"/>
      <c r="X777" s="101"/>
      <c r="Y777" s="101"/>
      <c r="Z777" s="101"/>
      <c r="AA777" s="101"/>
      <c r="AB777" s="101"/>
      <c r="AC777" s="101"/>
      <c r="AD777" s="101"/>
      <c r="AE777" s="101"/>
      <c r="AF777" s="101"/>
      <c r="AG777" s="2"/>
      <c r="AH777" s="2"/>
    </row>
    <row r="778" spans="1:34" ht="12" customHeight="1">
      <c r="A778" s="101"/>
      <c r="B778" s="101"/>
      <c r="C778" s="101"/>
      <c r="D778" s="101"/>
      <c r="E778" s="101"/>
      <c r="F778" s="101"/>
      <c r="G778" s="101"/>
      <c r="H778" s="101"/>
      <c r="I778" s="101"/>
      <c r="J778" s="101"/>
      <c r="K778" s="101"/>
      <c r="L778" s="101"/>
      <c r="M778" s="101"/>
      <c r="N778" s="101"/>
      <c r="O778" s="101"/>
      <c r="P778" s="101"/>
      <c r="Q778" s="101"/>
      <c r="R778" s="101"/>
      <c r="S778" s="101"/>
      <c r="T778" s="101"/>
      <c r="U778" s="101"/>
      <c r="V778" s="104"/>
      <c r="W778" s="101"/>
      <c r="X778" s="101"/>
      <c r="Y778" s="101"/>
      <c r="Z778" s="101"/>
      <c r="AA778" s="101"/>
      <c r="AB778" s="101"/>
      <c r="AC778" s="101"/>
      <c r="AD778" s="101"/>
      <c r="AE778" s="101"/>
      <c r="AF778" s="101"/>
      <c r="AG778" s="2"/>
      <c r="AH778" s="2"/>
    </row>
    <row r="779" spans="1:34" ht="12" customHeight="1">
      <c r="A779" s="101"/>
      <c r="B779" s="101"/>
      <c r="C779" s="101"/>
      <c r="D779" s="101"/>
      <c r="E779" s="101"/>
      <c r="F779" s="101"/>
      <c r="G779" s="101"/>
      <c r="H779" s="101"/>
      <c r="I779" s="101"/>
      <c r="J779" s="101"/>
      <c r="K779" s="101"/>
      <c r="L779" s="101"/>
      <c r="M779" s="101"/>
      <c r="N779" s="101"/>
      <c r="O779" s="101"/>
      <c r="P779" s="101"/>
      <c r="Q779" s="101"/>
      <c r="R779" s="101"/>
      <c r="S779" s="101"/>
      <c r="T779" s="101"/>
      <c r="U779" s="101"/>
      <c r="V779" s="104"/>
      <c r="W779" s="101"/>
      <c r="X779" s="101"/>
      <c r="Y779" s="101"/>
      <c r="Z779" s="101"/>
      <c r="AA779" s="101"/>
      <c r="AB779" s="101"/>
      <c r="AC779" s="101"/>
      <c r="AD779" s="101"/>
      <c r="AE779" s="101"/>
      <c r="AF779" s="101"/>
      <c r="AG779" s="2"/>
      <c r="AH779" s="2"/>
    </row>
    <row r="780" spans="1:34" ht="12" customHeight="1">
      <c r="A780" s="101"/>
      <c r="B780" s="101"/>
      <c r="C780" s="101"/>
      <c r="D780" s="101"/>
      <c r="E780" s="101"/>
      <c r="F780" s="101"/>
      <c r="G780" s="101"/>
      <c r="H780" s="101"/>
      <c r="I780" s="101"/>
      <c r="J780" s="101"/>
      <c r="K780" s="101"/>
      <c r="L780" s="101"/>
      <c r="M780" s="101"/>
      <c r="N780" s="101"/>
      <c r="O780" s="101"/>
      <c r="P780" s="101"/>
      <c r="Q780" s="101"/>
      <c r="R780" s="101"/>
      <c r="S780" s="101"/>
      <c r="T780" s="101"/>
      <c r="U780" s="101"/>
      <c r="V780" s="104"/>
      <c r="W780" s="101"/>
      <c r="X780" s="101"/>
      <c r="Y780" s="101"/>
      <c r="Z780" s="101"/>
      <c r="AA780" s="101"/>
      <c r="AB780" s="101"/>
      <c r="AC780" s="101"/>
      <c r="AD780" s="101"/>
      <c r="AE780" s="101"/>
      <c r="AF780" s="101"/>
      <c r="AG780" s="2"/>
      <c r="AH780" s="2"/>
    </row>
    <row r="781" spans="1:34" ht="12" customHeight="1">
      <c r="A781" s="101"/>
      <c r="B781" s="101"/>
      <c r="C781" s="101"/>
      <c r="D781" s="101"/>
      <c r="E781" s="101"/>
      <c r="F781" s="101"/>
      <c r="G781" s="101"/>
      <c r="H781" s="101"/>
      <c r="I781" s="101"/>
      <c r="J781" s="101"/>
      <c r="K781" s="101"/>
      <c r="L781" s="101"/>
      <c r="M781" s="101"/>
      <c r="N781" s="101"/>
      <c r="O781" s="101"/>
      <c r="P781" s="101"/>
      <c r="Q781" s="101"/>
      <c r="R781" s="101"/>
      <c r="S781" s="101"/>
      <c r="T781" s="101"/>
      <c r="U781" s="101"/>
      <c r="V781" s="104"/>
      <c r="W781" s="101"/>
      <c r="X781" s="101"/>
      <c r="Y781" s="101"/>
      <c r="Z781" s="101"/>
      <c r="AA781" s="101"/>
      <c r="AB781" s="101"/>
      <c r="AC781" s="101"/>
      <c r="AD781" s="101"/>
      <c r="AE781" s="101"/>
      <c r="AF781" s="101"/>
      <c r="AG781" s="2"/>
      <c r="AH781" s="2"/>
    </row>
    <row r="782" spans="1:34" ht="12" customHeight="1">
      <c r="A782" s="101"/>
      <c r="B782" s="101"/>
      <c r="C782" s="101"/>
      <c r="D782" s="101"/>
      <c r="E782" s="101"/>
      <c r="F782" s="101"/>
      <c r="G782" s="101"/>
      <c r="H782" s="101"/>
      <c r="I782" s="101"/>
      <c r="J782" s="101"/>
      <c r="K782" s="101"/>
      <c r="L782" s="101"/>
      <c r="M782" s="101"/>
      <c r="N782" s="101"/>
      <c r="O782" s="101"/>
      <c r="P782" s="101"/>
      <c r="Q782" s="101"/>
      <c r="R782" s="101"/>
      <c r="S782" s="101"/>
      <c r="T782" s="101"/>
      <c r="U782" s="101"/>
      <c r="V782" s="104"/>
      <c r="W782" s="101"/>
      <c r="X782" s="101"/>
      <c r="Y782" s="101"/>
      <c r="Z782" s="101"/>
      <c r="AA782" s="101"/>
      <c r="AB782" s="101"/>
      <c r="AC782" s="101"/>
      <c r="AD782" s="101"/>
      <c r="AE782" s="101"/>
      <c r="AF782" s="101"/>
      <c r="AG782" s="2"/>
      <c r="AH782" s="2"/>
    </row>
    <row r="783" spans="1:34" ht="12" customHeight="1">
      <c r="A783" s="101"/>
      <c r="B783" s="101"/>
      <c r="C783" s="101"/>
      <c r="D783" s="101"/>
      <c r="E783" s="101"/>
      <c r="F783" s="101"/>
      <c r="G783" s="101"/>
      <c r="H783" s="101"/>
      <c r="I783" s="101"/>
      <c r="J783" s="101"/>
      <c r="K783" s="101"/>
      <c r="L783" s="101"/>
      <c r="M783" s="101"/>
      <c r="N783" s="101"/>
      <c r="O783" s="101"/>
      <c r="P783" s="101"/>
      <c r="Q783" s="101"/>
      <c r="R783" s="101"/>
      <c r="S783" s="101"/>
      <c r="T783" s="101"/>
      <c r="U783" s="101"/>
      <c r="V783" s="104"/>
      <c r="W783" s="101"/>
      <c r="X783" s="101"/>
      <c r="Y783" s="101"/>
      <c r="Z783" s="101"/>
      <c r="AA783" s="101"/>
      <c r="AB783" s="101"/>
      <c r="AC783" s="101"/>
      <c r="AD783" s="101"/>
      <c r="AE783" s="101"/>
      <c r="AF783" s="101"/>
      <c r="AG783" s="2"/>
      <c r="AH783" s="2"/>
    </row>
    <row r="784" spans="1:34" ht="12" customHeight="1">
      <c r="A784" s="101"/>
      <c r="B784" s="101"/>
      <c r="C784" s="101"/>
      <c r="D784" s="101"/>
      <c r="E784" s="101"/>
      <c r="F784" s="101"/>
      <c r="G784" s="101"/>
      <c r="H784" s="101"/>
      <c r="I784" s="101"/>
      <c r="J784" s="101"/>
      <c r="K784" s="101"/>
      <c r="L784" s="101"/>
      <c r="M784" s="101"/>
      <c r="N784" s="101"/>
      <c r="O784" s="101"/>
      <c r="P784" s="101"/>
      <c r="Q784" s="101"/>
      <c r="R784" s="101"/>
      <c r="S784" s="101"/>
      <c r="T784" s="101"/>
      <c r="U784" s="101"/>
      <c r="V784" s="104"/>
      <c r="W784" s="101"/>
      <c r="X784" s="101"/>
      <c r="Y784" s="101"/>
      <c r="Z784" s="101"/>
      <c r="AA784" s="101"/>
      <c r="AB784" s="101"/>
      <c r="AC784" s="101"/>
      <c r="AD784" s="101"/>
      <c r="AE784" s="101"/>
      <c r="AF784" s="101"/>
      <c r="AG784" s="2"/>
      <c r="AH784" s="2"/>
    </row>
    <row r="785" spans="1:34" ht="12" customHeight="1">
      <c r="A785" s="101"/>
      <c r="B785" s="101"/>
      <c r="C785" s="101"/>
      <c r="D785" s="101"/>
      <c r="E785" s="101"/>
      <c r="F785" s="101"/>
      <c r="G785" s="101"/>
      <c r="H785" s="101"/>
      <c r="I785" s="101"/>
      <c r="J785" s="101"/>
      <c r="K785" s="101"/>
      <c r="L785" s="101"/>
      <c r="M785" s="101"/>
      <c r="N785" s="101"/>
      <c r="O785" s="101"/>
      <c r="P785" s="101"/>
      <c r="Q785" s="101"/>
      <c r="R785" s="101"/>
      <c r="S785" s="101"/>
      <c r="T785" s="101"/>
      <c r="U785" s="101"/>
      <c r="V785" s="104"/>
      <c r="W785" s="101"/>
      <c r="X785" s="101"/>
      <c r="Y785" s="101"/>
      <c r="Z785" s="101"/>
      <c r="AA785" s="101"/>
      <c r="AB785" s="101"/>
      <c r="AC785" s="101"/>
      <c r="AD785" s="101"/>
      <c r="AE785" s="101"/>
      <c r="AF785" s="101"/>
      <c r="AG785" s="2"/>
      <c r="AH785" s="2"/>
    </row>
    <row r="786" spans="1:34" ht="12" customHeight="1">
      <c r="A786" s="101"/>
      <c r="B786" s="101"/>
      <c r="C786" s="101"/>
      <c r="D786" s="101"/>
      <c r="E786" s="101"/>
      <c r="F786" s="101"/>
      <c r="G786" s="101"/>
      <c r="H786" s="101"/>
      <c r="I786" s="101"/>
      <c r="J786" s="101"/>
      <c r="K786" s="101"/>
      <c r="L786" s="101"/>
      <c r="M786" s="101"/>
      <c r="N786" s="101"/>
      <c r="O786" s="101"/>
      <c r="P786" s="101"/>
      <c r="Q786" s="101"/>
      <c r="R786" s="101"/>
      <c r="S786" s="101"/>
      <c r="T786" s="101"/>
      <c r="U786" s="101"/>
      <c r="V786" s="104"/>
      <c r="W786" s="101"/>
      <c r="X786" s="101"/>
      <c r="Y786" s="101"/>
      <c r="Z786" s="101"/>
      <c r="AA786" s="101"/>
      <c r="AB786" s="101"/>
      <c r="AC786" s="101"/>
      <c r="AD786" s="101"/>
      <c r="AE786" s="101"/>
      <c r="AF786" s="101"/>
      <c r="AG786" s="2"/>
      <c r="AH786" s="2"/>
    </row>
    <row r="787" spans="1:34" ht="12" customHeight="1">
      <c r="A787" s="101"/>
      <c r="B787" s="101"/>
      <c r="C787" s="101"/>
      <c r="D787" s="101"/>
      <c r="E787" s="101"/>
      <c r="F787" s="101"/>
      <c r="G787" s="101"/>
      <c r="H787" s="101"/>
      <c r="I787" s="101"/>
      <c r="J787" s="101"/>
      <c r="K787" s="101"/>
      <c r="L787" s="101"/>
      <c r="M787" s="101"/>
      <c r="N787" s="101"/>
      <c r="O787" s="101"/>
      <c r="P787" s="101"/>
      <c r="Q787" s="101"/>
      <c r="R787" s="101"/>
      <c r="S787" s="101"/>
      <c r="T787" s="101"/>
      <c r="U787" s="101"/>
      <c r="V787" s="104"/>
      <c r="W787" s="101"/>
      <c r="X787" s="101"/>
      <c r="Y787" s="101"/>
      <c r="Z787" s="101"/>
      <c r="AA787" s="101"/>
      <c r="AB787" s="101"/>
      <c r="AC787" s="101"/>
      <c r="AD787" s="101"/>
      <c r="AE787" s="101"/>
      <c r="AF787" s="101"/>
      <c r="AG787" s="2"/>
      <c r="AH787" s="2"/>
    </row>
    <row r="788" spans="1:34" ht="12" customHeight="1">
      <c r="A788" s="101"/>
      <c r="B788" s="101"/>
      <c r="C788" s="101"/>
      <c r="D788" s="101"/>
      <c r="E788" s="101"/>
      <c r="F788" s="101"/>
      <c r="G788" s="101"/>
      <c r="H788" s="101"/>
      <c r="I788" s="101"/>
      <c r="J788" s="101"/>
      <c r="K788" s="101"/>
      <c r="L788" s="101"/>
      <c r="M788" s="101"/>
      <c r="N788" s="101"/>
      <c r="O788" s="101"/>
      <c r="P788" s="101"/>
      <c r="Q788" s="101"/>
      <c r="R788" s="101"/>
      <c r="S788" s="101"/>
      <c r="T788" s="101"/>
      <c r="U788" s="101"/>
      <c r="V788" s="104"/>
      <c r="W788" s="101"/>
      <c r="X788" s="101"/>
      <c r="Y788" s="101"/>
      <c r="Z788" s="101"/>
      <c r="AA788" s="101"/>
      <c r="AB788" s="101"/>
      <c r="AC788" s="101"/>
      <c r="AD788" s="101"/>
      <c r="AE788" s="101"/>
      <c r="AF788" s="101"/>
      <c r="AG788" s="2"/>
      <c r="AH788" s="2"/>
    </row>
    <row r="789" spans="1:34" ht="12" customHeight="1">
      <c r="A789" s="101"/>
      <c r="B789" s="101"/>
      <c r="C789" s="101"/>
      <c r="D789" s="101"/>
      <c r="E789" s="101"/>
      <c r="F789" s="101"/>
      <c r="G789" s="101"/>
      <c r="H789" s="101"/>
      <c r="I789" s="101"/>
      <c r="J789" s="101"/>
      <c r="K789" s="101"/>
      <c r="L789" s="101"/>
      <c r="M789" s="101"/>
      <c r="N789" s="101"/>
      <c r="O789" s="101"/>
      <c r="P789" s="101"/>
      <c r="Q789" s="101"/>
      <c r="R789" s="101"/>
      <c r="S789" s="101"/>
      <c r="T789" s="101"/>
      <c r="U789" s="101"/>
      <c r="V789" s="104"/>
      <c r="W789" s="101"/>
      <c r="X789" s="101"/>
      <c r="Y789" s="101"/>
      <c r="Z789" s="101"/>
      <c r="AA789" s="101"/>
      <c r="AB789" s="101"/>
      <c r="AC789" s="101"/>
      <c r="AD789" s="101"/>
      <c r="AE789" s="101"/>
      <c r="AF789" s="101"/>
      <c r="AG789" s="2"/>
      <c r="AH789" s="2"/>
    </row>
    <row r="790" spans="1:34" ht="12" customHeight="1">
      <c r="A790" s="101"/>
      <c r="B790" s="101"/>
      <c r="C790" s="101"/>
      <c r="D790" s="101"/>
      <c r="E790" s="101"/>
      <c r="F790" s="101"/>
      <c r="G790" s="101"/>
      <c r="H790" s="101"/>
      <c r="I790" s="101"/>
      <c r="J790" s="101"/>
      <c r="K790" s="101"/>
      <c r="L790" s="101"/>
      <c r="M790" s="101"/>
      <c r="N790" s="101"/>
      <c r="O790" s="101"/>
      <c r="P790" s="101"/>
      <c r="Q790" s="101"/>
      <c r="R790" s="101"/>
      <c r="S790" s="101"/>
      <c r="T790" s="101"/>
      <c r="U790" s="101"/>
      <c r="V790" s="104"/>
      <c r="W790" s="101"/>
      <c r="X790" s="101"/>
      <c r="Y790" s="101"/>
      <c r="Z790" s="101"/>
      <c r="AA790" s="101"/>
      <c r="AB790" s="101"/>
      <c r="AC790" s="101"/>
      <c r="AD790" s="101"/>
      <c r="AE790" s="101"/>
      <c r="AF790" s="101"/>
      <c r="AG790" s="2"/>
      <c r="AH790" s="2"/>
    </row>
    <row r="791" spans="1:34" ht="12" customHeight="1">
      <c r="A791" s="101"/>
      <c r="B791" s="101"/>
      <c r="C791" s="101"/>
      <c r="D791" s="101"/>
      <c r="E791" s="101"/>
      <c r="F791" s="101"/>
      <c r="G791" s="101"/>
      <c r="H791" s="101"/>
      <c r="I791" s="101"/>
      <c r="J791" s="101"/>
      <c r="K791" s="101"/>
      <c r="L791" s="101"/>
      <c r="M791" s="101"/>
      <c r="N791" s="101"/>
      <c r="O791" s="101"/>
      <c r="P791" s="101"/>
      <c r="Q791" s="101"/>
      <c r="R791" s="101"/>
      <c r="S791" s="101"/>
      <c r="T791" s="101"/>
      <c r="U791" s="101"/>
      <c r="V791" s="104"/>
      <c r="W791" s="101"/>
      <c r="X791" s="101"/>
      <c r="Y791" s="101"/>
      <c r="Z791" s="101"/>
      <c r="AA791" s="101"/>
      <c r="AB791" s="101"/>
      <c r="AC791" s="101"/>
      <c r="AD791" s="101"/>
      <c r="AE791" s="101"/>
      <c r="AF791" s="101"/>
      <c r="AG791" s="2"/>
      <c r="AH791" s="2"/>
    </row>
    <row r="792" spans="1:34" ht="12" customHeight="1">
      <c r="A792" s="101"/>
      <c r="B792" s="101"/>
      <c r="C792" s="101"/>
      <c r="D792" s="101"/>
      <c r="E792" s="101"/>
      <c r="F792" s="101"/>
      <c r="G792" s="101"/>
      <c r="H792" s="101"/>
      <c r="I792" s="101"/>
      <c r="J792" s="101"/>
      <c r="K792" s="101"/>
      <c r="L792" s="101"/>
      <c r="M792" s="101"/>
      <c r="N792" s="101"/>
      <c r="O792" s="101"/>
      <c r="P792" s="101"/>
      <c r="Q792" s="101"/>
      <c r="R792" s="101"/>
      <c r="S792" s="101"/>
      <c r="T792" s="101"/>
      <c r="U792" s="101"/>
      <c r="V792" s="104"/>
      <c r="W792" s="101"/>
      <c r="X792" s="101"/>
      <c r="Y792" s="101"/>
      <c r="Z792" s="101"/>
      <c r="AA792" s="101"/>
      <c r="AB792" s="101"/>
      <c r="AC792" s="101"/>
      <c r="AD792" s="101"/>
      <c r="AE792" s="101"/>
      <c r="AF792" s="101"/>
      <c r="AG792" s="2"/>
      <c r="AH792" s="2"/>
    </row>
    <row r="793" spans="1:34" ht="12" customHeight="1">
      <c r="A793" s="101"/>
      <c r="B793" s="101"/>
      <c r="C793" s="101"/>
      <c r="D793" s="101"/>
      <c r="E793" s="101"/>
      <c r="F793" s="101"/>
      <c r="G793" s="101"/>
      <c r="H793" s="101"/>
      <c r="I793" s="101"/>
      <c r="J793" s="101"/>
      <c r="K793" s="101"/>
      <c r="L793" s="101"/>
      <c r="M793" s="101"/>
      <c r="N793" s="101"/>
      <c r="O793" s="101"/>
      <c r="P793" s="101"/>
      <c r="Q793" s="101"/>
      <c r="R793" s="101"/>
      <c r="S793" s="101"/>
      <c r="T793" s="101"/>
      <c r="U793" s="101"/>
      <c r="V793" s="104"/>
      <c r="W793" s="101"/>
      <c r="X793" s="101"/>
      <c r="Y793" s="101"/>
      <c r="Z793" s="101"/>
      <c r="AA793" s="101"/>
      <c r="AB793" s="101"/>
      <c r="AC793" s="101"/>
      <c r="AD793" s="101"/>
      <c r="AE793" s="101"/>
      <c r="AF793" s="101"/>
      <c r="AG793" s="2"/>
      <c r="AH793" s="2"/>
    </row>
    <row r="794" spans="1:34" ht="12" customHeight="1">
      <c r="A794" s="101"/>
      <c r="B794" s="101"/>
      <c r="C794" s="101"/>
      <c r="D794" s="101"/>
      <c r="E794" s="101"/>
      <c r="F794" s="101"/>
      <c r="G794" s="101"/>
      <c r="H794" s="101"/>
      <c r="I794" s="101"/>
      <c r="J794" s="101"/>
      <c r="K794" s="101"/>
      <c r="L794" s="101"/>
      <c r="M794" s="101"/>
      <c r="N794" s="101"/>
      <c r="O794" s="101"/>
      <c r="P794" s="101"/>
      <c r="Q794" s="101"/>
      <c r="R794" s="101"/>
      <c r="S794" s="101"/>
      <c r="T794" s="101"/>
      <c r="U794" s="101"/>
      <c r="V794" s="104"/>
      <c r="W794" s="101"/>
      <c r="X794" s="101"/>
      <c r="Y794" s="101"/>
      <c r="Z794" s="101"/>
      <c r="AA794" s="101"/>
      <c r="AB794" s="101"/>
      <c r="AC794" s="101"/>
      <c r="AD794" s="101"/>
      <c r="AE794" s="101"/>
      <c r="AF794" s="101"/>
      <c r="AG794" s="2"/>
      <c r="AH794" s="2"/>
    </row>
    <row r="795" spans="1:34" ht="12" customHeight="1">
      <c r="A795" s="101"/>
      <c r="B795" s="101"/>
      <c r="C795" s="101"/>
      <c r="D795" s="101"/>
      <c r="E795" s="101"/>
      <c r="F795" s="101"/>
      <c r="G795" s="101"/>
      <c r="H795" s="101"/>
      <c r="I795" s="101"/>
      <c r="J795" s="101"/>
      <c r="K795" s="101"/>
      <c r="L795" s="101"/>
      <c r="M795" s="101"/>
      <c r="N795" s="101"/>
      <c r="O795" s="101"/>
      <c r="P795" s="101"/>
      <c r="Q795" s="101"/>
      <c r="R795" s="101"/>
      <c r="S795" s="101"/>
      <c r="T795" s="101"/>
      <c r="U795" s="101"/>
      <c r="V795" s="104"/>
      <c r="W795" s="101"/>
      <c r="X795" s="101"/>
      <c r="Y795" s="101"/>
      <c r="Z795" s="101"/>
      <c r="AA795" s="101"/>
      <c r="AB795" s="101"/>
      <c r="AC795" s="101"/>
      <c r="AD795" s="101"/>
      <c r="AE795" s="101"/>
      <c r="AF795" s="101"/>
      <c r="AG795" s="2"/>
      <c r="AH795" s="2"/>
    </row>
    <row r="796" spans="1:34" ht="12" customHeight="1">
      <c r="A796" s="101"/>
      <c r="B796" s="101"/>
      <c r="C796" s="101"/>
      <c r="D796" s="101"/>
      <c r="E796" s="101"/>
      <c r="F796" s="101"/>
      <c r="G796" s="101"/>
      <c r="H796" s="101"/>
      <c r="I796" s="101"/>
      <c r="J796" s="101"/>
      <c r="K796" s="101"/>
      <c r="L796" s="101"/>
      <c r="M796" s="101"/>
      <c r="N796" s="101"/>
      <c r="O796" s="101"/>
      <c r="P796" s="101"/>
      <c r="Q796" s="101"/>
      <c r="R796" s="101"/>
      <c r="S796" s="101"/>
      <c r="T796" s="101"/>
      <c r="U796" s="101"/>
      <c r="V796" s="104"/>
      <c r="W796" s="101"/>
      <c r="X796" s="101"/>
      <c r="Y796" s="101"/>
      <c r="Z796" s="101"/>
      <c r="AA796" s="101"/>
      <c r="AB796" s="101"/>
      <c r="AC796" s="101"/>
      <c r="AD796" s="101"/>
      <c r="AE796" s="101"/>
      <c r="AF796" s="101"/>
      <c r="AG796" s="2"/>
      <c r="AH796" s="2"/>
    </row>
    <row r="797" spans="1:34" ht="12" customHeight="1">
      <c r="A797" s="101"/>
      <c r="B797" s="101"/>
      <c r="C797" s="101"/>
      <c r="D797" s="101"/>
      <c r="E797" s="101"/>
      <c r="F797" s="101"/>
      <c r="G797" s="101"/>
      <c r="H797" s="101"/>
      <c r="I797" s="101"/>
      <c r="J797" s="101"/>
      <c r="K797" s="101"/>
      <c r="L797" s="101"/>
      <c r="M797" s="101"/>
      <c r="N797" s="101"/>
      <c r="O797" s="101"/>
      <c r="P797" s="101"/>
      <c r="Q797" s="101"/>
      <c r="R797" s="101"/>
      <c r="S797" s="101"/>
      <c r="T797" s="101"/>
      <c r="U797" s="101"/>
      <c r="V797" s="104"/>
      <c r="W797" s="101"/>
      <c r="X797" s="101"/>
      <c r="Y797" s="101"/>
      <c r="Z797" s="101"/>
      <c r="AA797" s="101"/>
      <c r="AB797" s="101"/>
      <c r="AC797" s="101"/>
      <c r="AD797" s="101"/>
      <c r="AE797" s="101"/>
      <c r="AF797" s="101"/>
      <c r="AG797" s="2"/>
      <c r="AH797" s="2"/>
    </row>
    <row r="798" spans="1:34" ht="12" customHeight="1">
      <c r="A798" s="101"/>
      <c r="B798" s="101"/>
      <c r="C798" s="101"/>
      <c r="D798" s="101"/>
      <c r="E798" s="101"/>
      <c r="F798" s="101"/>
      <c r="G798" s="101"/>
      <c r="H798" s="101"/>
      <c r="I798" s="101"/>
      <c r="J798" s="101"/>
      <c r="K798" s="101"/>
      <c r="L798" s="101"/>
      <c r="M798" s="101"/>
      <c r="N798" s="101"/>
      <c r="O798" s="101"/>
      <c r="P798" s="101"/>
      <c r="Q798" s="101"/>
      <c r="R798" s="101"/>
      <c r="S798" s="101"/>
      <c r="T798" s="101"/>
      <c r="U798" s="101"/>
      <c r="V798" s="104"/>
      <c r="W798" s="101"/>
      <c r="X798" s="101"/>
      <c r="Y798" s="101"/>
      <c r="Z798" s="101"/>
      <c r="AA798" s="101"/>
      <c r="AB798" s="101"/>
      <c r="AC798" s="101"/>
      <c r="AD798" s="101"/>
      <c r="AE798" s="101"/>
      <c r="AF798" s="101"/>
      <c r="AG798" s="2"/>
      <c r="AH798" s="2"/>
    </row>
    <row r="799" spans="1:34" ht="12" customHeight="1">
      <c r="A799" s="101"/>
      <c r="B799" s="101"/>
      <c r="C799" s="101"/>
      <c r="D799" s="101"/>
      <c r="E799" s="101"/>
      <c r="F799" s="101"/>
      <c r="G799" s="101"/>
      <c r="H799" s="101"/>
      <c r="I799" s="101"/>
      <c r="J799" s="101"/>
      <c r="K799" s="101"/>
      <c r="L799" s="101"/>
      <c r="M799" s="101"/>
      <c r="N799" s="101"/>
      <c r="O799" s="101"/>
      <c r="P799" s="101"/>
      <c r="Q799" s="101"/>
      <c r="R799" s="101"/>
      <c r="S799" s="101"/>
      <c r="T799" s="101"/>
      <c r="U799" s="101"/>
      <c r="V799" s="104"/>
      <c r="W799" s="101"/>
      <c r="X799" s="101"/>
      <c r="Y799" s="101"/>
      <c r="Z799" s="101"/>
      <c r="AA799" s="101"/>
      <c r="AB799" s="101"/>
      <c r="AC799" s="101"/>
      <c r="AD799" s="101"/>
      <c r="AE799" s="101"/>
      <c r="AF799" s="101"/>
      <c r="AG799" s="2"/>
      <c r="AH799" s="2"/>
    </row>
    <row r="800" spans="1:34" ht="12" customHeight="1">
      <c r="A800" s="101"/>
      <c r="B800" s="101"/>
      <c r="C800" s="101"/>
      <c r="D800" s="101"/>
      <c r="E800" s="101"/>
      <c r="F800" s="101"/>
      <c r="G800" s="101"/>
      <c r="H800" s="101"/>
      <c r="I800" s="101"/>
      <c r="J800" s="101"/>
      <c r="K800" s="101"/>
      <c r="L800" s="101"/>
      <c r="M800" s="101"/>
      <c r="N800" s="101"/>
      <c r="O800" s="101"/>
      <c r="P800" s="101"/>
      <c r="Q800" s="101"/>
      <c r="R800" s="101"/>
      <c r="S800" s="101"/>
      <c r="T800" s="101"/>
      <c r="U800" s="101"/>
      <c r="V800" s="104"/>
      <c r="W800" s="101"/>
      <c r="X800" s="101"/>
      <c r="Y800" s="101"/>
      <c r="Z800" s="101"/>
      <c r="AA800" s="101"/>
      <c r="AB800" s="101"/>
      <c r="AC800" s="101"/>
      <c r="AD800" s="101"/>
      <c r="AE800" s="101"/>
      <c r="AF800" s="101"/>
      <c r="AG800" s="2"/>
      <c r="AH800" s="2"/>
    </row>
    <row r="801" spans="1:34" ht="12" customHeight="1">
      <c r="A801" s="101"/>
      <c r="B801" s="101"/>
      <c r="C801" s="101"/>
      <c r="D801" s="101"/>
      <c r="E801" s="101"/>
      <c r="F801" s="101"/>
      <c r="G801" s="101"/>
      <c r="H801" s="101"/>
      <c r="I801" s="101"/>
      <c r="J801" s="101"/>
      <c r="K801" s="101"/>
      <c r="L801" s="101"/>
      <c r="M801" s="101"/>
      <c r="N801" s="101"/>
      <c r="O801" s="101"/>
      <c r="P801" s="101"/>
      <c r="Q801" s="101"/>
      <c r="R801" s="101"/>
      <c r="S801" s="101"/>
      <c r="T801" s="101"/>
      <c r="U801" s="101"/>
      <c r="V801" s="104"/>
      <c r="W801" s="101"/>
      <c r="X801" s="101"/>
      <c r="Y801" s="101"/>
      <c r="Z801" s="101"/>
      <c r="AA801" s="101"/>
      <c r="AB801" s="101"/>
      <c r="AC801" s="101"/>
      <c r="AD801" s="101"/>
      <c r="AE801" s="101"/>
      <c r="AF801" s="101"/>
      <c r="AG801" s="2"/>
      <c r="AH801" s="2"/>
    </row>
    <row r="802" spans="1:34" ht="12" customHeight="1">
      <c r="A802" s="101"/>
      <c r="B802" s="101"/>
      <c r="C802" s="101"/>
      <c r="D802" s="101"/>
      <c r="E802" s="101"/>
      <c r="F802" s="101"/>
      <c r="G802" s="101"/>
      <c r="H802" s="101"/>
      <c r="I802" s="101"/>
      <c r="J802" s="101"/>
      <c r="K802" s="101"/>
      <c r="L802" s="101"/>
      <c r="M802" s="101"/>
      <c r="N802" s="101"/>
      <c r="O802" s="101"/>
      <c r="P802" s="101"/>
      <c r="Q802" s="101"/>
      <c r="R802" s="101"/>
      <c r="S802" s="101"/>
      <c r="T802" s="101"/>
      <c r="U802" s="101"/>
      <c r="V802" s="104"/>
      <c r="W802" s="101"/>
      <c r="X802" s="101"/>
      <c r="Y802" s="101"/>
      <c r="Z802" s="101"/>
      <c r="AA802" s="101"/>
      <c r="AB802" s="101"/>
      <c r="AC802" s="101"/>
      <c r="AD802" s="101"/>
      <c r="AE802" s="101"/>
      <c r="AF802" s="101"/>
      <c r="AG802" s="2"/>
      <c r="AH802" s="2"/>
    </row>
    <row r="803" spans="1:34" ht="12" customHeight="1">
      <c r="A803" s="101"/>
      <c r="B803" s="101"/>
      <c r="C803" s="101"/>
      <c r="D803" s="101"/>
      <c r="E803" s="101"/>
      <c r="F803" s="101"/>
      <c r="G803" s="101"/>
      <c r="H803" s="101"/>
      <c r="I803" s="101"/>
      <c r="J803" s="101"/>
      <c r="K803" s="101"/>
      <c r="L803" s="101"/>
      <c r="M803" s="101"/>
      <c r="N803" s="101"/>
      <c r="O803" s="101"/>
      <c r="P803" s="101"/>
      <c r="Q803" s="101"/>
      <c r="R803" s="101"/>
      <c r="S803" s="101"/>
      <c r="T803" s="101"/>
      <c r="U803" s="101"/>
      <c r="V803" s="104"/>
      <c r="W803" s="101"/>
      <c r="X803" s="101"/>
      <c r="Y803" s="101"/>
      <c r="Z803" s="101"/>
      <c r="AA803" s="101"/>
      <c r="AB803" s="101"/>
      <c r="AC803" s="101"/>
      <c r="AD803" s="101"/>
      <c r="AE803" s="101"/>
      <c r="AF803" s="101"/>
      <c r="AG803" s="2"/>
      <c r="AH803" s="2"/>
    </row>
    <row r="804" spans="1:34" ht="12" customHeight="1">
      <c r="A804" s="101"/>
      <c r="B804" s="101"/>
      <c r="C804" s="101"/>
      <c r="D804" s="101"/>
      <c r="E804" s="101"/>
      <c r="F804" s="101"/>
      <c r="G804" s="101"/>
      <c r="H804" s="101"/>
      <c r="I804" s="101"/>
      <c r="J804" s="101"/>
      <c r="K804" s="101"/>
      <c r="L804" s="101"/>
      <c r="M804" s="101"/>
      <c r="N804" s="101"/>
      <c r="O804" s="101"/>
      <c r="P804" s="101"/>
      <c r="Q804" s="101"/>
      <c r="R804" s="101"/>
      <c r="S804" s="101"/>
      <c r="T804" s="101"/>
      <c r="U804" s="101"/>
      <c r="V804" s="104"/>
      <c r="W804" s="101"/>
      <c r="X804" s="101"/>
      <c r="Y804" s="101"/>
      <c r="Z804" s="101"/>
      <c r="AA804" s="101"/>
      <c r="AB804" s="101"/>
      <c r="AC804" s="101"/>
      <c r="AD804" s="101"/>
      <c r="AE804" s="101"/>
      <c r="AF804" s="101"/>
      <c r="AG804" s="2"/>
      <c r="AH804" s="2"/>
    </row>
    <row r="805" spans="1:34" ht="12" customHeight="1">
      <c r="A805" s="101"/>
      <c r="B805" s="101"/>
      <c r="C805" s="101"/>
      <c r="D805" s="101"/>
      <c r="E805" s="101"/>
      <c r="F805" s="101"/>
      <c r="G805" s="101"/>
      <c r="H805" s="101"/>
      <c r="I805" s="101"/>
      <c r="J805" s="101"/>
      <c r="K805" s="101"/>
      <c r="L805" s="101"/>
      <c r="M805" s="101"/>
      <c r="N805" s="101"/>
      <c r="O805" s="101"/>
      <c r="P805" s="101"/>
      <c r="Q805" s="101"/>
      <c r="R805" s="101"/>
      <c r="S805" s="101"/>
      <c r="T805" s="101"/>
      <c r="U805" s="101"/>
      <c r="V805" s="104"/>
      <c r="W805" s="101"/>
      <c r="X805" s="101"/>
      <c r="Y805" s="101"/>
      <c r="Z805" s="101"/>
      <c r="AA805" s="101"/>
      <c r="AB805" s="101"/>
      <c r="AC805" s="101"/>
      <c r="AD805" s="101"/>
      <c r="AE805" s="101"/>
      <c r="AF805" s="101"/>
      <c r="AG805" s="2"/>
      <c r="AH805" s="2"/>
    </row>
    <row r="806" spans="1:34" ht="12" customHeight="1">
      <c r="A806" s="101"/>
      <c r="B806" s="101"/>
      <c r="C806" s="101"/>
      <c r="D806" s="101"/>
      <c r="E806" s="101"/>
      <c r="F806" s="101"/>
      <c r="G806" s="101"/>
      <c r="H806" s="101"/>
      <c r="I806" s="101"/>
      <c r="J806" s="101"/>
      <c r="K806" s="101"/>
      <c r="L806" s="101"/>
      <c r="M806" s="101"/>
      <c r="N806" s="101"/>
      <c r="O806" s="101"/>
      <c r="P806" s="101"/>
      <c r="Q806" s="101"/>
      <c r="R806" s="101"/>
      <c r="S806" s="101"/>
      <c r="T806" s="101"/>
      <c r="U806" s="101"/>
      <c r="V806" s="104"/>
      <c r="W806" s="101"/>
      <c r="X806" s="101"/>
      <c r="Y806" s="101"/>
      <c r="Z806" s="101"/>
      <c r="AA806" s="101"/>
      <c r="AB806" s="101"/>
      <c r="AC806" s="101"/>
      <c r="AD806" s="101"/>
      <c r="AE806" s="101"/>
      <c r="AF806" s="101"/>
      <c r="AG806" s="2"/>
      <c r="AH806" s="2"/>
    </row>
    <row r="807" spans="1:34" ht="12" customHeight="1">
      <c r="A807" s="101"/>
      <c r="B807" s="101"/>
      <c r="C807" s="101"/>
      <c r="D807" s="101"/>
      <c r="E807" s="101"/>
      <c r="F807" s="101"/>
      <c r="G807" s="101"/>
      <c r="H807" s="101"/>
      <c r="I807" s="101"/>
      <c r="J807" s="101"/>
      <c r="K807" s="101"/>
      <c r="L807" s="101"/>
      <c r="M807" s="101"/>
      <c r="N807" s="101"/>
      <c r="O807" s="101"/>
      <c r="P807" s="101"/>
      <c r="Q807" s="101"/>
      <c r="R807" s="101"/>
      <c r="S807" s="101"/>
      <c r="T807" s="101"/>
      <c r="U807" s="101"/>
      <c r="V807" s="104"/>
      <c r="W807" s="101"/>
      <c r="X807" s="101"/>
      <c r="Y807" s="101"/>
      <c r="Z807" s="101"/>
      <c r="AA807" s="101"/>
      <c r="AB807" s="101"/>
      <c r="AC807" s="101"/>
      <c r="AD807" s="101"/>
      <c r="AE807" s="101"/>
      <c r="AF807" s="101"/>
      <c r="AG807" s="2"/>
      <c r="AH807" s="2"/>
    </row>
    <row r="808" spans="1:34" ht="12" customHeight="1">
      <c r="A808" s="101"/>
      <c r="B808" s="101"/>
      <c r="C808" s="101"/>
      <c r="D808" s="101"/>
      <c r="E808" s="101"/>
      <c r="F808" s="101"/>
      <c r="G808" s="101"/>
      <c r="H808" s="101"/>
      <c r="I808" s="101"/>
      <c r="J808" s="101"/>
      <c r="K808" s="101"/>
      <c r="L808" s="101"/>
      <c r="M808" s="101"/>
      <c r="N808" s="101"/>
      <c r="O808" s="101"/>
      <c r="P808" s="101"/>
      <c r="Q808" s="101"/>
      <c r="R808" s="101"/>
      <c r="S808" s="101"/>
      <c r="T808" s="101"/>
      <c r="U808" s="101"/>
      <c r="V808" s="104"/>
      <c r="W808" s="101"/>
      <c r="X808" s="101"/>
      <c r="Y808" s="101"/>
      <c r="Z808" s="101"/>
      <c r="AA808" s="101"/>
      <c r="AB808" s="101"/>
      <c r="AC808" s="101"/>
      <c r="AD808" s="101"/>
      <c r="AE808" s="101"/>
      <c r="AF808" s="101"/>
      <c r="AG808" s="2"/>
      <c r="AH808" s="2"/>
    </row>
    <row r="809" spans="1:34" ht="12" customHeight="1">
      <c r="A809" s="101"/>
      <c r="B809" s="101"/>
      <c r="C809" s="101"/>
      <c r="D809" s="101"/>
      <c r="E809" s="101"/>
      <c r="F809" s="101"/>
      <c r="G809" s="101"/>
      <c r="H809" s="101"/>
      <c r="I809" s="101"/>
      <c r="J809" s="101"/>
      <c r="K809" s="101"/>
      <c r="L809" s="101"/>
      <c r="M809" s="101"/>
      <c r="N809" s="101"/>
      <c r="O809" s="101"/>
      <c r="P809" s="101"/>
      <c r="Q809" s="101"/>
      <c r="R809" s="101"/>
      <c r="S809" s="101"/>
      <c r="T809" s="101"/>
      <c r="U809" s="101"/>
      <c r="V809" s="104"/>
      <c r="W809" s="101"/>
      <c r="X809" s="101"/>
      <c r="Y809" s="101"/>
      <c r="Z809" s="101"/>
      <c r="AA809" s="101"/>
      <c r="AB809" s="101"/>
      <c r="AC809" s="101"/>
      <c r="AD809" s="101"/>
      <c r="AE809" s="101"/>
      <c r="AF809" s="101"/>
      <c r="AG809" s="2"/>
      <c r="AH809" s="2"/>
    </row>
    <row r="810" spans="1:34" ht="12" customHeight="1">
      <c r="A810" s="101"/>
      <c r="B810" s="101"/>
      <c r="C810" s="101"/>
      <c r="D810" s="101"/>
      <c r="E810" s="101"/>
      <c r="F810" s="101"/>
      <c r="G810" s="101"/>
      <c r="H810" s="101"/>
      <c r="I810" s="101"/>
      <c r="J810" s="101"/>
      <c r="K810" s="101"/>
      <c r="L810" s="101"/>
      <c r="M810" s="101"/>
      <c r="N810" s="101"/>
      <c r="O810" s="101"/>
      <c r="P810" s="101"/>
      <c r="Q810" s="101"/>
      <c r="R810" s="101"/>
      <c r="S810" s="101"/>
      <c r="T810" s="101"/>
      <c r="U810" s="101"/>
      <c r="V810" s="104"/>
      <c r="W810" s="101"/>
      <c r="X810" s="101"/>
      <c r="Y810" s="101"/>
      <c r="Z810" s="101"/>
      <c r="AA810" s="101"/>
      <c r="AB810" s="101"/>
      <c r="AC810" s="101"/>
      <c r="AD810" s="101"/>
      <c r="AE810" s="101"/>
      <c r="AF810" s="101"/>
      <c r="AG810" s="2"/>
      <c r="AH810" s="2"/>
    </row>
    <row r="811" spans="1:34" ht="12" customHeight="1">
      <c r="A811" s="101"/>
      <c r="B811" s="101"/>
      <c r="C811" s="101"/>
      <c r="D811" s="101"/>
      <c r="E811" s="101"/>
      <c r="F811" s="101"/>
      <c r="G811" s="101"/>
      <c r="H811" s="101"/>
      <c r="I811" s="101"/>
      <c r="J811" s="101"/>
      <c r="K811" s="101"/>
      <c r="L811" s="101"/>
      <c r="M811" s="101"/>
      <c r="N811" s="101"/>
      <c r="O811" s="101"/>
      <c r="P811" s="101"/>
      <c r="Q811" s="101"/>
      <c r="R811" s="101"/>
      <c r="S811" s="101"/>
      <c r="T811" s="101"/>
      <c r="U811" s="101"/>
      <c r="V811" s="104"/>
      <c r="W811" s="101"/>
      <c r="X811" s="101"/>
      <c r="Y811" s="101"/>
      <c r="Z811" s="101"/>
      <c r="AA811" s="101"/>
      <c r="AB811" s="101"/>
      <c r="AC811" s="101"/>
      <c r="AD811" s="101"/>
      <c r="AE811" s="101"/>
      <c r="AF811" s="101"/>
      <c r="AG811" s="2"/>
      <c r="AH811" s="2"/>
    </row>
    <row r="812" spans="1:34" ht="12" customHeight="1">
      <c r="A812" s="101"/>
      <c r="B812" s="101"/>
      <c r="C812" s="101"/>
      <c r="D812" s="101"/>
      <c r="E812" s="101"/>
      <c r="F812" s="101"/>
      <c r="G812" s="101"/>
      <c r="H812" s="101"/>
      <c r="I812" s="101"/>
      <c r="J812" s="101"/>
      <c r="K812" s="101"/>
      <c r="L812" s="101"/>
      <c r="M812" s="101"/>
      <c r="N812" s="101"/>
      <c r="O812" s="101"/>
      <c r="P812" s="101"/>
      <c r="Q812" s="101"/>
      <c r="R812" s="101"/>
      <c r="S812" s="101"/>
      <c r="T812" s="101"/>
      <c r="U812" s="101"/>
      <c r="V812" s="104"/>
      <c r="W812" s="101"/>
      <c r="X812" s="101"/>
      <c r="Y812" s="101"/>
      <c r="Z812" s="101"/>
      <c r="AA812" s="101"/>
      <c r="AB812" s="101"/>
      <c r="AC812" s="101"/>
      <c r="AD812" s="101"/>
      <c r="AE812" s="101"/>
      <c r="AF812" s="101"/>
      <c r="AG812" s="2"/>
      <c r="AH812" s="2"/>
    </row>
    <row r="813" spans="1:34" ht="12" customHeight="1">
      <c r="A813" s="101"/>
      <c r="B813" s="101"/>
      <c r="C813" s="101"/>
      <c r="D813" s="101"/>
      <c r="E813" s="101"/>
      <c r="F813" s="101"/>
      <c r="G813" s="101"/>
      <c r="H813" s="101"/>
      <c r="I813" s="101"/>
      <c r="J813" s="101"/>
      <c r="K813" s="101"/>
      <c r="L813" s="101"/>
      <c r="M813" s="101"/>
      <c r="N813" s="101"/>
      <c r="O813" s="101"/>
      <c r="P813" s="101"/>
      <c r="Q813" s="101"/>
      <c r="R813" s="101"/>
      <c r="S813" s="101"/>
      <c r="T813" s="101"/>
      <c r="U813" s="101"/>
      <c r="V813" s="104"/>
      <c r="W813" s="101"/>
      <c r="X813" s="101"/>
      <c r="Y813" s="101"/>
      <c r="Z813" s="101"/>
      <c r="AA813" s="101"/>
      <c r="AB813" s="101"/>
      <c r="AC813" s="101"/>
      <c r="AD813" s="101"/>
      <c r="AE813" s="101"/>
      <c r="AF813" s="101"/>
      <c r="AG813" s="2"/>
      <c r="AH813" s="2"/>
    </row>
    <row r="814" spans="1:34" ht="12" customHeight="1">
      <c r="A814" s="101"/>
      <c r="B814" s="101"/>
      <c r="C814" s="101"/>
      <c r="D814" s="101"/>
      <c r="E814" s="101"/>
      <c r="F814" s="101"/>
      <c r="G814" s="101"/>
      <c r="H814" s="101"/>
      <c r="I814" s="101"/>
      <c r="J814" s="101"/>
      <c r="K814" s="101"/>
      <c r="L814" s="101"/>
      <c r="M814" s="101"/>
      <c r="N814" s="101"/>
      <c r="O814" s="101"/>
      <c r="P814" s="101"/>
      <c r="Q814" s="101"/>
      <c r="R814" s="101"/>
      <c r="S814" s="101"/>
      <c r="T814" s="101"/>
      <c r="U814" s="101"/>
      <c r="V814" s="104"/>
      <c r="W814" s="101"/>
      <c r="X814" s="101"/>
      <c r="Y814" s="101"/>
      <c r="Z814" s="101"/>
      <c r="AA814" s="101"/>
      <c r="AB814" s="101"/>
      <c r="AC814" s="101"/>
      <c r="AD814" s="101"/>
      <c r="AE814" s="101"/>
      <c r="AF814" s="101"/>
      <c r="AG814" s="2"/>
      <c r="AH814" s="2"/>
    </row>
    <row r="815" spans="1:34" ht="12" customHeight="1">
      <c r="A815" s="101"/>
      <c r="B815" s="101"/>
      <c r="C815" s="101"/>
      <c r="D815" s="101"/>
      <c r="E815" s="101"/>
      <c r="F815" s="101"/>
      <c r="G815" s="101"/>
      <c r="H815" s="101"/>
      <c r="I815" s="101"/>
      <c r="J815" s="101"/>
      <c r="K815" s="101"/>
      <c r="L815" s="101"/>
      <c r="M815" s="101"/>
      <c r="N815" s="101"/>
      <c r="O815" s="101"/>
      <c r="P815" s="101"/>
      <c r="Q815" s="101"/>
      <c r="R815" s="101"/>
      <c r="S815" s="101"/>
      <c r="T815" s="101"/>
      <c r="U815" s="101"/>
      <c r="V815" s="104"/>
      <c r="W815" s="101"/>
      <c r="X815" s="101"/>
      <c r="Y815" s="101"/>
      <c r="Z815" s="101"/>
      <c r="AA815" s="101"/>
      <c r="AB815" s="101"/>
      <c r="AC815" s="101"/>
      <c r="AD815" s="101"/>
      <c r="AE815" s="101"/>
      <c r="AF815" s="101"/>
      <c r="AG815" s="2"/>
      <c r="AH815" s="2"/>
    </row>
    <row r="816" spans="1:34" ht="12" customHeight="1">
      <c r="A816" s="101"/>
      <c r="B816" s="101"/>
      <c r="C816" s="101"/>
      <c r="D816" s="101"/>
      <c r="E816" s="101"/>
      <c r="F816" s="101"/>
      <c r="G816" s="101"/>
      <c r="H816" s="101"/>
      <c r="I816" s="101"/>
      <c r="J816" s="101"/>
      <c r="K816" s="101"/>
      <c r="L816" s="101"/>
      <c r="M816" s="101"/>
      <c r="N816" s="101"/>
      <c r="O816" s="101"/>
      <c r="P816" s="101"/>
      <c r="Q816" s="101"/>
      <c r="R816" s="101"/>
      <c r="S816" s="101"/>
      <c r="T816" s="101"/>
      <c r="U816" s="101"/>
      <c r="V816" s="104"/>
      <c r="W816" s="101"/>
      <c r="X816" s="101"/>
      <c r="Y816" s="101"/>
      <c r="Z816" s="101"/>
      <c r="AA816" s="101"/>
      <c r="AB816" s="101"/>
      <c r="AC816" s="101"/>
      <c r="AD816" s="101"/>
      <c r="AE816" s="101"/>
      <c r="AF816" s="101"/>
      <c r="AG816" s="2"/>
      <c r="AH816" s="2"/>
    </row>
    <row r="817" spans="1:34" ht="12" customHeight="1">
      <c r="A817" s="101"/>
      <c r="B817" s="101"/>
      <c r="C817" s="101"/>
      <c r="D817" s="101"/>
      <c r="E817" s="101"/>
      <c r="F817" s="101"/>
      <c r="G817" s="101"/>
      <c r="H817" s="101"/>
      <c r="I817" s="101"/>
      <c r="J817" s="101"/>
      <c r="K817" s="101"/>
      <c r="L817" s="101"/>
      <c r="M817" s="101"/>
      <c r="N817" s="101"/>
      <c r="O817" s="101"/>
      <c r="P817" s="101"/>
      <c r="Q817" s="101"/>
      <c r="R817" s="101"/>
      <c r="S817" s="101"/>
      <c r="T817" s="101"/>
      <c r="U817" s="101"/>
      <c r="V817" s="104"/>
      <c r="W817" s="101"/>
      <c r="X817" s="101"/>
      <c r="Y817" s="101"/>
      <c r="Z817" s="101"/>
      <c r="AA817" s="101"/>
      <c r="AB817" s="101"/>
      <c r="AC817" s="101"/>
      <c r="AD817" s="101"/>
      <c r="AE817" s="101"/>
      <c r="AF817" s="101"/>
      <c r="AG817" s="2"/>
      <c r="AH817" s="2"/>
    </row>
    <row r="818" spans="1:34" ht="12" customHeight="1">
      <c r="A818" s="101"/>
      <c r="B818" s="101"/>
      <c r="C818" s="101"/>
      <c r="D818" s="101"/>
      <c r="E818" s="101"/>
      <c r="F818" s="101"/>
      <c r="G818" s="101"/>
      <c r="H818" s="101"/>
      <c r="I818" s="101"/>
      <c r="J818" s="101"/>
      <c r="K818" s="101"/>
      <c r="L818" s="101"/>
      <c r="M818" s="101"/>
      <c r="N818" s="101"/>
      <c r="O818" s="101"/>
      <c r="P818" s="101"/>
      <c r="Q818" s="101"/>
      <c r="R818" s="101"/>
      <c r="S818" s="101"/>
      <c r="T818" s="101"/>
      <c r="U818" s="101"/>
      <c r="V818" s="104"/>
      <c r="W818" s="101"/>
      <c r="X818" s="101"/>
      <c r="Y818" s="101"/>
      <c r="Z818" s="101"/>
      <c r="AA818" s="101"/>
      <c r="AB818" s="101"/>
      <c r="AC818" s="101"/>
      <c r="AD818" s="101"/>
      <c r="AE818" s="101"/>
      <c r="AF818" s="101"/>
      <c r="AG818" s="2"/>
      <c r="AH818" s="2"/>
    </row>
    <row r="819" spans="1:34" ht="12" customHeight="1">
      <c r="A819" s="101"/>
      <c r="B819" s="101"/>
      <c r="C819" s="101"/>
      <c r="D819" s="101"/>
      <c r="E819" s="101"/>
      <c r="F819" s="101"/>
      <c r="G819" s="101"/>
      <c r="H819" s="101"/>
      <c r="I819" s="101"/>
      <c r="J819" s="101"/>
      <c r="K819" s="101"/>
      <c r="L819" s="101"/>
      <c r="M819" s="101"/>
      <c r="N819" s="101"/>
      <c r="O819" s="101"/>
      <c r="P819" s="101"/>
      <c r="Q819" s="101"/>
      <c r="R819" s="101"/>
      <c r="S819" s="101"/>
      <c r="T819" s="101"/>
      <c r="U819" s="101"/>
      <c r="V819" s="104"/>
      <c r="W819" s="101"/>
      <c r="X819" s="101"/>
      <c r="Y819" s="101"/>
      <c r="Z819" s="101"/>
      <c r="AA819" s="101"/>
      <c r="AB819" s="101"/>
      <c r="AC819" s="101"/>
      <c r="AD819" s="101"/>
      <c r="AE819" s="101"/>
      <c r="AF819" s="101"/>
      <c r="AG819" s="2"/>
      <c r="AH819" s="2"/>
    </row>
    <row r="820" spans="1:34" ht="12" customHeight="1">
      <c r="A820" s="101"/>
      <c r="B820" s="101"/>
      <c r="C820" s="101"/>
      <c r="D820" s="101"/>
      <c r="E820" s="101"/>
      <c r="F820" s="101"/>
      <c r="G820" s="101"/>
      <c r="H820" s="101"/>
      <c r="I820" s="101"/>
      <c r="J820" s="101"/>
      <c r="K820" s="101"/>
      <c r="L820" s="101"/>
      <c r="M820" s="101"/>
      <c r="N820" s="101"/>
      <c r="O820" s="101"/>
      <c r="P820" s="101"/>
      <c r="Q820" s="101"/>
      <c r="R820" s="101"/>
      <c r="S820" s="101"/>
      <c r="T820" s="101"/>
      <c r="U820" s="101"/>
      <c r="V820" s="104"/>
      <c r="W820" s="101"/>
      <c r="X820" s="101"/>
      <c r="Y820" s="101"/>
      <c r="Z820" s="101"/>
      <c r="AA820" s="101"/>
      <c r="AB820" s="101"/>
      <c r="AC820" s="101"/>
      <c r="AD820" s="101"/>
      <c r="AE820" s="101"/>
      <c r="AF820" s="101"/>
      <c r="AG820" s="2"/>
      <c r="AH820" s="2"/>
    </row>
    <row r="821" spans="1:34" ht="12" customHeight="1">
      <c r="A821" s="101"/>
      <c r="B821" s="101"/>
      <c r="C821" s="101"/>
      <c r="D821" s="101"/>
      <c r="E821" s="101"/>
      <c r="F821" s="101"/>
      <c r="G821" s="101"/>
      <c r="H821" s="101"/>
      <c r="I821" s="101"/>
      <c r="J821" s="101"/>
      <c r="K821" s="101"/>
      <c r="L821" s="101"/>
      <c r="M821" s="101"/>
      <c r="N821" s="101"/>
      <c r="O821" s="101"/>
      <c r="P821" s="101"/>
      <c r="Q821" s="101"/>
      <c r="R821" s="101"/>
      <c r="S821" s="101"/>
      <c r="T821" s="101"/>
      <c r="U821" s="101"/>
      <c r="V821" s="104"/>
      <c r="W821" s="101"/>
      <c r="X821" s="101"/>
      <c r="Y821" s="101"/>
      <c r="Z821" s="101"/>
      <c r="AA821" s="101"/>
      <c r="AB821" s="101"/>
      <c r="AC821" s="101"/>
      <c r="AD821" s="101"/>
      <c r="AE821" s="101"/>
      <c r="AF821" s="101"/>
      <c r="AG821" s="2"/>
      <c r="AH821" s="2"/>
    </row>
    <row r="822" spans="1:34" ht="12" customHeight="1">
      <c r="A822" s="101"/>
      <c r="B822" s="101"/>
      <c r="C822" s="101"/>
      <c r="D822" s="101"/>
      <c r="E822" s="101"/>
      <c r="F822" s="101"/>
      <c r="G822" s="101"/>
      <c r="H822" s="101"/>
      <c r="I822" s="101"/>
      <c r="J822" s="101"/>
      <c r="K822" s="101"/>
      <c r="L822" s="101"/>
      <c r="M822" s="101"/>
      <c r="N822" s="101"/>
      <c r="O822" s="101"/>
      <c r="P822" s="101"/>
      <c r="Q822" s="101"/>
      <c r="R822" s="101"/>
      <c r="S822" s="101"/>
      <c r="T822" s="101"/>
      <c r="U822" s="101"/>
      <c r="V822" s="104"/>
      <c r="W822" s="101"/>
      <c r="X822" s="101"/>
      <c r="Y822" s="101"/>
      <c r="Z822" s="101"/>
      <c r="AA822" s="101"/>
      <c r="AB822" s="101"/>
      <c r="AC822" s="101"/>
      <c r="AD822" s="101"/>
      <c r="AE822" s="101"/>
      <c r="AF822" s="101"/>
      <c r="AG822" s="2"/>
      <c r="AH822" s="2"/>
    </row>
    <row r="823" spans="1:34" ht="12" customHeight="1">
      <c r="A823" s="101"/>
      <c r="B823" s="101"/>
      <c r="C823" s="101"/>
      <c r="D823" s="101"/>
      <c r="E823" s="101"/>
      <c r="F823" s="101"/>
      <c r="G823" s="101"/>
      <c r="H823" s="101"/>
      <c r="I823" s="101"/>
      <c r="J823" s="101"/>
      <c r="K823" s="101"/>
      <c r="L823" s="101"/>
      <c r="M823" s="101"/>
      <c r="N823" s="101"/>
      <c r="O823" s="101"/>
      <c r="P823" s="101"/>
      <c r="Q823" s="101"/>
      <c r="R823" s="101"/>
      <c r="S823" s="101"/>
      <c r="T823" s="101"/>
      <c r="U823" s="101"/>
      <c r="V823" s="104"/>
      <c r="W823" s="101"/>
      <c r="X823" s="101"/>
      <c r="Y823" s="101"/>
      <c r="Z823" s="101"/>
      <c r="AA823" s="101"/>
      <c r="AB823" s="101"/>
      <c r="AC823" s="101"/>
      <c r="AD823" s="101"/>
      <c r="AE823" s="101"/>
      <c r="AF823" s="101"/>
      <c r="AG823" s="2"/>
      <c r="AH823" s="2"/>
    </row>
    <row r="824" spans="1:34" ht="12" customHeight="1">
      <c r="A824" s="101"/>
      <c r="B824" s="101"/>
      <c r="C824" s="101"/>
      <c r="D824" s="101"/>
      <c r="E824" s="101"/>
      <c r="F824" s="101"/>
      <c r="G824" s="101"/>
      <c r="H824" s="101"/>
      <c r="I824" s="101"/>
      <c r="J824" s="101"/>
      <c r="K824" s="101"/>
      <c r="L824" s="101"/>
      <c r="M824" s="101"/>
      <c r="N824" s="101"/>
      <c r="O824" s="101"/>
      <c r="P824" s="101"/>
      <c r="Q824" s="101"/>
      <c r="R824" s="101"/>
      <c r="S824" s="101"/>
      <c r="T824" s="101"/>
      <c r="U824" s="101"/>
      <c r="V824" s="104"/>
      <c r="W824" s="101"/>
      <c r="X824" s="101"/>
      <c r="Y824" s="101"/>
      <c r="Z824" s="101"/>
      <c r="AA824" s="101"/>
      <c r="AB824" s="101"/>
      <c r="AC824" s="101"/>
      <c r="AD824" s="101"/>
      <c r="AE824" s="101"/>
      <c r="AF824" s="101"/>
      <c r="AG824" s="2"/>
      <c r="AH824" s="2"/>
    </row>
    <row r="825" spans="1:34" ht="12" customHeight="1">
      <c r="A825" s="101"/>
      <c r="B825" s="101"/>
      <c r="C825" s="101"/>
      <c r="D825" s="101"/>
      <c r="E825" s="101"/>
      <c r="F825" s="101"/>
      <c r="G825" s="101"/>
      <c r="H825" s="101"/>
      <c r="I825" s="101"/>
      <c r="J825" s="101"/>
      <c r="K825" s="101"/>
      <c r="L825" s="101"/>
      <c r="M825" s="101"/>
      <c r="N825" s="101"/>
      <c r="O825" s="101"/>
      <c r="P825" s="101"/>
      <c r="Q825" s="101"/>
      <c r="R825" s="101"/>
      <c r="S825" s="101"/>
      <c r="T825" s="101"/>
      <c r="U825" s="101"/>
      <c r="V825" s="104"/>
      <c r="W825" s="101"/>
      <c r="X825" s="101"/>
      <c r="Y825" s="101"/>
      <c r="Z825" s="101"/>
      <c r="AA825" s="101"/>
      <c r="AB825" s="101"/>
      <c r="AC825" s="101"/>
      <c r="AD825" s="101"/>
      <c r="AE825" s="101"/>
      <c r="AF825" s="101"/>
      <c r="AG825" s="2"/>
      <c r="AH825" s="2"/>
    </row>
    <row r="826" spans="1:34" ht="12" customHeight="1">
      <c r="A826" s="101"/>
      <c r="B826" s="101"/>
      <c r="C826" s="101"/>
      <c r="D826" s="101"/>
      <c r="E826" s="101"/>
      <c r="F826" s="101"/>
      <c r="G826" s="101"/>
      <c r="H826" s="101"/>
      <c r="I826" s="101"/>
      <c r="J826" s="101"/>
      <c r="K826" s="101"/>
      <c r="L826" s="101"/>
      <c r="M826" s="101"/>
      <c r="N826" s="101"/>
      <c r="O826" s="101"/>
      <c r="P826" s="101"/>
      <c r="Q826" s="101"/>
      <c r="R826" s="101"/>
      <c r="S826" s="101"/>
      <c r="T826" s="101"/>
      <c r="U826" s="101"/>
      <c r="V826" s="104"/>
      <c r="W826" s="101"/>
      <c r="X826" s="101"/>
      <c r="Y826" s="101"/>
      <c r="Z826" s="101"/>
      <c r="AA826" s="101"/>
      <c r="AB826" s="101"/>
      <c r="AC826" s="101"/>
      <c r="AD826" s="101"/>
      <c r="AE826" s="101"/>
      <c r="AF826" s="101"/>
      <c r="AG826" s="2"/>
      <c r="AH826" s="2"/>
    </row>
    <row r="827" spans="1:34" ht="12" customHeight="1">
      <c r="A827" s="101"/>
      <c r="B827" s="101"/>
      <c r="C827" s="101"/>
      <c r="D827" s="101"/>
      <c r="E827" s="101"/>
      <c r="F827" s="101"/>
      <c r="G827" s="101"/>
      <c r="H827" s="101"/>
      <c r="I827" s="101"/>
      <c r="J827" s="101"/>
      <c r="K827" s="101"/>
      <c r="L827" s="101"/>
      <c r="M827" s="101"/>
      <c r="N827" s="101"/>
      <c r="O827" s="101"/>
      <c r="P827" s="101"/>
      <c r="Q827" s="101"/>
      <c r="R827" s="101"/>
      <c r="S827" s="101"/>
      <c r="T827" s="101"/>
      <c r="U827" s="101"/>
      <c r="V827" s="104"/>
      <c r="W827" s="101"/>
      <c r="X827" s="101"/>
      <c r="Y827" s="101"/>
      <c r="Z827" s="101"/>
      <c r="AA827" s="101"/>
      <c r="AB827" s="101"/>
      <c r="AC827" s="101"/>
      <c r="AD827" s="101"/>
      <c r="AE827" s="101"/>
      <c r="AF827" s="101"/>
      <c r="AG827" s="2"/>
      <c r="AH827" s="2"/>
    </row>
    <row r="828" spans="1:34" ht="12" customHeight="1">
      <c r="A828" s="101"/>
      <c r="B828" s="101"/>
      <c r="C828" s="101"/>
      <c r="D828" s="101"/>
      <c r="E828" s="101"/>
      <c r="F828" s="101"/>
      <c r="G828" s="101"/>
      <c r="H828" s="101"/>
      <c r="I828" s="101"/>
      <c r="J828" s="101"/>
      <c r="K828" s="101"/>
      <c r="L828" s="101"/>
      <c r="M828" s="101"/>
      <c r="N828" s="101"/>
      <c r="O828" s="101"/>
      <c r="P828" s="101"/>
      <c r="Q828" s="101"/>
      <c r="R828" s="101"/>
      <c r="S828" s="101"/>
      <c r="T828" s="101"/>
      <c r="U828" s="101"/>
      <c r="V828" s="104"/>
      <c r="W828" s="101"/>
      <c r="X828" s="101"/>
      <c r="Y828" s="101"/>
      <c r="Z828" s="101"/>
      <c r="AA828" s="101"/>
      <c r="AB828" s="101"/>
      <c r="AC828" s="101"/>
      <c r="AD828" s="101"/>
      <c r="AE828" s="101"/>
      <c r="AF828" s="101"/>
      <c r="AG828" s="2"/>
      <c r="AH828" s="2"/>
    </row>
    <row r="829" spans="1:34" ht="12" customHeight="1">
      <c r="A829" s="101"/>
      <c r="B829" s="101"/>
      <c r="C829" s="101"/>
      <c r="D829" s="101"/>
      <c r="E829" s="101"/>
      <c r="F829" s="101"/>
      <c r="G829" s="101"/>
      <c r="H829" s="101"/>
      <c r="I829" s="101"/>
      <c r="J829" s="101"/>
      <c r="K829" s="101"/>
      <c r="L829" s="101"/>
      <c r="M829" s="101"/>
      <c r="N829" s="101"/>
      <c r="O829" s="101"/>
      <c r="P829" s="101"/>
      <c r="Q829" s="101"/>
      <c r="R829" s="101"/>
      <c r="S829" s="101"/>
      <c r="T829" s="101"/>
      <c r="U829" s="101"/>
      <c r="V829" s="104"/>
      <c r="W829" s="101"/>
      <c r="X829" s="101"/>
      <c r="Y829" s="101"/>
      <c r="Z829" s="101"/>
      <c r="AA829" s="101"/>
      <c r="AB829" s="101"/>
      <c r="AC829" s="101"/>
      <c r="AD829" s="101"/>
      <c r="AE829" s="101"/>
      <c r="AF829" s="101"/>
      <c r="AG829" s="2"/>
      <c r="AH829" s="2"/>
    </row>
    <row r="830" spans="1:34" ht="12" customHeight="1">
      <c r="A830" s="101"/>
      <c r="B830" s="101"/>
      <c r="C830" s="101"/>
      <c r="D830" s="101"/>
      <c r="E830" s="101"/>
      <c r="F830" s="101"/>
      <c r="G830" s="101"/>
      <c r="H830" s="101"/>
      <c r="I830" s="101"/>
      <c r="J830" s="101"/>
      <c r="K830" s="101"/>
      <c r="L830" s="101"/>
      <c r="M830" s="101"/>
      <c r="N830" s="101"/>
      <c r="O830" s="101"/>
      <c r="P830" s="101"/>
      <c r="Q830" s="101"/>
      <c r="R830" s="101"/>
      <c r="S830" s="101"/>
      <c r="T830" s="101"/>
      <c r="U830" s="101"/>
      <c r="V830" s="104"/>
      <c r="W830" s="101"/>
      <c r="X830" s="101"/>
      <c r="Y830" s="101"/>
      <c r="Z830" s="101"/>
      <c r="AA830" s="101"/>
      <c r="AB830" s="101"/>
      <c r="AC830" s="101"/>
      <c r="AD830" s="101"/>
      <c r="AE830" s="101"/>
      <c r="AF830" s="101"/>
      <c r="AG830" s="2"/>
      <c r="AH830" s="2"/>
    </row>
    <row r="831" spans="1:34" ht="12" customHeight="1">
      <c r="A831" s="101"/>
      <c r="B831" s="101"/>
      <c r="C831" s="101"/>
      <c r="D831" s="101"/>
      <c r="E831" s="101"/>
      <c r="F831" s="101"/>
      <c r="G831" s="101"/>
      <c r="H831" s="101"/>
      <c r="I831" s="101"/>
      <c r="J831" s="101"/>
      <c r="K831" s="101"/>
      <c r="L831" s="101"/>
      <c r="M831" s="101"/>
      <c r="N831" s="101"/>
      <c r="O831" s="101"/>
      <c r="P831" s="101"/>
      <c r="Q831" s="101"/>
      <c r="R831" s="101"/>
      <c r="S831" s="101"/>
      <c r="T831" s="101"/>
      <c r="U831" s="101"/>
      <c r="V831" s="104"/>
      <c r="W831" s="101"/>
      <c r="X831" s="101"/>
      <c r="Y831" s="101"/>
      <c r="Z831" s="101"/>
      <c r="AA831" s="101"/>
      <c r="AB831" s="101"/>
      <c r="AC831" s="101"/>
      <c r="AD831" s="101"/>
      <c r="AE831" s="101"/>
      <c r="AF831" s="101"/>
      <c r="AG831" s="2"/>
      <c r="AH831" s="2"/>
    </row>
    <row r="832" spans="1:34" ht="12" customHeight="1">
      <c r="A832" s="101"/>
      <c r="B832" s="101"/>
      <c r="C832" s="101"/>
      <c r="D832" s="101"/>
      <c r="E832" s="101"/>
      <c r="F832" s="101"/>
      <c r="G832" s="101"/>
      <c r="H832" s="101"/>
      <c r="I832" s="101"/>
      <c r="J832" s="101"/>
      <c r="K832" s="101"/>
      <c r="L832" s="101"/>
      <c r="M832" s="101"/>
      <c r="N832" s="101"/>
      <c r="O832" s="101"/>
      <c r="P832" s="101"/>
      <c r="Q832" s="101"/>
      <c r="R832" s="101"/>
      <c r="S832" s="101"/>
      <c r="T832" s="101"/>
      <c r="U832" s="101"/>
      <c r="V832" s="104"/>
      <c r="W832" s="101"/>
      <c r="X832" s="101"/>
      <c r="Y832" s="101"/>
      <c r="Z832" s="101"/>
      <c r="AA832" s="101"/>
      <c r="AB832" s="101"/>
      <c r="AC832" s="101"/>
      <c r="AD832" s="101"/>
      <c r="AE832" s="101"/>
      <c r="AF832" s="101"/>
      <c r="AG832" s="2"/>
      <c r="AH832" s="2"/>
    </row>
    <row r="833" spans="1:34" ht="12" customHeight="1">
      <c r="A833" s="101"/>
      <c r="B833" s="101"/>
      <c r="C833" s="101"/>
      <c r="D833" s="101"/>
      <c r="E833" s="101"/>
      <c r="F833" s="101"/>
      <c r="G833" s="101"/>
      <c r="H833" s="101"/>
      <c r="I833" s="101"/>
      <c r="J833" s="101"/>
      <c r="K833" s="101"/>
      <c r="L833" s="101"/>
      <c r="M833" s="101"/>
      <c r="N833" s="101"/>
      <c r="O833" s="101"/>
      <c r="P833" s="101"/>
      <c r="Q833" s="101"/>
      <c r="R833" s="101"/>
      <c r="S833" s="101"/>
      <c r="T833" s="101"/>
      <c r="U833" s="101"/>
      <c r="V833" s="104"/>
      <c r="W833" s="101"/>
      <c r="X833" s="101"/>
      <c r="Y833" s="101"/>
      <c r="Z833" s="101"/>
      <c r="AA833" s="101"/>
      <c r="AB833" s="101"/>
      <c r="AC833" s="101"/>
      <c r="AD833" s="101"/>
      <c r="AE833" s="101"/>
      <c r="AF833" s="101"/>
      <c r="AG833" s="2"/>
      <c r="AH833" s="2"/>
    </row>
    <row r="834" spans="1:34" ht="12" customHeight="1">
      <c r="A834" s="101"/>
      <c r="B834" s="101"/>
      <c r="C834" s="101"/>
      <c r="D834" s="101"/>
      <c r="E834" s="101"/>
      <c r="F834" s="101"/>
      <c r="G834" s="101"/>
      <c r="H834" s="101"/>
      <c r="I834" s="101"/>
      <c r="J834" s="101"/>
      <c r="K834" s="101"/>
      <c r="L834" s="101"/>
      <c r="M834" s="101"/>
      <c r="N834" s="101"/>
      <c r="O834" s="101"/>
      <c r="P834" s="101"/>
      <c r="Q834" s="101"/>
      <c r="R834" s="101"/>
      <c r="S834" s="101"/>
      <c r="T834" s="101"/>
      <c r="U834" s="101"/>
      <c r="V834" s="104"/>
      <c r="W834" s="101"/>
      <c r="X834" s="101"/>
      <c r="Y834" s="101"/>
      <c r="Z834" s="101"/>
      <c r="AA834" s="101"/>
      <c r="AB834" s="101"/>
      <c r="AC834" s="101"/>
      <c r="AD834" s="101"/>
      <c r="AE834" s="101"/>
      <c r="AF834" s="101"/>
      <c r="AG834" s="2"/>
      <c r="AH834" s="2"/>
    </row>
    <row r="835" spans="1:34" ht="12" customHeight="1">
      <c r="A835" s="101"/>
      <c r="B835" s="101"/>
      <c r="C835" s="101"/>
      <c r="D835" s="101"/>
      <c r="E835" s="101"/>
      <c r="F835" s="101"/>
      <c r="G835" s="101"/>
      <c r="H835" s="101"/>
      <c r="I835" s="101"/>
      <c r="J835" s="101"/>
      <c r="K835" s="101"/>
      <c r="L835" s="101"/>
      <c r="M835" s="101"/>
      <c r="N835" s="101"/>
      <c r="O835" s="101"/>
      <c r="P835" s="101"/>
      <c r="Q835" s="101"/>
      <c r="R835" s="101"/>
      <c r="S835" s="101"/>
      <c r="T835" s="101"/>
      <c r="U835" s="101"/>
      <c r="V835" s="104"/>
      <c r="W835" s="101"/>
      <c r="X835" s="101"/>
      <c r="Y835" s="101"/>
      <c r="Z835" s="101"/>
      <c r="AA835" s="101"/>
      <c r="AB835" s="101"/>
      <c r="AC835" s="101"/>
      <c r="AD835" s="101"/>
      <c r="AE835" s="101"/>
      <c r="AF835" s="101"/>
      <c r="AG835" s="2"/>
      <c r="AH835" s="2"/>
    </row>
    <row r="836" spans="1:34" ht="12" customHeight="1">
      <c r="A836" s="101"/>
      <c r="B836" s="101"/>
      <c r="C836" s="101"/>
      <c r="D836" s="101"/>
      <c r="E836" s="101"/>
      <c r="F836" s="101"/>
      <c r="G836" s="101"/>
      <c r="H836" s="101"/>
      <c r="I836" s="101"/>
      <c r="J836" s="101"/>
      <c r="K836" s="101"/>
      <c r="L836" s="101"/>
      <c r="M836" s="101"/>
      <c r="N836" s="101"/>
      <c r="O836" s="101"/>
      <c r="P836" s="101"/>
      <c r="Q836" s="101"/>
      <c r="R836" s="101"/>
      <c r="S836" s="101"/>
      <c r="T836" s="101"/>
      <c r="U836" s="101"/>
      <c r="V836" s="104"/>
      <c r="W836" s="101"/>
      <c r="X836" s="101"/>
      <c r="Y836" s="101"/>
      <c r="Z836" s="101"/>
      <c r="AA836" s="101"/>
      <c r="AB836" s="101"/>
      <c r="AC836" s="101"/>
      <c r="AD836" s="101"/>
      <c r="AE836" s="101"/>
      <c r="AF836" s="101"/>
      <c r="AG836" s="2"/>
      <c r="AH836" s="2"/>
    </row>
    <row r="837" spans="1:34" ht="12" customHeight="1">
      <c r="A837" s="101"/>
      <c r="B837" s="101"/>
      <c r="C837" s="101"/>
      <c r="D837" s="101"/>
      <c r="E837" s="101"/>
      <c r="F837" s="101"/>
      <c r="G837" s="101"/>
      <c r="H837" s="101"/>
      <c r="I837" s="101"/>
      <c r="J837" s="101"/>
      <c r="K837" s="101"/>
      <c r="L837" s="101"/>
      <c r="M837" s="101"/>
      <c r="N837" s="101"/>
      <c r="O837" s="101"/>
      <c r="P837" s="101"/>
      <c r="Q837" s="101"/>
      <c r="R837" s="101"/>
      <c r="S837" s="101"/>
      <c r="T837" s="101"/>
      <c r="U837" s="101"/>
      <c r="V837" s="104"/>
      <c r="W837" s="101"/>
      <c r="X837" s="101"/>
      <c r="Y837" s="101"/>
      <c r="Z837" s="101"/>
      <c r="AA837" s="101"/>
      <c r="AB837" s="101"/>
      <c r="AC837" s="101"/>
      <c r="AD837" s="101"/>
      <c r="AE837" s="101"/>
      <c r="AF837" s="101"/>
      <c r="AG837" s="2"/>
      <c r="AH837" s="2"/>
    </row>
    <row r="838" spans="1:34" ht="12" customHeight="1">
      <c r="A838" s="101"/>
      <c r="B838" s="101"/>
      <c r="C838" s="101"/>
      <c r="D838" s="101"/>
      <c r="E838" s="101"/>
      <c r="F838" s="101"/>
      <c r="G838" s="101"/>
      <c r="H838" s="101"/>
      <c r="I838" s="101"/>
      <c r="J838" s="101"/>
      <c r="K838" s="101"/>
      <c r="L838" s="101"/>
      <c r="M838" s="101"/>
      <c r="N838" s="101"/>
      <c r="O838" s="101"/>
      <c r="P838" s="101"/>
      <c r="Q838" s="101"/>
      <c r="R838" s="101"/>
      <c r="S838" s="101"/>
      <c r="T838" s="101"/>
      <c r="U838" s="101"/>
      <c r="V838" s="104"/>
      <c r="W838" s="101"/>
      <c r="X838" s="101"/>
      <c r="Y838" s="101"/>
      <c r="Z838" s="101"/>
      <c r="AA838" s="101"/>
      <c r="AB838" s="101"/>
      <c r="AC838" s="101"/>
      <c r="AD838" s="101"/>
      <c r="AE838" s="101"/>
      <c r="AF838" s="101"/>
      <c r="AG838" s="2"/>
      <c r="AH838" s="2"/>
    </row>
    <row r="839" spans="1:34" ht="12" customHeight="1">
      <c r="A839" s="101"/>
      <c r="B839" s="101"/>
      <c r="C839" s="101"/>
      <c r="D839" s="101"/>
      <c r="E839" s="101"/>
      <c r="F839" s="101"/>
      <c r="G839" s="101"/>
      <c r="H839" s="101"/>
      <c r="I839" s="101"/>
      <c r="J839" s="101"/>
      <c r="K839" s="101"/>
      <c r="L839" s="101"/>
      <c r="M839" s="101"/>
      <c r="N839" s="101"/>
      <c r="O839" s="101"/>
      <c r="P839" s="101"/>
      <c r="Q839" s="101"/>
      <c r="R839" s="101"/>
      <c r="S839" s="101"/>
      <c r="T839" s="101"/>
      <c r="U839" s="101"/>
      <c r="V839" s="104"/>
      <c r="W839" s="101"/>
      <c r="X839" s="101"/>
      <c r="Y839" s="101"/>
      <c r="Z839" s="101"/>
      <c r="AA839" s="101"/>
      <c r="AB839" s="101"/>
      <c r="AC839" s="101"/>
      <c r="AD839" s="101"/>
      <c r="AE839" s="101"/>
      <c r="AF839" s="101"/>
      <c r="AG839" s="2"/>
      <c r="AH839" s="2"/>
    </row>
    <row r="840" spans="1:34" ht="12" customHeight="1">
      <c r="A840" s="101"/>
      <c r="B840" s="101"/>
      <c r="C840" s="101"/>
      <c r="D840" s="101"/>
      <c r="E840" s="101"/>
      <c r="F840" s="101"/>
      <c r="G840" s="101"/>
      <c r="H840" s="101"/>
      <c r="I840" s="101"/>
      <c r="J840" s="101"/>
      <c r="K840" s="101"/>
      <c r="L840" s="101"/>
      <c r="M840" s="101"/>
      <c r="N840" s="101"/>
      <c r="O840" s="101"/>
      <c r="P840" s="101"/>
      <c r="Q840" s="101"/>
      <c r="R840" s="101"/>
      <c r="S840" s="101"/>
      <c r="T840" s="101"/>
      <c r="U840" s="101"/>
      <c r="V840" s="104"/>
      <c r="W840" s="101"/>
      <c r="X840" s="101"/>
      <c r="Y840" s="101"/>
      <c r="Z840" s="101"/>
      <c r="AA840" s="101"/>
      <c r="AB840" s="101"/>
      <c r="AC840" s="101"/>
      <c r="AD840" s="101"/>
      <c r="AE840" s="101"/>
      <c r="AF840" s="101"/>
      <c r="AG840" s="2"/>
      <c r="AH840" s="2"/>
    </row>
    <row r="841" spans="1:34" ht="12" customHeight="1">
      <c r="A841" s="101"/>
      <c r="B841" s="101"/>
      <c r="C841" s="101"/>
      <c r="D841" s="101"/>
      <c r="E841" s="101"/>
      <c r="F841" s="101"/>
      <c r="G841" s="101"/>
      <c r="H841" s="101"/>
      <c r="I841" s="101"/>
      <c r="J841" s="101"/>
      <c r="K841" s="101"/>
      <c r="L841" s="101"/>
      <c r="M841" s="101"/>
      <c r="N841" s="101"/>
      <c r="O841" s="101"/>
      <c r="P841" s="101"/>
      <c r="Q841" s="101"/>
      <c r="R841" s="101"/>
      <c r="S841" s="101"/>
      <c r="T841" s="101"/>
      <c r="U841" s="101"/>
      <c r="V841" s="104"/>
      <c r="W841" s="101"/>
      <c r="X841" s="101"/>
      <c r="Y841" s="101"/>
      <c r="Z841" s="101"/>
      <c r="AA841" s="101"/>
      <c r="AB841" s="101"/>
      <c r="AC841" s="101"/>
      <c r="AD841" s="101"/>
      <c r="AE841" s="101"/>
      <c r="AF841" s="101"/>
      <c r="AG841" s="2"/>
      <c r="AH841" s="2"/>
    </row>
    <row r="842" spans="1:34" ht="12" customHeight="1">
      <c r="A842" s="101"/>
      <c r="B842" s="101"/>
      <c r="C842" s="101"/>
      <c r="D842" s="101"/>
      <c r="E842" s="101"/>
      <c r="F842" s="101"/>
      <c r="G842" s="101"/>
      <c r="H842" s="101"/>
      <c r="I842" s="101"/>
      <c r="J842" s="101"/>
      <c r="K842" s="101"/>
      <c r="L842" s="101"/>
      <c r="M842" s="101"/>
      <c r="N842" s="101"/>
      <c r="O842" s="101"/>
      <c r="P842" s="101"/>
      <c r="Q842" s="101"/>
      <c r="R842" s="101"/>
      <c r="S842" s="101"/>
      <c r="T842" s="101"/>
      <c r="U842" s="101"/>
      <c r="V842" s="104"/>
      <c r="W842" s="101"/>
      <c r="X842" s="101"/>
      <c r="Y842" s="101"/>
      <c r="Z842" s="101"/>
      <c r="AA842" s="101"/>
      <c r="AB842" s="101"/>
      <c r="AC842" s="101"/>
      <c r="AD842" s="101"/>
      <c r="AE842" s="101"/>
      <c r="AF842" s="101"/>
      <c r="AG842" s="2"/>
      <c r="AH842" s="2"/>
    </row>
    <row r="843" spans="1:34" ht="12" customHeight="1">
      <c r="A843" s="101"/>
      <c r="B843" s="101"/>
      <c r="C843" s="101"/>
      <c r="D843" s="101"/>
      <c r="E843" s="101"/>
      <c r="F843" s="101"/>
      <c r="G843" s="101"/>
      <c r="H843" s="101"/>
      <c r="I843" s="101"/>
      <c r="J843" s="101"/>
      <c r="K843" s="101"/>
      <c r="L843" s="101"/>
      <c r="M843" s="101"/>
      <c r="N843" s="101"/>
      <c r="O843" s="101"/>
      <c r="P843" s="101"/>
      <c r="Q843" s="101"/>
      <c r="R843" s="101"/>
      <c r="S843" s="101"/>
      <c r="T843" s="101"/>
      <c r="U843" s="101"/>
      <c r="V843" s="104"/>
      <c r="W843" s="101"/>
      <c r="X843" s="101"/>
      <c r="Y843" s="101"/>
      <c r="Z843" s="101"/>
      <c r="AA843" s="101"/>
      <c r="AB843" s="101"/>
      <c r="AC843" s="101"/>
      <c r="AD843" s="101"/>
      <c r="AE843" s="101"/>
      <c r="AF843" s="101"/>
      <c r="AG843" s="2"/>
      <c r="AH843" s="2"/>
    </row>
    <row r="844" spans="1:34" ht="12" customHeight="1">
      <c r="A844" s="101"/>
      <c r="B844" s="101"/>
      <c r="C844" s="101"/>
      <c r="D844" s="101"/>
      <c r="E844" s="101"/>
      <c r="F844" s="101"/>
      <c r="G844" s="101"/>
      <c r="H844" s="101"/>
      <c r="I844" s="101"/>
      <c r="J844" s="101"/>
      <c r="K844" s="101"/>
      <c r="L844" s="101"/>
      <c r="M844" s="101"/>
      <c r="N844" s="101"/>
      <c r="O844" s="101"/>
      <c r="P844" s="101"/>
      <c r="Q844" s="101"/>
      <c r="R844" s="101"/>
      <c r="S844" s="101"/>
      <c r="T844" s="101"/>
      <c r="U844" s="101"/>
      <c r="V844" s="104"/>
      <c r="W844" s="101"/>
      <c r="X844" s="101"/>
      <c r="Y844" s="101"/>
      <c r="Z844" s="101"/>
      <c r="AA844" s="101"/>
      <c r="AB844" s="101"/>
      <c r="AC844" s="101"/>
      <c r="AD844" s="101"/>
      <c r="AE844" s="101"/>
      <c r="AF844" s="101"/>
      <c r="AG844" s="2"/>
      <c r="AH844" s="2"/>
    </row>
    <row r="845" spans="1:34" ht="12" customHeight="1">
      <c r="A845" s="101"/>
      <c r="B845" s="101"/>
      <c r="C845" s="101"/>
      <c r="D845" s="101"/>
      <c r="E845" s="101"/>
      <c r="F845" s="101"/>
      <c r="G845" s="101"/>
      <c r="H845" s="101"/>
      <c r="I845" s="101"/>
      <c r="J845" s="101"/>
      <c r="K845" s="101"/>
      <c r="L845" s="101"/>
      <c r="M845" s="101"/>
      <c r="N845" s="101"/>
      <c r="O845" s="101"/>
      <c r="P845" s="101"/>
      <c r="Q845" s="101"/>
      <c r="R845" s="101"/>
      <c r="S845" s="101"/>
      <c r="T845" s="101"/>
      <c r="U845" s="101"/>
      <c r="V845" s="104"/>
      <c r="W845" s="101"/>
      <c r="X845" s="101"/>
      <c r="Y845" s="101"/>
      <c r="Z845" s="101"/>
      <c r="AA845" s="101"/>
      <c r="AB845" s="101"/>
      <c r="AC845" s="101"/>
      <c r="AD845" s="101"/>
      <c r="AE845" s="101"/>
      <c r="AF845" s="101"/>
      <c r="AG845" s="2"/>
      <c r="AH845" s="2"/>
    </row>
    <row r="846" spans="1:34" ht="12" customHeight="1">
      <c r="A846" s="101"/>
      <c r="B846" s="101"/>
      <c r="C846" s="101"/>
      <c r="D846" s="101"/>
      <c r="E846" s="101"/>
      <c r="F846" s="101"/>
      <c r="G846" s="101"/>
      <c r="H846" s="101"/>
      <c r="I846" s="101"/>
      <c r="J846" s="101"/>
      <c r="K846" s="101"/>
      <c r="L846" s="101"/>
      <c r="M846" s="101"/>
      <c r="N846" s="101"/>
      <c r="O846" s="101"/>
      <c r="P846" s="101"/>
      <c r="Q846" s="101"/>
      <c r="R846" s="101"/>
      <c r="S846" s="101"/>
      <c r="T846" s="101"/>
      <c r="U846" s="101"/>
      <c r="V846" s="104"/>
      <c r="W846" s="101"/>
      <c r="X846" s="101"/>
      <c r="Y846" s="101"/>
      <c r="Z846" s="101"/>
      <c r="AA846" s="101"/>
      <c r="AB846" s="101"/>
      <c r="AC846" s="101"/>
      <c r="AD846" s="101"/>
      <c r="AE846" s="101"/>
      <c r="AF846" s="101"/>
      <c r="AG846" s="2"/>
      <c r="AH846" s="2"/>
    </row>
    <row r="847" spans="1:34" ht="12" customHeight="1">
      <c r="A847" s="101"/>
      <c r="B847" s="101"/>
      <c r="C847" s="101"/>
      <c r="D847" s="101"/>
      <c r="E847" s="101"/>
      <c r="F847" s="101"/>
      <c r="G847" s="101"/>
      <c r="H847" s="101"/>
      <c r="I847" s="101"/>
      <c r="J847" s="101"/>
      <c r="K847" s="101"/>
      <c r="L847" s="101"/>
      <c r="M847" s="101"/>
      <c r="N847" s="101"/>
      <c r="O847" s="101"/>
      <c r="P847" s="101"/>
      <c r="Q847" s="101"/>
      <c r="R847" s="101"/>
      <c r="S847" s="101"/>
      <c r="T847" s="101"/>
      <c r="U847" s="101"/>
      <c r="V847" s="104"/>
      <c r="W847" s="101"/>
      <c r="X847" s="101"/>
      <c r="Y847" s="101"/>
      <c r="Z847" s="101"/>
      <c r="AA847" s="101"/>
      <c r="AB847" s="101"/>
      <c r="AC847" s="101"/>
      <c r="AD847" s="101"/>
      <c r="AE847" s="101"/>
      <c r="AF847" s="101"/>
      <c r="AG847" s="2"/>
      <c r="AH847" s="2"/>
    </row>
    <row r="848" spans="1:34" ht="12" customHeight="1">
      <c r="A848" s="101"/>
      <c r="B848" s="101"/>
      <c r="C848" s="101"/>
      <c r="D848" s="101"/>
      <c r="E848" s="101"/>
      <c r="F848" s="101"/>
      <c r="G848" s="101"/>
      <c r="H848" s="101"/>
      <c r="I848" s="101"/>
      <c r="J848" s="101"/>
      <c r="K848" s="101"/>
      <c r="L848" s="101"/>
      <c r="M848" s="101"/>
      <c r="N848" s="101"/>
      <c r="O848" s="101"/>
      <c r="P848" s="101"/>
      <c r="Q848" s="101"/>
      <c r="R848" s="101"/>
      <c r="S848" s="101"/>
      <c r="T848" s="101"/>
      <c r="U848" s="101"/>
      <c r="V848" s="104"/>
      <c r="W848" s="101"/>
      <c r="X848" s="101"/>
      <c r="Y848" s="101"/>
      <c r="Z848" s="101"/>
      <c r="AA848" s="101"/>
      <c r="AB848" s="101"/>
      <c r="AC848" s="101"/>
      <c r="AD848" s="101"/>
      <c r="AE848" s="101"/>
      <c r="AF848" s="101"/>
      <c r="AG848" s="2"/>
      <c r="AH848" s="2"/>
    </row>
    <row r="849" spans="1:34" ht="12" customHeight="1">
      <c r="A849" s="101"/>
      <c r="B849" s="101"/>
      <c r="C849" s="101"/>
      <c r="D849" s="101"/>
      <c r="E849" s="101"/>
      <c r="F849" s="101"/>
      <c r="G849" s="101"/>
      <c r="H849" s="101"/>
      <c r="I849" s="101"/>
      <c r="J849" s="101"/>
      <c r="K849" s="101"/>
      <c r="L849" s="101"/>
      <c r="M849" s="101"/>
      <c r="N849" s="101"/>
      <c r="O849" s="101"/>
      <c r="P849" s="101"/>
      <c r="Q849" s="101"/>
      <c r="R849" s="101"/>
      <c r="S849" s="101"/>
      <c r="T849" s="101"/>
      <c r="U849" s="101"/>
      <c r="V849" s="104"/>
      <c r="W849" s="101"/>
      <c r="X849" s="101"/>
      <c r="Y849" s="101"/>
      <c r="Z849" s="101"/>
      <c r="AA849" s="101"/>
      <c r="AB849" s="101"/>
      <c r="AC849" s="101"/>
      <c r="AD849" s="101"/>
      <c r="AE849" s="101"/>
      <c r="AF849" s="101"/>
      <c r="AG849" s="2"/>
      <c r="AH849" s="2"/>
    </row>
    <row r="850" spans="1:34" ht="12" customHeight="1">
      <c r="A850" s="101"/>
      <c r="B850" s="101"/>
      <c r="C850" s="101"/>
      <c r="D850" s="101"/>
      <c r="E850" s="101"/>
      <c r="F850" s="101"/>
      <c r="G850" s="101"/>
      <c r="H850" s="101"/>
      <c r="I850" s="101"/>
      <c r="J850" s="101"/>
      <c r="K850" s="101"/>
      <c r="L850" s="101"/>
      <c r="M850" s="101"/>
      <c r="N850" s="101"/>
      <c r="O850" s="101"/>
      <c r="P850" s="101"/>
      <c r="Q850" s="101"/>
      <c r="R850" s="101"/>
      <c r="S850" s="101"/>
      <c r="T850" s="101"/>
      <c r="U850" s="101"/>
      <c r="V850" s="104"/>
      <c r="W850" s="101"/>
      <c r="X850" s="101"/>
      <c r="Y850" s="101"/>
      <c r="Z850" s="101"/>
      <c r="AA850" s="101"/>
      <c r="AB850" s="101"/>
      <c r="AC850" s="101"/>
      <c r="AD850" s="101"/>
      <c r="AE850" s="101"/>
      <c r="AF850" s="101"/>
      <c r="AG850" s="2"/>
      <c r="AH850" s="2"/>
    </row>
    <row r="851" spans="1:34" ht="12" customHeight="1">
      <c r="A851" s="101"/>
      <c r="B851" s="101"/>
      <c r="C851" s="101"/>
      <c r="D851" s="101"/>
      <c r="E851" s="101"/>
      <c r="F851" s="101"/>
      <c r="G851" s="101"/>
      <c r="H851" s="101"/>
      <c r="I851" s="101"/>
      <c r="J851" s="101"/>
      <c r="K851" s="101"/>
      <c r="L851" s="101"/>
      <c r="M851" s="101"/>
      <c r="N851" s="101"/>
      <c r="O851" s="101"/>
      <c r="P851" s="101"/>
      <c r="Q851" s="101"/>
      <c r="R851" s="101"/>
      <c r="S851" s="101"/>
      <c r="T851" s="101"/>
      <c r="U851" s="101"/>
      <c r="V851" s="104"/>
      <c r="W851" s="101"/>
      <c r="X851" s="101"/>
      <c r="Y851" s="101"/>
      <c r="Z851" s="101"/>
      <c r="AA851" s="101"/>
      <c r="AB851" s="101"/>
      <c r="AC851" s="101"/>
      <c r="AD851" s="101"/>
      <c r="AE851" s="101"/>
      <c r="AF851" s="101"/>
      <c r="AG851" s="2"/>
      <c r="AH851" s="2"/>
    </row>
    <row r="852" spans="1:34" ht="12" customHeight="1">
      <c r="A852" s="101"/>
      <c r="B852" s="101"/>
      <c r="C852" s="101"/>
      <c r="D852" s="101"/>
      <c r="E852" s="101"/>
      <c r="F852" s="101"/>
      <c r="G852" s="101"/>
      <c r="H852" s="101"/>
      <c r="I852" s="101"/>
      <c r="J852" s="101"/>
      <c r="K852" s="101"/>
      <c r="L852" s="101"/>
      <c r="M852" s="101"/>
      <c r="N852" s="101"/>
      <c r="O852" s="101"/>
      <c r="P852" s="101"/>
      <c r="Q852" s="101"/>
      <c r="R852" s="101"/>
      <c r="S852" s="101"/>
      <c r="T852" s="101"/>
      <c r="U852" s="101"/>
      <c r="V852" s="104"/>
      <c r="W852" s="101"/>
      <c r="X852" s="101"/>
      <c r="Y852" s="101"/>
      <c r="Z852" s="101"/>
      <c r="AA852" s="101"/>
      <c r="AB852" s="101"/>
      <c r="AC852" s="101"/>
      <c r="AD852" s="101"/>
      <c r="AE852" s="101"/>
      <c r="AF852" s="101"/>
      <c r="AG852" s="2"/>
      <c r="AH852" s="2"/>
    </row>
    <row r="853" spans="1:34" ht="12" customHeight="1">
      <c r="A853" s="101"/>
      <c r="B853" s="101"/>
      <c r="C853" s="101"/>
      <c r="D853" s="101"/>
      <c r="E853" s="101"/>
      <c r="F853" s="101"/>
      <c r="G853" s="101"/>
      <c r="H853" s="101"/>
      <c r="I853" s="101"/>
      <c r="J853" s="101"/>
      <c r="K853" s="101"/>
      <c r="L853" s="101"/>
      <c r="M853" s="101"/>
      <c r="N853" s="101"/>
      <c r="O853" s="101"/>
      <c r="P853" s="101"/>
      <c r="Q853" s="101"/>
      <c r="R853" s="101"/>
      <c r="S853" s="101"/>
      <c r="T853" s="101"/>
      <c r="U853" s="101"/>
      <c r="V853" s="104"/>
      <c r="W853" s="101"/>
      <c r="X853" s="101"/>
      <c r="Y853" s="101"/>
      <c r="Z853" s="101"/>
      <c r="AA853" s="101"/>
      <c r="AB853" s="101"/>
      <c r="AC853" s="101"/>
      <c r="AD853" s="101"/>
      <c r="AE853" s="101"/>
      <c r="AF853" s="101"/>
      <c r="AG853" s="2"/>
      <c r="AH853" s="2"/>
    </row>
    <row r="854" spans="1:34" ht="12" customHeight="1">
      <c r="A854" s="101"/>
      <c r="B854" s="101"/>
      <c r="C854" s="101"/>
      <c r="D854" s="101"/>
      <c r="E854" s="101"/>
      <c r="F854" s="101"/>
      <c r="G854" s="101"/>
      <c r="H854" s="101"/>
      <c r="I854" s="101"/>
      <c r="J854" s="101"/>
      <c r="K854" s="101"/>
      <c r="L854" s="101"/>
      <c r="M854" s="101"/>
      <c r="N854" s="101"/>
      <c r="O854" s="101"/>
      <c r="P854" s="101"/>
      <c r="Q854" s="101"/>
      <c r="R854" s="101"/>
      <c r="S854" s="101"/>
      <c r="T854" s="101"/>
      <c r="U854" s="101"/>
      <c r="V854" s="104"/>
      <c r="W854" s="101"/>
      <c r="X854" s="101"/>
      <c r="Y854" s="101"/>
      <c r="Z854" s="101"/>
      <c r="AA854" s="101"/>
      <c r="AB854" s="101"/>
      <c r="AC854" s="101"/>
      <c r="AD854" s="101"/>
      <c r="AE854" s="101"/>
      <c r="AF854" s="101"/>
      <c r="AG854" s="2"/>
      <c r="AH854" s="2"/>
    </row>
    <row r="855" spans="1:34" ht="12" customHeight="1">
      <c r="A855" s="101"/>
      <c r="B855" s="101"/>
      <c r="C855" s="101"/>
      <c r="D855" s="101"/>
      <c r="E855" s="101"/>
      <c r="F855" s="101"/>
      <c r="G855" s="101"/>
      <c r="H855" s="101"/>
      <c r="I855" s="101"/>
      <c r="J855" s="101"/>
      <c r="K855" s="101"/>
      <c r="L855" s="101"/>
      <c r="M855" s="101"/>
      <c r="N855" s="101"/>
      <c r="O855" s="101"/>
      <c r="P855" s="101"/>
      <c r="Q855" s="101"/>
      <c r="R855" s="101"/>
      <c r="S855" s="101"/>
      <c r="T855" s="101"/>
      <c r="U855" s="101"/>
      <c r="V855" s="104"/>
      <c r="W855" s="101"/>
      <c r="X855" s="101"/>
      <c r="Y855" s="101"/>
      <c r="Z855" s="101"/>
      <c r="AA855" s="101"/>
      <c r="AB855" s="101"/>
      <c r="AC855" s="101"/>
      <c r="AD855" s="101"/>
      <c r="AE855" s="101"/>
      <c r="AF855" s="101"/>
      <c r="AG855" s="2"/>
      <c r="AH855" s="2"/>
    </row>
    <row r="856" spans="1:34" ht="12" customHeight="1">
      <c r="A856" s="101"/>
      <c r="B856" s="101"/>
      <c r="C856" s="101"/>
      <c r="D856" s="101"/>
      <c r="E856" s="101"/>
      <c r="F856" s="101"/>
      <c r="G856" s="101"/>
      <c r="H856" s="101"/>
      <c r="I856" s="101"/>
      <c r="J856" s="101"/>
      <c r="K856" s="101"/>
      <c r="L856" s="101"/>
      <c r="M856" s="101"/>
      <c r="N856" s="101"/>
      <c r="O856" s="101"/>
      <c r="P856" s="101"/>
      <c r="Q856" s="101"/>
      <c r="R856" s="101"/>
      <c r="S856" s="101"/>
      <c r="T856" s="101"/>
      <c r="U856" s="101"/>
      <c r="V856" s="104"/>
      <c r="W856" s="101"/>
      <c r="X856" s="101"/>
      <c r="Y856" s="101"/>
      <c r="Z856" s="101"/>
      <c r="AA856" s="101"/>
      <c r="AB856" s="101"/>
      <c r="AC856" s="101"/>
      <c r="AD856" s="101"/>
      <c r="AE856" s="101"/>
      <c r="AF856" s="101"/>
      <c r="AG856" s="2"/>
      <c r="AH856" s="2"/>
    </row>
    <row r="857" spans="1:34" ht="12" customHeight="1">
      <c r="A857" s="101"/>
      <c r="B857" s="101"/>
      <c r="C857" s="101"/>
      <c r="D857" s="101"/>
      <c r="E857" s="101"/>
      <c r="F857" s="101"/>
      <c r="G857" s="101"/>
      <c r="H857" s="101"/>
      <c r="I857" s="101"/>
      <c r="J857" s="101"/>
      <c r="K857" s="101"/>
      <c r="L857" s="101"/>
      <c r="M857" s="101"/>
      <c r="N857" s="101"/>
      <c r="O857" s="101"/>
      <c r="P857" s="101"/>
      <c r="Q857" s="101"/>
      <c r="R857" s="101"/>
      <c r="S857" s="101"/>
      <c r="T857" s="101"/>
      <c r="U857" s="101"/>
      <c r="V857" s="104"/>
      <c r="W857" s="101"/>
      <c r="X857" s="101"/>
      <c r="Y857" s="101"/>
      <c r="Z857" s="101"/>
      <c r="AA857" s="101"/>
      <c r="AB857" s="101"/>
      <c r="AC857" s="101"/>
      <c r="AD857" s="101"/>
      <c r="AE857" s="101"/>
      <c r="AF857" s="101"/>
      <c r="AG857" s="2"/>
      <c r="AH857" s="2"/>
    </row>
    <row r="858" spans="1:34" ht="12" customHeight="1">
      <c r="A858" s="101"/>
      <c r="B858" s="101"/>
      <c r="C858" s="101"/>
      <c r="D858" s="101"/>
      <c r="E858" s="101"/>
      <c r="F858" s="101"/>
      <c r="G858" s="101"/>
      <c r="H858" s="101"/>
      <c r="I858" s="101"/>
      <c r="J858" s="101"/>
      <c r="K858" s="101"/>
      <c r="L858" s="101"/>
      <c r="M858" s="101"/>
      <c r="N858" s="101"/>
      <c r="O858" s="101"/>
      <c r="P858" s="101"/>
      <c r="Q858" s="101"/>
      <c r="R858" s="101"/>
      <c r="S858" s="101"/>
      <c r="T858" s="101"/>
      <c r="U858" s="101"/>
      <c r="V858" s="104"/>
      <c r="W858" s="101"/>
      <c r="X858" s="101"/>
      <c r="Y858" s="101"/>
      <c r="Z858" s="101"/>
      <c r="AA858" s="101"/>
      <c r="AB858" s="101"/>
      <c r="AC858" s="101"/>
      <c r="AD858" s="101"/>
      <c r="AE858" s="101"/>
      <c r="AF858" s="101"/>
      <c r="AG858" s="2"/>
      <c r="AH858" s="2"/>
    </row>
    <row r="859" spans="1:34" ht="12" customHeight="1">
      <c r="A859" s="101"/>
      <c r="B859" s="101"/>
      <c r="C859" s="101"/>
      <c r="D859" s="101"/>
      <c r="E859" s="101"/>
      <c r="F859" s="101"/>
      <c r="G859" s="101"/>
      <c r="H859" s="101"/>
      <c r="I859" s="101"/>
      <c r="J859" s="101"/>
      <c r="K859" s="101"/>
      <c r="L859" s="101"/>
      <c r="M859" s="101"/>
      <c r="N859" s="101"/>
      <c r="O859" s="101"/>
      <c r="P859" s="101"/>
      <c r="Q859" s="101"/>
      <c r="R859" s="101"/>
      <c r="S859" s="101"/>
      <c r="T859" s="101"/>
      <c r="U859" s="101"/>
      <c r="V859" s="104"/>
      <c r="W859" s="101"/>
      <c r="X859" s="101"/>
      <c r="Y859" s="101"/>
      <c r="Z859" s="101"/>
      <c r="AA859" s="101"/>
      <c r="AB859" s="101"/>
      <c r="AC859" s="101"/>
      <c r="AD859" s="101"/>
      <c r="AE859" s="101"/>
      <c r="AF859" s="101"/>
      <c r="AG859" s="2"/>
      <c r="AH859" s="2"/>
    </row>
    <row r="860" spans="1:34" ht="12" customHeight="1">
      <c r="A860" s="101"/>
      <c r="B860" s="101"/>
      <c r="C860" s="101"/>
      <c r="D860" s="101"/>
      <c r="E860" s="101"/>
      <c r="F860" s="101"/>
      <c r="G860" s="101"/>
      <c r="H860" s="101"/>
      <c r="I860" s="101"/>
      <c r="J860" s="101"/>
      <c r="K860" s="101"/>
      <c r="L860" s="101"/>
      <c r="M860" s="101"/>
      <c r="N860" s="101"/>
      <c r="O860" s="101"/>
      <c r="P860" s="101"/>
      <c r="Q860" s="101"/>
      <c r="R860" s="101"/>
      <c r="S860" s="101"/>
      <c r="T860" s="101"/>
      <c r="U860" s="101"/>
      <c r="V860" s="104"/>
      <c r="W860" s="101"/>
      <c r="X860" s="101"/>
      <c r="Y860" s="101"/>
      <c r="Z860" s="101"/>
      <c r="AA860" s="101"/>
      <c r="AB860" s="101"/>
      <c r="AC860" s="101"/>
      <c r="AD860" s="101"/>
      <c r="AE860" s="101"/>
      <c r="AF860" s="101"/>
      <c r="AG860" s="2"/>
      <c r="AH860" s="2"/>
    </row>
    <row r="861" spans="1:34" ht="12" customHeight="1">
      <c r="A861" s="101"/>
      <c r="B861" s="101"/>
      <c r="C861" s="101"/>
      <c r="D861" s="101"/>
      <c r="E861" s="101"/>
      <c r="F861" s="101"/>
      <c r="G861" s="101"/>
      <c r="H861" s="101"/>
      <c r="I861" s="101"/>
      <c r="J861" s="101"/>
      <c r="K861" s="101"/>
      <c r="L861" s="101"/>
      <c r="M861" s="101"/>
      <c r="N861" s="101"/>
      <c r="O861" s="101"/>
      <c r="P861" s="101"/>
      <c r="Q861" s="101"/>
      <c r="R861" s="101"/>
      <c r="S861" s="101"/>
      <c r="T861" s="101"/>
      <c r="U861" s="101"/>
      <c r="V861" s="104"/>
      <c r="W861" s="101"/>
      <c r="X861" s="101"/>
      <c r="Y861" s="101"/>
      <c r="Z861" s="101"/>
      <c r="AA861" s="101"/>
      <c r="AB861" s="101"/>
      <c r="AC861" s="101"/>
      <c r="AD861" s="101"/>
      <c r="AE861" s="101"/>
      <c r="AF861" s="101"/>
      <c r="AG861" s="2"/>
      <c r="AH861" s="2"/>
    </row>
    <row r="862" spans="1:34" ht="12" customHeight="1">
      <c r="A862" s="101"/>
      <c r="B862" s="101"/>
      <c r="C862" s="101"/>
      <c r="D862" s="101"/>
      <c r="E862" s="101"/>
      <c r="F862" s="101"/>
      <c r="G862" s="101"/>
      <c r="H862" s="101"/>
      <c r="I862" s="101"/>
      <c r="J862" s="101"/>
      <c r="K862" s="101"/>
      <c r="L862" s="101"/>
      <c r="M862" s="101"/>
      <c r="N862" s="101"/>
      <c r="O862" s="101"/>
      <c r="P862" s="101"/>
      <c r="Q862" s="101"/>
      <c r="R862" s="101"/>
      <c r="S862" s="101"/>
      <c r="T862" s="101"/>
      <c r="U862" s="101"/>
      <c r="V862" s="104"/>
      <c r="W862" s="101"/>
      <c r="X862" s="101"/>
      <c r="Y862" s="101"/>
      <c r="Z862" s="101"/>
      <c r="AA862" s="101"/>
      <c r="AB862" s="101"/>
      <c r="AC862" s="101"/>
      <c r="AD862" s="101"/>
      <c r="AE862" s="101"/>
      <c r="AF862" s="101"/>
      <c r="AG862" s="2"/>
      <c r="AH862" s="2"/>
    </row>
    <row r="863" spans="1:34" ht="12" customHeight="1">
      <c r="A863" s="101"/>
      <c r="B863" s="101"/>
      <c r="C863" s="101"/>
      <c r="D863" s="101"/>
      <c r="E863" s="101"/>
      <c r="F863" s="101"/>
      <c r="G863" s="101"/>
      <c r="H863" s="101"/>
      <c r="I863" s="101"/>
      <c r="J863" s="101"/>
      <c r="K863" s="101"/>
      <c r="L863" s="101"/>
      <c r="M863" s="101"/>
      <c r="N863" s="101"/>
      <c r="O863" s="101"/>
      <c r="P863" s="101"/>
      <c r="Q863" s="101"/>
      <c r="R863" s="101"/>
      <c r="S863" s="101"/>
      <c r="T863" s="101"/>
      <c r="U863" s="101"/>
      <c r="V863" s="104"/>
      <c r="W863" s="101"/>
      <c r="X863" s="101"/>
      <c r="Y863" s="101"/>
      <c r="Z863" s="101"/>
      <c r="AA863" s="101"/>
      <c r="AB863" s="101"/>
      <c r="AC863" s="101"/>
      <c r="AD863" s="101"/>
      <c r="AE863" s="101"/>
      <c r="AF863" s="101"/>
      <c r="AG863" s="2"/>
      <c r="AH863" s="2"/>
    </row>
    <row r="864" spans="1:34" ht="12" customHeight="1">
      <c r="A864" s="101"/>
      <c r="B864" s="101"/>
      <c r="C864" s="101"/>
      <c r="D864" s="101"/>
      <c r="E864" s="101"/>
      <c r="F864" s="101"/>
      <c r="G864" s="101"/>
      <c r="H864" s="101"/>
      <c r="I864" s="101"/>
      <c r="J864" s="101"/>
      <c r="K864" s="101"/>
      <c r="L864" s="101"/>
      <c r="M864" s="101"/>
      <c r="N864" s="101"/>
      <c r="O864" s="101"/>
      <c r="P864" s="101"/>
      <c r="Q864" s="101"/>
      <c r="R864" s="101"/>
      <c r="S864" s="101"/>
      <c r="T864" s="101"/>
      <c r="U864" s="101"/>
      <c r="V864" s="104"/>
      <c r="W864" s="101"/>
      <c r="X864" s="101"/>
      <c r="Y864" s="101"/>
      <c r="Z864" s="101"/>
      <c r="AA864" s="101"/>
      <c r="AB864" s="101"/>
      <c r="AC864" s="101"/>
      <c r="AD864" s="101"/>
      <c r="AE864" s="101"/>
      <c r="AF864" s="101"/>
      <c r="AG864" s="2"/>
      <c r="AH864" s="2"/>
    </row>
    <row r="865" spans="1:34" ht="12" customHeight="1">
      <c r="A865" s="101"/>
      <c r="B865" s="101"/>
      <c r="C865" s="101"/>
      <c r="D865" s="101"/>
      <c r="E865" s="101"/>
      <c r="F865" s="101"/>
      <c r="G865" s="101"/>
      <c r="H865" s="101"/>
      <c r="I865" s="101"/>
      <c r="J865" s="101"/>
      <c r="K865" s="101"/>
      <c r="L865" s="101"/>
      <c r="M865" s="101"/>
      <c r="N865" s="101"/>
      <c r="O865" s="101"/>
      <c r="P865" s="101"/>
      <c r="Q865" s="101"/>
      <c r="R865" s="101"/>
      <c r="S865" s="101"/>
      <c r="T865" s="101"/>
      <c r="U865" s="101"/>
      <c r="V865" s="104"/>
      <c r="W865" s="101"/>
      <c r="X865" s="101"/>
      <c r="Y865" s="101"/>
      <c r="Z865" s="101"/>
      <c r="AA865" s="101"/>
      <c r="AB865" s="101"/>
      <c r="AC865" s="101"/>
      <c r="AD865" s="101"/>
      <c r="AE865" s="101"/>
      <c r="AF865" s="101"/>
      <c r="AG865" s="2"/>
      <c r="AH865" s="2"/>
    </row>
    <row r="866" spans="1:34" ht="12" customHeight="1">
      <c r="A866" s="101"/>
      <c r="B866" s="101"/>
      <c r="C866" s="101"/>
      <c r="D866" s="101"/>
      <c r="E866" s="101"/>
      <c r="F866" s="101"/>
      <c r="G866" s="101"/>
      <c r="H866" s="101"/>
      <c r="I866" s="101"/>
      <c r="J866" s="101"/>
      <c r="K866" s="101"/>
      <c r="L866" s="101"/>
      <c r="M866" s="101"/>
      <c r="N866" s="101"/>
      <c r="O866" s="101"/>
      <c r="P866" s="101"/>
      <c r="Q866" s="101"/>
      <c r="R866" s="101"/>
      <c r="S866" s="101"/>
      <c r="T866" s="101"/>
      <c r="U866" s="101"/>
      <c r="V866" s="104"/>
      <c r="W866" s="101"/>
      <c r="X866" s="101"/>
      <c r="Y866" s="101"/>
      <c r="Z866" s="101"/>
      <c r="AA866" s="101"/>
      <c r="AB866" s="101"/>
      <c r="AC866" s="101"/>
      <c r="AD866" s="101"/>
      <c r="AE866" s="101"/>
      <c r="AF866" s="101"/>
      <c r="AG866" s="2"/>
      <c r="AH866" s="2"/>
    </row>
    <row r="867" spans="1:34" ht="12" customHeight="1">
      <c r="A867" s="101"/>
      <c r="B867" s="101"/>
      <c r="C867" s="101"/>
      <c r="D867" s="101"/>
      <c r="E867" s="101"/>
      <c r="F867" s="101"/>
      <c r="G867" s="101"/>
      <c r="H867" s="101"/>
      <c r="I867" s="101"/>
      <c r="J867" s="101"/>
      <c r="K867" s="101"/>
      <c r="L867" s="101"/>
      <c r="M867" s="101"/>
      <c r="N867" s="101"/>
      <c r="O867" s="101"/>
      <c r="P867" s="101"/>
      <c r="Q867" s="101"/>
      <c r="R867" s="101"/>
      <c r="S867" s="101"/>
      <c r="T867" s="101"/>
      <c r="U867" s="101"/>
      <c r="V867" s="104"/>
      <c r="W867" s="101"/>
      <c r="X867" s="101"/>
      <c r="Y867" s="101"/>
      <c r="Z867" s="101"/>
      <c r="AA867" s="101"/>
      <c r="AB867" s="101"/>
      <c r="AC867" s="101"/>
      <c r="AD867" s="101"/>
      <c r="AE867" s="101"/>
      <c r="AF867" s="101"/>
      <c r="AG867" s="2"/>
      <c r="AH867" s="2"/>
    </row>
    <row r="868" spans="1:34" ht="12" customHeight="1">
      <c r="A868" s="101"/>
      <c r="B868" s="101"/>
      <c r="C868" s="101"/>
      <c r="D868" s="101"/>
      <c r="E868" s="101"/>
      <c r="F868" s="101"/>
      <c r="G868" s="101"/>
      <c r="H868" s="101"/>
      <c r="I868" s="101"/>
      <c r="J868" s="101"/>
      <c r="K868" s="101"/>
      <c r="L868" s="101"/>
      <c r="M868" s="101"/>
      <c r="N868" s="101"/>
      <c r="O868" s="101"/>
      <c r="P868" s="101"/>
      <c r="Q868" s="101"/>
      <c r="R868" s="101"/>
      <c r="S868" s="101"/>
      <c r="T868" s="101"/>
      <c r="U868" s="101"/>
      <c r="V868" s="104"/>
      <c r="W868" s="101"/>
      <c r="X868" s="101"/>
      <c r="Y868" s="101"/>
      <c r="Z868" s="101"/>
      <c r="AA868" s="101"/>
      <c r="AB868" s="101"/>
      <c r="AC868" s="101"/>
      <c r="AD868" s="101"/>
      <c r="AE868" s="101"/>
      <c r="AF868" s="101"/>
      <c r="AG868" s="2"/>
      <c r="AH868" s="2"/>
    </row>
    <row r="869" spans="1:34" ht="12" customHeight="1">
      <c r="A869" s="101"/>
      <c r="B869" s="101"/>
      <c r="C869" s="101"/>
      <c r="D869" s="101"/>
      <c r="E869" s="101"/>
      <c r="F869" s="101"/>
      <c r="G869" s="101"/>
      <c r="H869" s="101"/>
      <c r="I869" s="101"/>
      <c r="J869" s="101"/>
      <c r="K869" s="101"/>
      <c r="L869" s="101"/>
      <c r="M869" s="101"/>
      <c r="N869" s="101"/>
      <c r="O869" s="101"/>
      <c r="P869" s="101"/>
      <c r="Q869" s="101"/>
      <c r="R869" s="101"/>
      <c r="S869" s="101"/>
      <c r="T869" s="101"/>
      <c r="U869" s="101"/>
      <c r="V869" s="104"/>
      <c r="W869" s="101"/>
      <c r="X869" s="101"/>
      <c r="Y869" s="101"/>
      <c r="Z869" s="101"/>
      <c r="AA869" s="101"/>
      <c r="AB869" s="101"/>
      <c r="AC869" s="101"/>
      <c r="AD869" s="101"/>
      <c r="AE869" s="101"/>
      <c r="AF869" s="101"/>
      <c r="AG869" s="2"/>
      <c r="AH869" s="2"/>
    </row>
    <row r="870" spans="1:34" ht="12" customHeight="1">
      <c r="A870" s="101"/>
      <c r="B870" s="101"/>
      <c r="C870" s="101"/>
      <c r="D870" s="101"/>
      <c r="E870" s="101"/>
      <c r="F870" s="101"/>
      <c r="G870" s="101"/>
      <c r="H870" s="101"/>
      <c r="I870" s="101"/>
      <c r="J870" s="101"/>
      <c r="K870" s="101"/>
      <c r="L870" s="101"/>
      <c r="M870" s="101"/>
      <c r="N870" s="101"/>
      <c r="O870" s="101"/>
      <c r="P870" s="101"/>
      <c r="Q870" s="101"/>
      <c r="R870" s="101"/>
      <c r="S870" s="101"/>
      <c r="T870" s="101"/>
      <c r="U870" s="101"/>
      <c r="V870" s="104"/>
      <c r="W870" s="101"/>
      <c r="X870" s="101"/>
      <c r="Y870" s="101"/>
      <c r="Z870" s="101"/>
      <c r="AA870" s="101"/>
      <c r="AB870" s="101"/>
      <c r="AC870" s="101"/>
      <c r="AD870" s="101"/>
      <c r="AE870" s="101"/>
      <c r="AF870" s="101"/>
      <c r="AG870" s="2"/>
      <c r="AH870" s="2"/>
    </row>
    <row r="871" spans="1:34" ht="12" customHeight="1">
      <c r="A871" s="101"/>
      <c r="B871" s="101"/>
      <c r="C871" s="101"/>
      <c r="D871" s="101"/>
      <c r="E871" s="101"/>
      <c r="F871" s="101"/>
      <c r="G871" s="101"/>
      <c r="H871" s="101"/>
      <c r="I871" s="101"/>
      <c r="J871" s="101"/>
      <c r="K871" s="101"/>
      <c r="L871" s="101"/>
      <c r="M871" s="101"/>
      <c r="N871" s="101"/>
      <c r="O871" s="101"/>
      <c r="P871" s="101"/>
      <c r="Q871" s="101"/>
      <c r="R871" s="101"/>
      <c r="S871" s="101"/>
      <c r="T871" s="101"/>
      <c r="U871" s="101"/>
      <c r="V871" s="104"/>
      <c r="W871" s="101"/>
      <c r="X871" s="101"/>
      <c r="Y871" s="101"/>
      <c r="Z871" s="101"/>
      <c r="AA871" s="101"/>
      <c r="AB871" s="101"/>
      <c r="AC871" s="101"/>
      <c r="AD871" s="101"/>
      <c r="AE871" s="101"/>
      <c r="AF871" s="101"/>
      <c r="AG871" s="2"/>
      <c r="AH871" s="2"/>
    </row>
    <row r="872" spans="1:34" ht="12" customHeight="1">
      <c r="A872" s="101"/>
      <c r="B872" s="101"/>
      <c r="C872" s="101"/>
      <c r="D872" s="101"/>
      <c r="E872" s="101"/>
      <c r="F872" s="101"/>
      <c r="G872" s="101"/>
      <c r="H872" s="101"/>
      <c r="I872" s="101"/>
      <c r="J872" s="101"/>
      <c r="K872" s="101"/>
      <c r="L872" s="101"/>
      <c r="M872" s="101"/>
      <c r="N872" s="101"/>
      <c r="O872" s="101"/>
      <c r="P872" s="101"/>
      <c r="Q872" s="101"/>
      <c r="R872" s="101"/>
      <c r="S872" s="101"/>
      <c r="T872" s="101"/>
      <c r="U872" s="101"/>
      <c r="V872" s="104"/>
      <c r="W872" s="101"/>
      <c r="X872" s="101"/>
      <c r="Y872" s="101"/>
      <c r="Z872" s="101"/>
      <c r="AA872" s="101"/>
      <c r="AB872" s="101"/>
      <c r="AC872" s="101"/>
      <c r="AD872" s="101"/>
      <c r="AE872" s="101"/>
      <c r="AF872" s="101"/>
      <c r="AG872" s="2"/>
      <c r="AH872" s="2"/>
    </row>
    <row r="873" spans="1:34" ht="12" customHeight="1">
      <c r="A873" s="101"/>
      <c r="B873" s="101"/>
      <c r="C873" s="101"/>
      <c r="D873" s="101"/>
      <c r="E873" s="101"/>
      <c r="F873" s="101"/>
      <c r="G873" s="101"/>
      <c r="H873" s="101"/>
      <c r="I873" s="101"/>
      <c r="J873" s="101"/>
      <c r="K873" s="101"/>
      <c r="L873" s="101"/>
      <c r="M873" s="101"/>
      <c r="N873" s="101"/>
      <c r="O873" s="101"/>
      <c r="P873" s="101"/>
      <c r="Q873" s="101"/>
      <c r="R873" s="101"/>
      <c r="S873" s="101"/>
      <c r="T873" s="101"/>
      <c r="U873" s="101"/>
      <c r="V873" s="104"/>
      <c r="W873" s="101"/>
      <c r="X873" s="101"/>
      <c r="Y873" s="101"/>
      <c r="Z873" s="101"/>
      <c r="AA873" s="101"/>
      <c r="AB873" s="101"/>
      <c r="AC873" s="101"/>
      <c r="AD873" s="101"/>
      <c r="AE873" s="101"/>
      <c r="AF873" s="101"/>
      <c r="AG873" s="2"/>
      <c r="AH873" s="2"/>
    </row>
    <row r="874" spans="1:34" ht="12" customHeight="1">
      <c r="A874" s="101"/>
      <c r="B874" s="101"/>
      <c r="C874" s="101"/>
      <c r="D874" s="101"/>
      <c r="E874" s="101"/>
      <c r="F874" s="101"/>
      <c r="G874" s="101"/>
      <c r="H874" s="101"/>
      <c r="I874" s="101"/>
      <c r="J874" s="101"/>
      <c r="K874" s="101"/>
      <c r="L874" s="101"/>
      <c r="M874" s="101"/>
      <c r="N874" s="101"/>
      <c r="O874" s="101"/>
      <c r="P874" s="101"/>
      <c r="Q874" s="101"/>
      <c r="R874" s="101"/>
      <c r="S874" s="101"/>
      <c r="T874" s="101"/>
      <c r="U874" s="101"/>
      <c r="V874" s="104"/>
      <c r="W874" s="101"/>
      <c r="X874" s="101"/>
      <c r="Y874" s="101"/>
      <c r="Z874" s="101"/>
      <c r="AA874" s="101"/>
      <c r="AB874" s="101"/>
      <c r="AC874" s="101"/>
      <c r="AD874" s="101"/>
      <c r="AE874" s="101"/>
      <c r="AF874" s="101"/>
      <c r="AG874" s="2"/>
      <c r="AH874" s="2"/>
    </row>
    <row r="875" spans="1:34" ht="12" customHeight="1">
      <c r="A875" s="101"/>
      <c r="B875" s="101"/>
      <c r="C875" s="101"/>
      <c r="D875" s="101"/>
      <c r="E875" s="101"/>
      <c r="F875" s="101"/>
      <c r="G875" s="101"/>
      <c r="H875" s="101"/>
      <c r="I875" s="101"/>
      <c r="J875" s="101"/>
      <c r="K875" s="101"/>
      <c r="L875" s="101"/>
      <c r="M875" s="101"/>
      <c r="N875" s="101"/>
      <c r="O875" s="101"/>
      <c r="P875" s="101"/>
      <c r="Q875" s="101"/>
      <c r="R875" s="101"/>
      <c r="S875" s="101"/>
      <c r="T875" s="101"/>
      <c r="U875" s="101"/>
      <c r="V875" s="104"/>
      <c r="W875" s="101"/>
      <c r="X875" s="101"/>
      <c r="Y875" s="101"/>
      <c r="Z875" s="101"/>
      <c r="AA875" s="101"/>
      <c r="AB875" s="101"/>
      <c r="AC875" s="101"/>
      <c r="AD875" s="101"/>
      <c r="AE875" s="101"/>
      <c r="AF875" s="101"/>
      <c r="AG875" s="2"/>
      <c r="AH875" s="2"/>
    </row>
    <row r="876" spans="1:34" ht="12" customHeight="1">
      <c r="A876" s="101"/>
      <c r="B876" s="101"/>
      <c r="C876" s="101"/>
      <c r="D876" s="101"/>
      <c r="E876" s="101"/>
      <c r="F876" s="101"/>
      <c r="G876" s="101"/>
      <c r="H876" s="101"/>
      <c r="I876" s="101"/>
      <c r="J876" s="101"/>
      <c r="K876" s="101"/>
      <c r="L876" s="101"/>
      <c r="M876" s="101"/>
      <c r="N876" s="101"/>
      <c r="O876" s="101"/>
      <c r="P876" s="101"/>
      <c r="Q876" s="101"/>
      <c r="R876" s="101"/>
      <c r="S876" s="101"/>
      <c r="T876" s="101"/>
      <c r="U876" s="101"/>
      <c r="V876" s="104"/>
      <c r="W876" s="101"/>
      <c r="X876" s="101"/>
      <c r="Y876" s="101"/>
      <c r="Z876" s="101"/>
      <c r="AA876" s="101"/>
      <c r="AB876" s="101"/>
      <c r="AC876" s="101"/>
      <c r="AD876" s="101"/>
      <c r="AE876" s="101"/>
      <c r="AF876" s="101"/>
      <c r="AG876" s="2"/>
      <c r="AH876" s="2"/>
    </row>
    <row r="877" spans="1:34" ht="12" customHeight="1">
      <c r="A877" s="101"/>
      <c r="B877" s="101"/>
      <c r="C877" s="101"/>
      <c r="D877" s="101"/>
      <c r="E877" s="101"/>
      <c r="F877" s="101"/>
      <c r="G877" s="101"/>
      <c r="H877" s="101"/>
      <c r="I877" s="101"/>
      <c r="J877" s="101"/>
      <c r="K877" s="101"/>
      <c r="L877" s="101"/>
      <c r="M877" s="101"/>
      <c r="N877" s="101"/>
      <c r="O877" s="101"/>
      <c r="P877" s="101"/>
      <c r="Q877" s="101"/>
      <c r="R877" s="101"/>
      <c r="S877" s="101"/>
      <c r="T877" s="101"/>
      <c r="U877" s="101"/>
      <c r="V877" s="104"/>
      <c r="W877" s="101"/>
      <c r="X877" s="101"/>
      <c r="Y877" s="101"/>
      <c r="Z877" s="101"/>
      <c r="AA877" s="101"/>
      <c r="AB877" s="101"/>
      <c r="AC877" s="101"/>
      <c r="AD877" s="101"/>
      <c r="AE877" s="101"/>
      <c r="AF877" s="101"/>
      <c r="AG877" s="2"/>
      <c r="AH877" s="2"/>
    </row>
    <row r="878" spans="1:34" ht="12" customHeight="1">
      <c r="A878" s="101"/>
      <c r="B878" s="101"/>
      <c r="C878" s="101"/>
      <c r="D878" s="101"/>
      <c r="E878" s="101"/>
      <c r="F878" s="101"/>
      <c r="G878" s="101"/>
      <c r="H878" s="101"/>
      <c r="I878" s="101"/>
      <c r="J878" s="101"/>
      <c r="K878" s="101"/>
      <c r="L878" s="101"/>
      <c r="M878" s="101"/>
      <c r="N878" s="101"/>
      <c r="O878" s="101"/>
      <c r="P878" s="101"/>
      <c r="Q878" s="101"/>
      <c r="R878" s="101"/>
      <c r="S878" s="101"/>
      <c r="T878" s="101"/>
      <c r="U878" s="101"/>
      <c r="V878" s="104"/>
      <c r="W878" s="101"/>
      <c r="X878" s="101"/>
      <c r="Y878" s="101"/>
      <c r="Z878" s="101"/>
      <c r="AA878" s="101"/>
      <c r="AB878" s="101"/>
      <c r="AC878" s="101"/>
      <c r="AD878" s="101"/>
      <c r="AE878" s="101"/>
      <c r="AF878" s="101"/>
      <c r="AG878" s="2"/>
      <c r="AH878" s="2"/>
    </row>
    <row r="879" spans="1:34" ht="12" customHeight="1">
      <c r="A879" s="101"/>
      <c r="B879" s="101"/>
      <c r="C879" s="101"/>
      <c r="D879" s="101"/>
      <c r="E879" s="101"/>
      <c r="F879" s="101"/>
      <c r="G879" s="101"/>
      <c r="H879" s="101"/>
      <c r="I879" s="101"/>
      <c r="J879" s="101"/>
      <c r="K879" s="101"/>
      <c r="L879" s="101"/>
      <c r="M879" s="101"/>
      <c r="N879" s="101"/>
      <c r="O879" s="101"/>
      <c r="P879" s="101"/>
      <c r="Q879" s="101"/>
      <c r="R879" s="101"/>
      <c r="S879" s="101"/>
      <c r="T879" s="101"/>
      <c r="U879" s="101"/>
      <c r="V879" s="104"/>
      <c r="W879" s="101"/>
      <c r="X879" s="101"/>
      <c r="Y879" s="101"/>
      <c r="Z879" s="101"/>
      <c r="AA879" s="101"/>
      <c r="AB879" s="101"/>
      <c r="AC879" s="101"/>
      <c r="AD879" s="101"/>
      <c r="AE879" s="101"/>
      <c r="AF879" s="101"/>
      <c r="AG879" s="2"/>
      <c r="AH879" s="2"/>
    </row>
    <row r="880" spans="1:34" ht="12" customHeight="1">
      <c r="A880" s="101"/>
      <c r="B880" s="101"/>
      <c r="C880" s="101"/>
      <c r="D880" s="101"/>
      <c r="E880" s="101"/>
      <c r="F880" s="101"/>
      <c r="G880" s="101"/>
      <c r="H880" s="101"/>
      <c r="I880" s="101"/>
      <c r="J880" s="101"/>
      <c r="K880" s="101"/>
      <c r="L880" s="101"/>
      <c r="M880" s="101"/>
      <c r="N880" s="101"/>
      <c r="O880" s="101"/>
      <c r="P880" s="101"/>
      <c r="Q880" s="101"/>
      <c r="R880" s="101"/>
      <c r="S880" s="101"/>
      <c r="T880" s="101"/>
      <c r="U880" s="101"/>
      <c r="V880" s="104"/>
      <c r="W880" s="101"/>
      <c r="X880" s="101"/>
      <c r="Y880" s="101"/>
      <c r="Z880" s="101"/>
      <c r="AA880" s="101"/>
      <c r="AB880" s="101"/>
      <c r="AC880" s="101"/>
      <c r="AD880" s="101"/>
      <c r="AE880" s="101"/>
      <c r="AF880" s="101"/>
      <c r="AG880" s="2"/>
      <c r="AH880" s="2"/>
    </row>
    <row r="881" spans="1:34" ht="12" customHeight="1">
      <c r="A881" s="101"/>
      <c r="B881" s="101"/>
      <c r="C881" s="101"/>
      <c r="D881" s="101"/>
      <c r="E881" s="101"/>
      <c r="F881" s="101"/>
      <c r="G881" s="101"/>
      <c r="H881" s="101"/>
      <c r="I881" s="101"/>
      <c r="J881" s="101"/>
      <c r="K881" s="101"/>
      <c r="L881" s="101"/>
      <c r="M881" s="101"/>
      <c r="N881" s="101"/>
      <c r="O881" s="101"/>
      <c r="P881" s="101"/>
      <c r="Q881" s="101"/>
      <c r="R881" s="101"/>
      <c r="S881" s="101"/>
      <c r="T881" s="101"/>
      <c r="U881" s="101"/>
      <c r="V881" s="104"/>
      <c r="W881" s="101"/>
      <c r="X881" s="101"/>
      <c r="Y881" s="101"/>
      <c r="Z881" s="101"/>
      <c r="AA881" s="101"/>
      <c r="AB881" s="101"/>
      <c r="AC881" s="101"/>
      <c r="AD881" s="101"/>
      <c r="AE881" s="101"/>
      <c r="AF881" s="101"/>
      <c r="AG881" s="2"/>
      <c r="AH881" s="2"/>
    </row>
    <row r="882" spans="1:34" ht="12" customHeight="1">
      <c r="A882" s="101"/>
      <c r="B882" s="101"/>
      <c r="C882" s="101"/>
      <c r="D882" s="101"/>
      <c r="E882" s="101"/>
      <c r="F882" s="101"/>
      <c r="G882" s="101"/>
      <c r="H882" s="101"/>
      <c r="I882" s="101"/>
      <c r="J882" s="101"/>
      <c r="K882" s="101"/>
      <c r="L882" s="101"/>
      <c r="M882" s="101"/>
      <c r="N882" s="101"/>
      <c r="O882" s="101"/>
      <c r="P882" s="101"/>
      <c r="Q882" s="101"/>
      <c r="R882" s="101"/>
      <c r="S882" s="101"/>
      <c r="T882" s="101"/>
      <c r="U882" s="101"/>
      <c r="V882" s="104"/>
      <c r="W882" s="101"/>
      <c r="X882" s="101"/>
      <c r="Y882" s="101"/>
      <c r="Z882" s="101"/>
      <c r="AA882" s="101"/>
      <c r="AB882" s="101"/>
      <c r="AC882" s="101"/>
      <c r="AD882" s="101"/>
      <c r="AE882" s="101"/>
      <c r="AF882" s="101"/>
      <c r="AG882" s="2"/>
      <c r="AH882" s="2"/>
    </row>
    <row r="883" spans="1:34" ht="12" customHeight="1">
      <c r="A883" s="101"/>
      <c r="B883" s="101"/>
      <c r="C883" s="101"/>
      <c r="D883" s="101"/>
      <c r="E883" s="101"/>
      <c r="F883" s="101"/>
      <c r="G883" s="101"/>
      <c r="H883" s="101"/>
      <c r="I883" s="101"/>
      <c r="J883" s="101"/>
      <c r="K883" s="101"/>
      <c r="L883" s="101"/>
      <c r="M883" s="101"/>
      <c r="N883" s="101"/>
      <c r="O883" s="101"/>
      <c r="P883" s="101"/>
      <c r="Q883" s="101"/>
      <c r="R883" s="101"/>
      <c r="S883" s="101"/>
      <c r="T883" s="101"/>
      <c r="U883" s="101"/>
      <c r="V883" s="104"/>
      <c r="W883" s="101"/>
      <c r="X883" s="101"/>
      <c r="Y883" s="101"/>
      <c r="Z883" s="101"/>
      <c r="AA883" s="101"/>
      <c r="AB883" s="101"/>
      <c r="AC883" s="101"/>
      <c r="AD883" s="101"/>
      <c r="AE883" s="101"/>
      <c r="AF883" s="101"/>
      <c r="AG883" s="2"/>
      <c r="AH883" s="2"/>
    </row>
    <row r="884" spans="1:34" ht="12" customHeight="1">
      <c r="A884" s="101"/>
      <c r="B884" s="101"/>
      <c r="C884" s="101"/>
      <c r="D884" s="101"/>
      <c r="E884" s="101"/>
      <c r="F884" s="101"/>
      <c r="G884" s="101"/>
      <c r="H884" s="101"/>
      <c r="I884" s="101"/>
      <c r="J884" s="101"/>
      <c r="K884" s="101"/>
      <c r="L884" s="101"/>
      <c r="M884" s="101"/>
      <c r="N884" s="101"/>
      <c r="O884" s="101"/>
      <c r="P884" s="101"/>
      <c r="Q884" s="101"/>
      <c r="R884" s="101"/>
      <c r="S884" s="101"/>
      <c r="T884" s="101"/>
      <c r="U884" s="101"/>
      <c r="V884" s="104"/>
      <c r="W884" s="101"/>
      <c r="X884" s="101"/>
      <c r="Y884" s="101"/>
      <c r="Z884" s="101"/>
      <c r="AA884" s="101"/>
      <c r="AB884" s="101"/>
      <c r="AC884" s="101"/>
      <c r="AD884" s="101"/>
      <c r="AE884" s="101"/>
      <c r="AF884" s="101"/>
      <c r="AG884" s="2"/>
      <c r="AH884" s="2"/>
    </row>
    <row r="885" spans="1:34" ht="12" customHeight="1">
      <c r="A885" s="101"/>
      <c r="B885" s="101"/>
      <c r="C885" s="101"/>
      <c r="D885" s="101"/>
      <c r="E885" s="101"/>
      <c r="F885" s="101"/>
      <c r="G885" s="101"/>
      <c r="H885" s="101"/>
      <c r="I885" s="101"/>
      <c r="J885" s="101"/>
      <c r="K885" s="101"/>
      <c r="L885" s="101"/>
      <c r="M885" s="101"/>
      <c r="N885" s="101"/>
      <c r="O885" s="101"/>
      <c r="P885" s="101"/>
      <c r="Q885" s="101"/>
      <c r="R885" s="101"/>
      <c r="S885" s="101"/>
      <c r="T885" s="101"/>
      <c r="U885" s="101"/>
      <c r="V885" s="104"/>
      <c r="W885" s="101"/>
      <c r="X885" s="101"/>
      <c r="Y885" s="101"/>
      <c r="Z885" s="101"/>
      <c r="AA885" s="101"/>
      <c r="AB885" s="101"/>
      <c r="AC885" s="101"/>
      <c r="AD885" s="101"/>
      <c r="AE885" s="101"/>
      <c r="AF885" s="101"/>
      <c r="AG885" s="2"/>
      <c r="AH885" s="2"/>
    </row>
    <row r="886" spans="1:34" ht="12" customHeight="1">
      <c r="A886" s="101"/>
      <c r="B886" s="101"/>
      <c r="C886" s="101"/>
      <c r="D886" s="101"/>
      <c r="E886" s="101"/>
      <c r="F886" s="101"/>
      <c r="G886" s="101"/>
      <c r="H886" s="101"/>
      <c r="I886" s="101"/>
      <c r="J886" s="101"/>
      <c r="K886" s="101"/>
      <c r="L886" s="101"/>
      <c r="M886" s="101"/>
      <c r="N886" s="101"/>
      <c r="O886" s="101"/>
      <c r="P886" s="101"/>
      <c r="Q886" s="101"/>
      <c r="R886" s="101"/>
      <c r="S886" s="101"/>
      <c r="T886" s="101"/>
      <c r="U886" s="101"/>
      <c r="V886" s="104"/>
      <c r="W886" s="101"/>
      <c r="X886" s="101"/>
      <c r="Y886" s="101"/>
      <c r="Z886" s="101"/>
      <c r="AA886" s="101"/>
      <c r="AB886" s="101"/>
      <c r="AC886" s="101"/>
      <c r="AD886" s="101"/>
      <c r="AE886" s="101"/>
      <c r="AF886" s="101"/>
      <c r="AG886" s="2"/>
      <c r="AH886" s="2"/>
    </row>
    <row r="887" spans="1:34" ht="12" customHeight="1">
      <c r="A887" s="101"/>
      <c r="B887" s="101"/>
      <c r="C887" s="101"/>
      <c r="D887" s="101"/>
      <c r="E887" s="101"/>
      <c r="F887" s="101"/>
      <c r="G887" s="101"/>
      <c r="H887" s="101"/>
      <c r="I887" s="101"/>
      <c r="J887" s="101"/>
      <c r="K887" s="101"/>
      <c r="L887" s="101"/>
      <c r="M887" s="101"/>
      <c r="N887" s="101"/>
      <c r="O887" s="101"/>
      <c r="P887" s="101"/>
      <c r="Q887" s="101"/>
      <c r="R887" s="101"/>
      <c r="S887" s="101"/>
      <c r="T887" s="101"/>
      <c r="U887" s="101"/>
      <c r="V887" s="104"/>
      <c r="W887" s="101"/>
      <c r="X887" s="101"/>
      <c r="Y887" s="101"/>
      <c r="Z887" s="101"/>
      <c r="AA887" s="101"/>
      <c r="AB887" s="101"/>
      <c r="AC887" s="101"/>
      <c r="AD887" s="101"/>
      <c r="AE887" s="101"/>
      <c r="AF887" s="101"/>
      <c r="AG887" s="2"/>
      <c r="AH887" s="2"/>
    </row>
    <row r="888" spans="1:34" ht="12" customHeight="1">
      <c r="A888" s="101"/>
      <c r="B888" s="101"/>
      <c r="C888" s="101"/>
      <c r="D888" s="101"/>
      <c r="E888" s="101"/>
      <c r="F888" s="101"/>
      <c r="G888" s="101"/>
      <c r="H888" s="101"/>
      <c r="I888" s="101"/>
      <c r="J888" s="101"/>
      <c r="K888" s="101"/>
      <c r="L888" s="101"/>
      <c r="M888" s="101"/>
      <c r="N888" s="101"/>
      <c r="O888" s="101"/>
      <c r="P888" s="101"/>
      <c r="Q888" s="101"/>
      <c r="R888" s="101"/>
      <c r="S888" s="101"/>
      <c r="T888" s="101"/>
      <c r="U888" s="101"/>
      <c r="V888" s="104"/>
      <c r="W888" s="101"/>
      <c r="X888" s="101"/>
      <c r="Y888" s="101"/>
      <c r="Z888" s="101"/>
      <c r="AA888" s="101"/>
      <c r="AB888" s="101"/>
      <c r="AC888" s="101"/>
      <c r="AD888" s="101"/>
      <c r="AE888" s="101"/>
      <c r="AF888" s="101"/>
      <c r="AG888" s="2"/>
      <c r="AH888" s="2"/>
    </row>
    <row r="889" spans="1:34" ht="12" customHeight="1">
      <c r="A889" s="101"/>
      <c r="B889" s="101"/>
      <c r="C889" s="101"/>
      <c r="D889" s="101"/>
      <c r="E889" s="101"/>
      <c r="F889" s="101"/>
      <c r="G889" s="101"/>
      <c r="H889" s="101"/>
      <c r="I889" s="101"/>
      <c r="J889" s="101"/>
      <c r="K889" s="101"/>
      <c r="L889" s="101"/>
      <c r="M889" s="101"/>
      <c r="N889" s="101"/>
      <c r="O889" s="101"/>
      <c r="P889" s="101"/>
      <c r="Q889" s="101"/>
      <c r="R889" s="101"/>
      <c r="S889" s="101"/>
      <c r="T889" s="101"/>
      <c r="U889" s="101"/>
      <c r="V889" s="104"/>
      <c r="W889" s="101"/>
      <c r="X889" s="101"/>
      <c r="Y889" s="101"/>
      <c r="Z889" s="101"/>
      <c r="AA889" s="101"/>
      <c r="AB889" s="101"/>
      <c r="AC889" s="101"/>
      <c r="AD889" s="101"/>
      <c r="AE889" s="101"/>
      <c r="AF889" s="101"/>
      <c r="AG889" s="2"/>
      <c r="AH889" s="2"/>
    </row>
    <row r="890" spans="1:34" ht="12" customHeight="1">
      <c r="A890" s="101"/>
      <c r="B890" s="101"/>
      <c r="C890" s="101"/>
      <c r="D890" s="101"/>
      <c r="E890" s="101"/>
      <c r="F890" s="101"/>
      <c r="G890" s="101"/>
      <c r="H890" s="101"/>
      <c r="I890" s="101"/>
      <c r="J890" s="101"/>
      <c r="K890" s="101"/>
      <c r="L890" s="101"/>
      <c r="M890" s="101"/>
      <c r="N890" s="101"/>
      <c r="O890" s="101"/>
      <c r="P890" s="101"/>
      <c r="Q890" s="101"/>
      <c r="R890" s="101"/>
      <c r="S890" s="101"/>
      <c r="T890" s="101"/>
      <c r="U890" s="101"/>
      <c r="V890" s="104"/>
      <c r="W890" s="101"/>
      <c r="X890" s="101"/>
      <c r="Y890" s="101"/>
      <c r="Z890" s="101"/>
      <c r="AA890" s="101"/>
      <c r="AB890" s="101"/>
      <c r="AC890" s="101"/>
      <c r="AD890" s="101"/>
      <c r="AE890" s="101"/>
      <c r="AF890" s="101"/>
      <c r="AG890" s="2"/>
      <c r="AH890" s="2"/>
    </row>
    <row r="891" spans="1:34" ht="12" customHeight="1">
      <c r="A891" s="101"/>
      <c r="B891" s="101"/>
      <c r="C891" s="101"/>
      <c r="D891" s="101"/>
      <c r="E891" s="101"/>
      <c r="F891" s="101"/>
      <c r="G891" s="101"/>
      <c r="H891" s="101"/>
      <c r="I891" s="101"/>
      <c r="J891" s="101"/>
      <c r="K891" s="101"/>
      <c r="L891" s="101"/>
      <c r="M891" s="101"/>
      <c r="N891" s="101"/>
      <c r="O891" s="101"/>
      <c r="P891" s="101"/>
      <c r="Q891" s="101"/>
      <c r="R891" s="101"/>
      <c r="S891" s="101"/>
      <c r="T891" s="101"/>
      <c r="U891" s="101"/>
      <c r="V891" s="104"/>
      <c r="W891" s="101"/>
      <c r="X891" s="101"/>
      <c r="Y891" s="101"/>
      <c r="Z891" s="101"/>
      <c r="AA891" s="101"/>
      <c r="AB891" s="101"/>
      <c r="AC891" s="101"/>
      <c r="AD891" s="101"/>
      <c r="AE891" s="101"/>
      <c r="AF891" s="101"/>
      <c r="AG891" s="2"/>
      <c r="AH891" s="2"/>
    </row>
    <row r="892" spans="1:34" ht="12" customHeight="1">
      <c r="A892" s="101"/>
      <c r="B892" s="101"/>
      <c r="C892" s="101"/>
      <c r="D892" s="101"/>
      <c r="E892" s="101"/>
      <c r="F892" s="101"/>
      <c r="G892" s="101"/>
      <c r="H892" s="101"/>
      <c r="I892" s="101"/>
      <c r="J892" s="101"/>
      <c r="K892" s="101"/>
      <c r="L892" s="101"/>
      <c r="M892" s="101"/>
      <c r="N892" s="101"/>
      <c r="O892" s="101"/>
      <c r="P892" s="101"/>
      <c r="Q892" s="101"/>
      <c r="R892" s="101"/>
      <c r="S892" s="101"/>
      <c r="T892" s="101"/>
      <c r="U892" s="101"/>
      <c r="V892" s="104"/>
      <c r="W892" s="101"/>
      <c r="X892" s="101"/>
      <c r="Y892" s="101"/>
      <c r="Z892" s="101"/>
      <c r="AA892" s="101"/>
      <c r="AB892" s="101"/>
      <c r="AC892" s="101"/>
      <c r="AD892" s="101"/>
      <c r="AE892" s="101"/>
      <c r="AF892" s="101"/>
      <c r="AG892" s="2"/>
      <c r="AH892" s="2"/>
    </row>
    <row r="893" spans="1:34" ht="12" customHeight="1">
      <c r="A893" s="101"/>
      <c r="B893" s="101"/>
      <c r="C893" s="101"/>
      <c r="D893" s="101"/>
      <c r="E893" s="101"/>
      <c r="F893" s="101"/>
      <c r="G893" s="101"/>
      <c r="H893" s="101"/>
      <c r="I893" s="101"/>
      <c r="J893" s="101"/>
      <c r="K893" s="101"/>
      <c r="L893" s="101"/>
      <c r="M893" s="101"/>
      <c r="N893" s="101"/>
      <c r="O893" s="101"/>
      <c r="P893" s="101"/>
      <c r="Q893" s="101"/>
      <c r="R893" s="101"/>
      <c r="S893" s="101"/>
      <c r="T893" s="101"/>
      <c r="U893" s="101"/>
      <c r="V893" s="104"/>
      <c r="W893" s="101"/>
      <c r="X893" s="101"/>
      <c r="Y893" s="101"/>
      <c r="Z893" s="101"/>
      <c r="AA893" s="101"/>
      <c r="AB893" s="101"/>
      <c r="AC893" s="101"/>
      <c r="AD893" s="101"/>
      <c r="AE893" s="101"/>
      <c r="AF893" s="101"/>
      <c r="AG893" s="2"/>
      <c r="AH893" s="2"/>
    </row>
    <row r="894" spans="1:34" ht="12" customHeight="1">
      <c r="A894" s="101"/>
      <c r="B894" s="101"/>
      <c r="C894" s="101"/>
      <c r="D894" s="101"/>
      <c r="E894" s="101"/>
      <c r="F894" s="101"/>
      <c r="G894" s="101"/>
      <c r="H894" s="101"/>
      <c r="I894" s="101"/>
      <c r="J894" s="101"/>
      <c r="K894" s="101"/>
      <c r="L894" s="101"/>
      <c r="M894" s="101"/>
      <c r="N894" s="101"/>
      <c r="O894" s="101"/>
      <c r="P894" s="101"/>
      <c r="Q894" s="101"/>
      <c r="R894" s="101"/>
      <c r="S894" s="101"/>
      <c r="T894" s="101"/>
      <c r="U894" s="101"/>
      <c r="V894" s="104"/>
      <c r="W894" s="101"/>
      <c r="X894" s="101"/>
      <c r="Y894" s="101"/>
      <c r="Z894" s="101"/>
      <c r="AA894" s="101"/>
      <c r="AB894" s="101"/>
      <c r="AC894" s="101"/>
      <c r="AD894" s="101"/>
      <c r="AE894" s="101"/>
      <c r="AF894" s="101"/>
      <c r="AG894" s="2"/>
      <c r="AH894" s="2"/>
    </row>
    <row r="895" spans="1:34" ht="12" customHeight="1">
      <c r="A895" s="101"/>
      <c r="B895" s="101"/>
      <c r="C895" s="101"/>
      <c r="D895" s="101"/>
      <c r="E895" s="101"/>
      <c r="F895" s="101"/>
      <c r="G895" s="101"/>
      <c r="H895" s="101"/>
      <c r="I895" s="101"/>
      <c r="J895" s="101"/>
      <c r="K895" s="101"/>
      <c r="L895" s="101"/>
      <c r="M895" s="101"/>
      <c r="N895" s="101"/>
      <c r="O895" s="101"/>
      <c r="P895" s="101"/>
      <c r="Q895" s="101"/>
      <c r="R895" s="101"/>
      <c r="S895" s="101"/>
      <c r="T895" s="101"/>
      <c r="U895" s="101"/>
      <c r="V895" s="104"/>
      <c r="W895" s="101"/>
      <c r="X895" s="101"/>
      <c r="Y895" s="101"/>
      <c r="Z895" s="101"/>
      <c r="AA895" s="101"/>
      <c r="AB895" s="101"/>
      <c r="AC895" s="101"/>
      <c r="AD895" s="101"/>
      <c r="AE895" s="101"/>
      <c r="AF895" s="101"/>
      <c r="AG895" s="2"/>
      <c r="AH895" s="2"/>
    </row>
    <row r="896" spans="1:34" ht="12" customHeight="1">
      <c r="A896" s="101"/>
      <c r="B896" s="101"/>
      <c r="C896" s="101"/>
      <c r="D896" s="101"/>
      <c r="E896" s="101"/>
      <c r="F896" s="101"/>
      <c r="G896" s="101"/>
      <c r="H896" s="101"/>
      <c r="I896" s="101"/>
      <c r="J896" s="101"/>
      <c r="K896" s="101"/>
      <c r="L896" s="101"/>
      <c r="M896" s="101"/>
      <c r="N896" s="101"/>
      <c r="O896" s="101"/>
      <c r="P896" s="101"/>
      <c r="Q896" s="101"/>
      <c r="R896" s="101"/>
      <c r="S896" s="101"/>
      <c r="T896" s="101"/>
      <c r="U896" s="101"/>
      <c r="V896" s="104"/>
      <c r="W896" s="101"/>
      <c r="X896" s="101"/>
      <c r="Y896" s="101"/>
      <c r="Z896" s="101"/>
      <c r="AA896" s="101"/>
      <c r="AB896" s="101"/>
      <c r="AC896" s="101"/>
      <c r="AD896" s="101"/>
      <c r="AE896" s="101"/>
      <c r="AF896" s="101"/>
      <c r="AG896" s="2"/>
      <c r="AH896" s="2"/>
    </row>
    <row r="897" spans="1:34" ht="12" customHeight="1">
      <c r="A897" s="101"/>
      <c r="B897" s="101"/>
      <c r="C897" s="101"/>
      <c r="D897" s="101"/>
      <c r="E897" s="101"/>
      <c r="F897" s="101"/>
      <c r="G897" s="101"/>
      <c r="H897" s="101"/>
      <c r="I897" s="101"/>
      <c r="J897" s="101"/>
      <c r="K897" s="101"/>
      <c r="L897" s="101"/>
      <c r="M897" s="101"/>
      <c r="N897" s="101"/>
      <c r="O897" s="101"/>
      <c r="P897" s="101"/>
      <c r="Q897" s="101"/>
      <c r="R897" s="101"/>
      <c r="S897" s="101"/>
      <c r="T897" s="101"/>
      <c r="U897" s="101"/>
      <c r="V897" s="104"/>
      <c r="W897" s="101"/>
      <c r="X897" s="101"/>
      <c r="Y897" s="101"/>
      <c r="Z897" s="101"/>
      <c r="AA897" s="101"/>
      <c r="AB897" s="101"/>
      <c r="AC897" s="101"/>
      <c r="AD897" s="101"/>
      <c r="AE897" s="101"/>
      <c r="AF897" s="101"/>
      <c r="AG897" s="2"/>
      <c r="AH897" s="2"/>
    </row>
    <row r="898" spans="1:34" ht="12" customHeight="1">
      <c r="A898" s="101"/>
      <c r="B898" s="101"/>
      <c r="C898" s="101"/>
      <c r="D898" s="101"/>
      <c r="E898" s="101"/>
      <c r="F898" s="101"/>
      <c r="G898" s="101"/>
      <c r="H898" s="101"/>
      <c r="I898" s="101"/>
      <c r="J898" s="101"/>
      <c r="K898" s="101"/>
      <c r="L898" s="101"/>
      <c r="M898" s="101"/>
      <c r="N898" s="101"/>
      <c r="O898" s="101"/>
      <c r="P898" s="101"/>
      <c r="Q898" s="101"/>
      <c r="R898" s="101"/>
      <c r="S898" s="101"/>
      <c r="T898" s="101"/>
      <c r="U898" s="101"/>
      <c r="V898" s="104"/>
      <c r="W898" s="101"/>
      <c r="X898" s="101"/>
      <c r="Y898" s="101"/>
      <c r="Z898" s="101"/>
      <c r="AA898" s="101"/>
      <c r="AB898" s="101"/>
      <c r="AC898" s="101"/>
      <c r="AD898" s="101"/>
      <c r="AE898" s="101"/>
      <c r="AF898" s="101"/>
      <c r="AG898" s="2"/>
      <c r="AH898" s="2"/>
    </row>
    <row r="899" spans="1:34" ht="12" customHeight="1">
      <c r="A899" s="101"/>
      <c r="B899" s="101"/>
      <c r="C899" s="101"/>
      <c r="D899" s="101"/>
      <c r="E899" s="101"/>
      <c r="F899" s="101"/>
      <c r="G899" s="101"/>
      <c r="H899" s="101"/>
      <c r="I899" s="101"/>
      <c r="J899" s="101"/>
      <c r="K899" s="101"/>
      <c r="L899" s="101"/>
      <c r="M899" s="101"/>
      <c r="N899" s="101"/>
      <c r="O899" s="101"/>
      <c r="P899" s="101"/>
      <c r="Q899" s="101"/>
      <c r="R899" s="101"/>
      <c r="S899" s="101"/>
      <c r="T899" s="101"/>
      <c r="U899" s="101"/>
      <c r="V899" s="104"/>
      <c r="W899" s="101"/>
      <c r="X899" s="101"/>
      <c r="Y899" s="101"/>
      <c r="Z899" s="101"/>
      <c r="AA899" s="101"/>
      <c r="AB899" s="101"/>
      <c r="AC899" s="101"/>
      <c r="AD899" s="101"/>
      <c r="AE899" s="101"/>
      <c r="AF899" s="101"/>
      <c r="AG899" s="2"/>
      <c r="AH899" s="2"/>
    </row>
    <row r="900" spans="1:34" ht="12" customHeight="1">
      <c r="A900" s="101"/>
      <c r="B900" s="101"/>
      <c r="C900" s="101"/>
      <c r="D900" s="101"/>
      <c r="E900" s="101"/>
      <c r="F900" s="101"/>
      <c r="G900" s="101"/>
      <c r="H900" s="101"/>
      <c r="I900" s="101"/>
      <c r="J900" s="101"/>
      <c r="K900" s="101"/>
      <c r="L900" s="101"/>
      <c r="M900" s="101"/>
      <c r="N900" s="101"/>
      <c r="O900" s="101"/>
      <c r="P900" s="101"/>
      <c r="Q900" s="101"/>
      <c r="R900" s="101"/>
      <c r="S900" s="101"/>
      <c r="T900" s="101"/>
      <c r="U900" s="101"/>
      <c r="V900" s="104"/>
      <c r="W900" s="101"/>
      <c r="X900" s="101"/>
      <c r="Y900" s="101"/>
      <c r="Z900" s="101"/>
      <c r="AA900" s="101"/>
      <c r="AB900" s="101"/>
      <c r="AC900" s="101"/>
      <c r="AD900" s="101"/>
      <c r="AE900" s="101"/>
      <c r="AF900" s="101"/>
      <c r="AG900" s="2"/>
      <c r="AH900" s="2"/>
    </row>
    <row r="901" spans="1:34" ht="12" customHeight="1">
      <c r="A901" s="101"/>
      <c r="B901" s="101"/>
      <c r="C901" s="101"/>
      <c r="D901" s="101"/>
      <c r="E901" s="101"/>
      <c r="F901" s="101"/>
      <c r="G901" s="101"/>
      <c r="H901" s="101"/>
      <c r="I901" s="101"/>
      <c r="J901" s="101"/>
      <c r="K901" s="101"/>
      <c r="L901" s="101"/>
      <c r="M901" s="101"/>
      <c r="N901" s="101"/>
      <c r="O901" s="101"/>
      <c r="P901" s="101"/>
      <c r="Q901" s="101"/>
      <c r="R901" s="101"/>
      <c r="S901" s="101"/>
      <c r="T901" s="101"/>
      <c r="U901" s="101"/>
      <c r="V901" s="104"/>
      <c r="W901" s="101"/>
      <c r="X901" s="101"/>
      <c r="Y901" s="101"/>
      <c r="Z901" s="101"/>
      <c r="AA901" s="101"/>
      <c r="AB901" s="101"/>
      <c r="AC901" s="101"/>
      <c r="AD901" s="101"/>
      <c r="AE901" s="101"/>
      <c r="AF901" s="101"/>
      <c r="AG901" s="2"/>
      <c r="AH901" s="2"/>
    </row>
    <row r="902" spans="1:34" ht="12" customHeight="1">
      <c r="A902" s="101"/>
      <c r="B902" s="101"/>
      <c r="C902" s="101"/>
      <c r="D902" s="101"/>
      <c r="E902" s="101"/>
      <c r="F902" s="101"/>
      <c r="G902" s="101"/>
      <c r="H902" s="101"/>
      <c r="I902" s="101"/>
      <c r="J902" s="101"/>
      <c r="K902" s="101"/>
      <c r="L902" s="101"/>
      <c r="M902" s="101"/>
      <c r="N902" s="101"/>
      <c r="O902" s="101"/>
      <c r="P902" s="101"/>
      <c r="Q902" s="101"/>
      <c r="R902" s="101"/>
      <c r="S902" s="101"/>
      <c r="T902" s="101"/>
      <c r="U902" s="101"/>
      <c r="V902" s="104"/>
      <c r="W902" s="101"/>
      <c r="X902" s="101"/>
      <c r="Y902" s="101"/>
      <c r="Z902" s="101"/>
      <c r="AA902" s="101"/>
      <c r="AB902" s="101"/>
      <c r="AC902" s="101"/>
      <c r="AD902" s="101"/>
      <c r="AE902" s="101"/>
      <c r="AF902" s="101"/>
      <c r="AG902" s="2"/>
      <c r="AH902" s="2"/>
    </row>
    <row r="903" spans="1:34" ht="12" customHeight="1">
      <c r="A903" s="101"/>
      <c r="B903" s="101"/>
      <c r="C903" s="101"/>
      <c r="D903" s="101"/>
      <c r="E903" s="101"/>
      <c r="F903" s="101"/>
      <c r="G903" s="101"/>
      <c r="H903" s="101"/>
      <c r="I903" s="101"/>
      <c r="J903" s="101"/>
      <c r="K903" s="101"/>
      <c r="L903" s="101"/>
      <c r="M903" s="101"/>
      <c r="N903" s="101"/>
      <c r="O903" s="101"/>
      <c r="P903" s="101"/>
      <c r="Q903" s="101"/>
      <c r="R903" s="101"/>
      <c r="S903" s="101"/>
      <c r="T903" s="101"/>
      <c r="U903" s="101"/>
      <c r="V903" s="104"/>
      <c r="W903" s="101"/>
      <c r="X903" s="101"/>
      <c r="Y903" s="101"/>
      <c r="Z903" s="101"/>
      <c r="AA903" s="101"/>
      <c r="AB903" s="101"/>
      <c r="AC903" s="101"/>
      <c r="AD903" s="101"/>
      <c r="AE903" s="101"/>
      <c r="AF903" s="101"/>
      <c r="AG903" s="2"/>
      <c r="AH903" s="2"/>
    </row>
    <row r="904" spans="1:34" ht="12" customHeight="1">
      <c r="A904" s="101"/>
      <c r="B904" s="101"/>
      <c r="C904" s="101"/>
      <c r="D904" s="101"/>
      <c r="E904" s="101"/>
      <c r="F904" s="101"/>
      <c r="G904" s="101"/>
      <c r="H904" s="101"/>
      <c r="I904" s="101"/>
      <c r="J904" s="101"/>
      <c r="K904" s="101"/>
      <c r="L904" s="101"/>
      <c r="M904" s="101"/>
      <c r="N904" s="101"/>
      <c r="O904" s="101"/>
      <c r="P904" s="101"/>
      <c r="Q904" s="101"/>
      <c r="R904" s="101"/>
      <c r="S904" s="101"/>
      <c r="T904" s="101"/>
      <c r="U904" s="101"/>
      <c r="V904" s="104"/>
      <c r="W904" s="101"/>
      <c r="X904" s="101"/>
      <c r="Y904" s="101"/>
      <c r="Z904" s="101"/>
      <c r="AA904" s="101"/>
      <c r="AB904" s="101"/>
      <c r="AC904" s="101"/>
      <c r="AD904" s="101"/>
      <c r="AE904" s="101"/>
      <c r="AF904" s="101"/>
      <c r="AG904" s="2"/>
      <c r="AH904" s="2"/>
    </row>
    <row r="905" spans="1:34" ht="12" customHeight="1">
      <c r="A905" s="101"/>
      <c r="B905" s="101"/>
      <c r="C905" s="101"/>
      <c r="D905" s="101"/>
      <c r="E905" s="101"/>
      <c r="F905" s="101"/>
      <c r="G905" s="101"/>
      <c r="H905" s="101"/>
      <c r="I905" s="101"/>
      <c r="J905" s="101"/>
      <c r="K905" s="101"/>
      <c r="L905" s="101"/>
      <c r="M905" s="101"/>
      <c r="N905" s="101"/>
      <c r="O905" s="101"/>
      <c r="P905" s="101"/>
      <c r="Q905" s="101"/>
      <c r="R905" s="101"/>
      <c r="S905" s="101"/>
      <c r="T905" s="101"/>
      <c r="U905" s="101"/>
      <c r="V905" s="104"/>
      <c r="W905" s="101"/>
      <c r="X905" s="101"/>
      <c r="Y905" s="101"/>
      <c r="Z905" s="101"/>
      <c r="AA905" s="101"/>
      <c r="AB905" s="101"/>
      <c r="AC905" s="101"/>
      <c r="AD905" s="101"/>
      <c r="AE905" s="101"/>
      <c r="AF905" s="101"/>
      <c r="AG905" s="2"/>
      <c r="AH905" s="2"/>
    </row>
    <row r="906" spans="1:34" ht="12" customHeight="1">
      <c r="A906" s="101"/>
      <c r="B906" s="101"/>
      <c r="C906" s="101"/>
      <c r="D906" s="101"/>
      <c r="E906" s="101"/>
      <c r="F906" s="101"/>
      <c r="G906" s="101"/>
      <c r="H906" s="101"/>
      <c r="I906" s="101"/>
      <c r="J906" s="101"/>
      <c r="K906" s="101"/>
      <c r="L906" s="101"/>
      <c r="M906" s="101"/>
      <c r="N906" s="101"/>
      <c r="O906" s="101"/>
      <c r="P906" s="101"/>
      <c r="Q906" s="101"/>
      <c r="R906" s="101"/>
      <c r="S906" s="101"/>
      <c r="T906" s="101"/>
      <c r="U906" s="101"/>
      <c r="V906" s="104"/>
      <c r="W906" s="101"/>
      <c r="X906" s="101"/>
      <c r="Y906" s="101"/>
      <c r="Z906" s="101"/>
      <c r="AA906" s="101"/>
      <c r="AB906" s="101"/>
      <c r="AC906" s="101"/>
      <c r="AD906" s="101"/>
      <c r="AE906" s="101"/>
      <c r="AF906" s="101"/>
      <c r="AG906" s="2"/>
      <c r="AH906" s="2"/>
    </row>
    <row r="907" spans="1:34" ht="12" customHeight="1">
      <c r="A907" s="101"/>
      <c r="B907" s="101"/>
      <c r="C907" s="101"/>
      <c r="D907" s="101"/>
      <c r="E907" s="101"/>
      <c r="F907" s="101"/>
      <c r="G907" s="101"/>
      <c r="H907" s="101"/>
      <c r="I907" s="101"/>
      <c r="J907" s="101"/>
      <c r="K907" s="101"/>
      <c r="L907" s="101"/>
      <c r="M907" s="101"/>
      <c r="N907" s="101"/>
      <c r="O907" s="101"/>
      <c r="P907" s="101"/>
      <c r="Q907" s="101"/>
      <c r="R907" s="101"/>
      <c r="S907" s="101"/>
      <c r="T907" s="101"/>
      <c r="U907" s="101"/>
      <c r="V907" s="104"/>
      <c r="W907" s="101"/>
      <c r="X907" s="101"/>
      <c r="Y907" s="101"/>
      <c r="Z907" s="101"/>
      <c r="AA907" s="101"/>
      <c r="AB907" s="101"/>
      <c r="AC907" s="101"/>
      <c r="AD907" s="101"/>
      <c r="AE907" s="101"/>
      <c r="AF907" s="101"/>
      <c r="AG907" s="2"/>
      <c r="AH907" s="2"/>
    </row>
    <row r="908" spans="1:34" ht="12" customHeight="1">
      <c r="A908" s="101"/>
      <c r="B908" s="101"/>
      <c r="C908" s="101"/>
      <c r="D908" s="101"/>
      <c r="E908" s="101"/>
      <c r="F908" s="101"/>
      <c r="G908" s="101"/>
      <c r="H908" s="101"/>
      <c r="I908" s="101"/>
      <c r="J908" s="101"/>
      <c r="K908" s="101"/>
      <c r="L908" s="101"/>
      <c r="M908" s="101"/>
      <c r="N908" s="101"/>
      <c r="O908" s="101"/>
      <c r="P908" s="101"/>
      <c r="Q908" s="101"/>
      <c r="R908" s="101"/>
      <c r="S908" s="101"/>
      <c r="T908" s="101"/>
      <c r="U908" s="101"/>
      <c r="V908" s="104"/>
      <c r="W908" s="101"/>
      <c r="X908" s="101"/>
      <c r="Y908" s="101"/>
      <c r="Z908" s="101"/>
      <c r="AA908" s="101"/>
      <c r="AB908" s="101"/>
      <c r="AC908" s="101"/>
      <c r="AD908" s="101"/>
      <c r="AE908" s="101"/>
      <c r="AF908" s="101"/>
      <c r="AG908" s="2"/>
      <c r="AH908" s="2"/>
    </row>
    <row r="909" spans="1:34" ht="12" customHeight="1">
      <c r="A909" s="101"/>
      <c r="B909" s="101"/>
      <c r="C909" s="101"/>
      <c r="D909" s="101"/>
      <c r="E909" s="101"/>
      <c r="F909" s="101"/>
      <c r="G909" s="101"/>
      <c r="H909" s="101"/>
      <c r="I909" s="101"/>
      <c r="J909" s="101"/>
      <c r="K909" s="101"/>
      <c r="L909" s="101"/>
      <c r="M909" s="101"/>
      <c r="N909" s="101"/>
      <c r="O909" s="101"/>
      <c r="P909" s="101"/>
      <c r="Q909" s="101"/>
      <c r="R909" s="101"/>
      <c r="S909" s="101"/>
      <c r="T909" s="101"/>
      <c r="U909" s="101"/>
      <c r="V909" s="104"/>
      <c r="W909" s="101"/>
      <c r="X909" s="101"/>
      <c r="Y909" s="101"/>
      <c r="Z909" s="101"/>
      <c r="AA909" s="101"/>
      <c r="AB909" s="101"/>
      <c r="AC909" s="101"/>
      <c r="AD909" s="101"/>
      <c r="AE909" s="101"/>
      <c r="AF909" s="101"/>
      <c r="AG909" s="2"/>
      <c r="AH909" s="2"/>
    </row>
    <row r="910" spans="1:34" ht="12" customHeight="1">
      <c r="A910" s="101"/>
      <c r="B910" s="101"/>
      <c r="C910" s="101"/>
      <c r="D910" s="101"/>
      <c r="E910" s="101"/>
      <c r="F910" s="101"/>
      <c r="G910" s="101"/>
      <c r="H910" s="101"/>
      <c r="I910" s="101"/>
      <c r="J910" s="101"/>
      <c r="K910" s="101"/>
      <c r="L910" s="101"/>
      <c r="M910" s="101"/>
      <c r="N910" s="101"/>
      <c r="O910" s="101"/>
      <c r="P910" s="101"/>
      <c r="Q910" s="101"/>
      <c r="R910" s="101"/>
      <c r="S910" s="101"/>
      <c r="T910" s="101"/>
      <c r="U910" s="101"/>
      <c r="V910" s="104"/>
      <c r="W910" s="101"/>
      <c r="X910" s="101"/>
      <c r="Y910" s="101"/>
      <c r="Z910" s="101"/>
      <c r="AA910" s="101"/>
      <c r="AB910" s="101"/>
      <c r="AC910" s="101"/>
      <c r="AD910" s="101"/>
      <c r="AE910" s="101"/>
      <c r="AF910" s="101"/>
      <c r="AG910" s="2"/>
      <c r="AH910" s="2"/>
    </row>
    <row r="911" spans="1:34" ht="12" customHeight="1">
      <c r="A911" s="101"/>
      <c r="B911" s="101"/>
      <c r="C911" s="101"/>
      <c r="D911" s="101"/>
      <c r="E911" s="101"/>
      <c r="F911" s="101"/>
      <c r="G911" s="101"/>
      <c r="H911" s="101"/>
      <c r="I911" s="101"/>
      <c r="J911" s="101"/>
      <c r="K911" s="101"/>
      <c r="L911" s="101"/>
      <c r="M911" s="101"/>
      <c r="N911" s="101"/>
      <c r="O911" s="101"/>
      <c r="P911" s="101"/>
      <c r="Q911" s="101"/>
      <c r="R911" s="101"/>
      <c r="S911" s="101"/>
      <c r="T911" s="101"/>
      <c r="U911" s="101"/>
      <c r="V911" s="104"/>
      <c r="W911" s="101"/>
      <c r="X911" s="101"/>
      <c r="Y911" s="101"/>
      <c r="Z911" s="101"/>
      <c r="AA911" s="101"/>
      <c r="AB911" s="101"/>
      <c r="AC911" s="101"/>
      <c r="AD911" s="101"/>
      <c r="AE911" s="101"/>
      <c r="AF911" s="101"/>
      <c r="AG911" s="2"/>
      <c r="AH911" s="2"/>
    </row>
    <row r="912" spans="1:34" ht="12" customHeight="1">
      <c r="A912" s="101"/>
      <c r="B912" s="101"/>
      <c r="C912" s="101"/>
      <c r="D912" s="101"/>
      <c r="E912" s="101"/>
      <c r="F912" s="101"/>
      <c r="G912" s="101"/>
      <c r="H912" s="101"/>
      <c r="I912" s="101"/>
      <c r="J912" s="101"/>
      <c r="K912" s="101"/>
      <c r="L912" s="101"/>
      <c r="M912" s="101"/>
      <c r="N912" s="101"/>
      <c r="O912" s="101"/>
      <c r="P912" s="101"/>
      <c r="Q912" s="101"/>
      <c r="R912" s="101"/>
      <c r="S912" s="101"/>
      <c r="T912" s="101"/>
      <c r="U912" s="101"/>
      <c r="V912" s="104"/>
      <c r="W912" s="101"/>
      <c r="X912" s="101"/>
      <c r="Y912" s="101"/>
      <c r="Z912" s="101"/>
      <c r="AA912" s="101"/>
      <c r="AB912" s="101"/>
      <c r="AC912" s="101"/>
      <c r="AD912" s="101"/>
      <c r="AE912" s="101"/>
      <c r="AF912" s="101"/>
      <c r="AG912" s="2"/>
      <c r="AH912" s="2"/>
    </row>
    <row r="913" spans="1:34" ht="12" customHeight="1">
      <c r="A913" s="101"/>
      <c r="B913" s="101"/>
      <c r="C913" s="101"/>
      <c r="D913" s="101"/>
      <c r="E913" s="101"/>
      <c r="F913" s="101"/>
      <c r="G913" s="101"/>
      <c r="H913" s="101"/>
      <c r="I913" s="101"/>
      <c r="J913" s="101"/>
      <c r="K913" s="101"/>
      <c r="L913" s="101"/>
      <c r="M913" s="101"/>
      <c r="N913" s="101"/>
      <c r="O913" s="101"/>
      <c r="P913" s="101"/>
      <c r="Q913" s="101"/>
      <c r="R913" s="101"/>
      <c r="S913" s="101"/>
      <c r="T913" s="101"/>
      <c r="U913" s="101"/>
      <c r="V913" s="104"/>
      <c r="W913" s="101"/>
      <c r="X913" s="101"/>
      <c r="Y913" s="101"/>
      <c r="Z913" s="101"/>
      <c r="AA913" s="101"/>
      <c r="AB913" s="101"/>
      <c r="AC913" s="101"/>
      <c r="AD913" s="101"/>
      <c r="AE913" s="101"/>
      <c r="AF913" s="101"/>
      <c r="AG913" s="2"/>
      <c r="AH913" s="2"/>
    </row>
    <row r="914" spans="1:34" ht="12" customHeight="1">
      <c r="A914" s="101"/>
      <c r="B914" s="101"/>
      <c r="C914" s="101"/>
      <c r="D914" s="101"/>
      <c r="E914" s="101"/>
      <c r="F914" s="101"/>
      <c r="G914" s="101"/>
      <c r="H914" s="101"/>
      <c r="I914" s="101"/>
      <c r="J914" s="101"/>
      <c r="K914" s="101"/>
      <c r="L914" s="101"/>
      <c r="M914" s="101"/>
      <c r="N914" s="101"/>
      <c r="O914" s="101"/>
      <c r="P914" s="101"/>
      <c r="Q914" s="101"/>
      <c r="R914" s="101"/>
      <c r="S914" s="101"/>
      <c r="T914" s="101"/>
      <c r="U914" s="101"/>
      <c r="V914" s="104"/>
      <c r="W914" s="101"/>
      <c r="X914" s="101"/>
      <c r="Y914" s="101"/>
      <c r="Z914" s="101"/>
      <c r="AA914" s="101"/>
      <c r="AB914" s="101"/>
      <c r="AC914" s="101"/>
      <c r="AD914" s="101"/>
      <c r="AE914" s="101"/>
      <c r="AF914" s="101"/>
      <c r="AG914" s="2"/>
      <c r="AH914" s="2"/>
    </row>
    <row r="915" spans="1:34" ht="12" customHeight="1">
      <c r="A915" s="101"/>
      <c r="B915" s="101"/>
      <c r="C915" s="101"/>
      <c r="D915" s="101"/>
      <c r="E915" s="101"/>
      <c r="F915" s="101"/>
      <c r="G915" s="101"/>
      <c r="H915" s="101"/>
      <c r="I915" s="101"/>
      <c r="J915" s="101"/>
      <c r="K915" s="101"/>
      <c r="L915" s="101"/>
      <c r="M915" s="101"/>
      <c r="N915" s="101"/>
      <c r="O915" s="101"/>
      <c r="P915" s="101"/>
      <c r="Q915" s="101"/>
      <c r="R915" s="101"/>
      <c r="S915" s="101"/>
      <c r="T915" s="101"/>
      <c r="U915" s="101"/>
      <c r="V915" s="104"/>
      <c r="W915" s="101"/>
      <c r="X915" s="101"/>
      <c r="Y915" s="101"/>
      <c r="Z915" s="101"/>
      <c r="AA915" s="101"/>
      <c r="AB915" s="101"/>
      <c r="AC915" s="101"/>
      <c r="AD915" s="101"/>
      <c r="AE915" s="101"/>
      <c r="AF915" s="101"/>
      <c r="AG915" s="2"/>
      <c r="AH915" s="2"/>
    </row>
    <row r="916" spans="1:34" ht="12" customHeight="1">
      <c r="A916" s="101"/>
      <c r="B916" s="101"/>
      <c r="C916" s="101"/>
      <c r="D916" s="101"/>
      <c r="E916" s="101"/>
      <c r="F916" s="101"/>
      <c r="G916" s="101"/>
      <c r="H916" s="101"/>
      <c r="I916" s="101"/>
      <c r="J916" s="101"/>
      <c r="K916" s="101"/>
      <c r="L916" s="101"/>
      <c r="M916" s="101"/>
      <c r="N916" s="101"/>
      <c r="O916" s="101"/>
      <c r="P916" s="101"/>
      <c r="Q916" s="101"/>
      <c r="R916" s="101"/>
      <c r="S916" s="101"/>
      <c r="T916" s="101"/>
      <c r="U916" s="101"/>
      <c r="V916" s="104"/>
      <c r="W916" s="101"/>
      <c r="X916" s="101"/>
      <c r="Y916" s="101"/>
      <c r="Z916" s="101"/>
      <c r="AA916" s="101"/>
      <c r="AB916" s="101"/>
      <c r="AC916" s="101"/>
      <c r="AD916" s="101"/>
      <c r="AE916" s="101"/>
      <c r="AF916" s="101"/>
      <c r="AG916" s="2"/>
      <c r="AH916" s="2"/>
    </row>
    <row r="917" spans="1:34" ht="12" customHeight="1">
      <c r="A917" s="101"/>
      <c r="B917" s="101"/>
      <c r="C917" s="101"/>
      <c r="D917" s="101"/>
      <c r="E917" s="101"/>
      <c r="F917" s="101"/>
      <c r="G917" s="101"/>
      <c r="H917" s="101"/>
      <c r="I917" s="101"/>
      <c r="J917" s="101"/>
      <c r="K917" s="101"/>
      <c r="L917" s="101"/>
      <c r="M917" s="101"/>
      <c r="N917" s="101"/>
      <c r="O917" s="101"/>
      <c r="P917" s="101"/>
      <c r="Q917" s="101"/>
      <c r="R917" s="101"/>
      <c r="S917" s="101"/>
      <c r="T917" s="101"/>
      <c r="U917" s="101"/>
      <c r="V917" s="104"/>
      <c r="W917" s="101"/>
      <c r="X917" s="101"/>
      <c r="Y917" s="101"/>
      <c r="Z917" s="101"/>
      <c r="AA917" s="101"/>
      <c r="AB917" s="101"/>
      <c r="AC917" s="101"/>
      <c r="AD917" s="101"/>
      <c r="AE917" s="101"/>
      <c r="AF917" s="101"/>
      <c r="AG917" s="2"/>
      <c r="AH917" s="2"/>
    </row>
    <row r="918" spans="1:34" ht="12" customHeight="1">
      <c r="A918" s="101"/>
      <c r="B918" s="101"/>
      <c r="C918" s="101"/>
      <c r="D918" s="101"/>
      <c r="E918" s="101"/>
      <c r="F918" s="101"/>
      <c r="G918" s="101"/>
      <c r="H918" s="101"/>
      <c r="I918" s="101"/>
      <c r="J918" s="101"/>
      <c r="K918" s="101"/>
      <c r="L918" s="101"/>
      <c r="M918" s="101"/>
      <c r="N918" s="101"/>
      <c r="O918" s="101"/>
      <c r="P918" s="101"/>
      <c r="Q918" s="101"/>
      <c r="R918" s="101"/>
      <c r="S918" s="101"/>
      <c r="T918" s="101"/>
      <c r="U918" s="101"/>
      <c r="V918" s="104"/>
      <c r="W918" s="101"/>
      <c r="X918" s="101"/>
      <c r="Y918" s="101"/>
      <c r="Z918" s="101"/>
      <c r="AA918" s="101"/>
      <c r="AB918" s="101"/>
      <c r="AC918" s="101"/>
      <c r="AD918" s="101"/>
      <c r="AE918" s="101"/>
      <c r="AF918" s="101"/>
      <c r="AG918" s="2"/>
      <c r="AH918" s="2"/>
    </row>
    <row r="919" spans="1:34" ht="12" customHeight="1">
      <c r="A919" s="101"/>
      <c r="B919" s="101"/>
      <c r="C919" s="101"/>
      <c r="D919" s="101"/>
      <c r="E919" s="101"/>
      <c r="F919" s="101"/>
      <c r="G919" s="101"/>
      <c r="H919" s="101"/>
      <c r="I919" s="101"/>
      <c r="J919" s="101"/>
      <c r="K919" s="101"/>
      <c r="L919" s="101"/>
      <c r="M919" s="101"/>
      <c r="N919" s="101"/>
      <c r="O919" s="101"/>
      <c r="P919" s="101"/>
      <c r="Q919" s="101"/>
      <c r="R919" s="101"/>
      <c r="S919" s="101"/>
      <c r="T919" s="101"/>
      <c r="U919" s="101"/>
      <c r="V919" s="104"/>
      <c r="W919" s="101"/>
      <c r="X919" s="101"/>
      <c r="Y919" s="101"/>
      <c r="Z919" s="101"/>
      <c r="AA919" s="101"/>
      <c r="AB919" s="101"/>
      <c r="AC919" s="101"/>
      <c r="AD919" s="101"/>
      <c r="AE919" s="101"/>
      <c r="AF919" s="101"/>
      <c r="AG919" s="2"/>
      <c r="AH919" s="2"/>
    </row>
    <row r="920" spans="1:34" ht="12" customHeight="1">
      <c r="A920" s="101"/>
      <c r="B920" s="101"/>
      <c r="C920" s="101"/>
      <c r="D920" s="101"/>
      <c r="E920" s="101"/>
      <c r="F920" s="101"/>
      <c r="G920" s="101"/>
      <c r="H920" s="101"/>
      <c r="I920" s="101"/>
      <c r="J920" s="101"/>
      <c r="K920" s="101"/>
      <c r="L920" s="101"/>
      <c r="M920" s="101"/>
      <c r="N920" s="101"/>
      <c r="O920" s="101"/>
      <c r="P920" s="101"/>
      <c r="Q920" s="101"/>
      <c r="R920" s="101"/>
      <c r="S920" s="101"/>
      <c r="T920" s="101"/>
      <c r="U920" s="101"/>
      <c r="V920" s="104"/>
      <c r="W920" s="101"/>
      <c r="X920" s="101"/>
      <c r="Y920" s="101"/>
      <c r="Z920" s="101"/>
      <c r="AA920" s="101"/>
      <c r="AB920" s="101"/>
      <c r="AC920" s="101"/>
      <c r="AD920" s="101"/>
      <c r="AE920" s="101"/>
      <c r="AF920" s="101"/>
      <c r="AG920" s="2"/>
      <c r="AH920" s="2"/>
    </row>
    <row r="921" spans="1:34" ht="12" customHeight="1">
      <c r="A921" s="101"/>
      <c r="B921" s="101"/>
      <c r="C921" s="101"/>
      <c r="D921" s="101"/>
      <c r="E921" s="101"/>
      <c r="F921" s="101"/>
      <c r="G921" s="101"/>
      <c r="H921" s="101"/>
      <c r="I921" s="101"/>
      <c r="J921" s="101"/>
      <c r="K921" s="101"/>
      <c r="L921" s="101"/>
      <c r="M921" s="101"/>
      <c r="N921" s="101"/>
      <c r="O921" s="101"/>
      <c r="P921" s="101"/>
      <c r="Q921" s="101"/>
      <c r="R921" s="101"/>
      <c r="S921" s="101"/>
      <c r="T921" s="101"/>
      <c r="U921" s="101"/>
      <c r="V921" s="104"/>
      <c r="W921" s="101"/>
      <c r="X921" s="101"/>
      <c r="Y921" s="101"/>
      <c r="Z921" s="101"/>
      <c r="AA921" s="101"/>
      <c r="AB921" s="101"/>
      <c r="AC921" s="101"/>
      <c r="AD921" s="101"/>
      <c r="AE921" s="101"/>
      <c r="AF921" s="101"/>
      <c r="AG921" s="2"/>
      <c r="AH921" s="2"/>
    </row>
    <row r="922" spans="1:34" ht="12" customHeight="1">
      <c r="A922" s="101"/>
      <c r="B922" s="101"/>
      <c r="C922" s="101"/>
      <c r="D922" s="101"/>
      <c r="E922" s="101"/>
      <c r="F922" s="101"/>
      <c r="G922" s="101"/>
      <c r="H922" s="101"/>
      <c r="I922" s="101"/>
      <c r="J922" s="101"/>
      <c r="K922" s="101"/>
      <c r="L922" s="101"/>
      <c r="M922" s="101"/>
      <c r="N922" s="101"/>
      <c r="O922" s="101"/>
      <c r="P922" s="101"/>
      <c r="Q922" s="101"/>
      <c r="R922" s="101"/>
      <c r="S922" s="101"/>
      <c r="T922" s="101"/>
      <c r="U922" s="101"/>
      <c r="V922" s="104"/>
      <c r="W922" s="101"/>
      <c r="X922" s="101"/>
      <c r="Y922" s="101"/>
      <c r="Z922" s="101"/>
      <c r="AA922" s="101"/>
      <c r="AB922" s="101"/>
      <c r="AC922" s="101"/>
      <c r="AD922" s="101"/>
      <c r="AE922" s="101"/>
      <c r="AF922" s="101"/>
      <c r="AG922" s="2"/>
      <c r="AH922" s="2"/>
    </row>
    <row r="923" spans="1:34" ht="12" customHeight="1">
      <c r="A923" s="101"/>
      <c r="B923" s="101"/>
      <c r="C923" s="101"/>
      <c r="D923" s="101"/>
      <c r="E923" s="101"/>
      <c r="F923" s="101"/>
      <c r="G923" s="101"/>
      <c r="H923" s="101"/>
      <c r="I923" s="101"/>
      <c r="J923" s="101"/>
      <c r="K923" s="101"/>
      <c r="L923" s="101"/>
      <c r="M923" s="101"/>
      <c r="N923" s="101"/>
      <c r="O923" s="101"/>
      <c r="P923" s="101"/>
      <c r="Q923" s="101"/>
      <c r="R923" s="101"/>
      <c r="S923" s="101"/>
      <c r="T923" s="101"/>
      <c r="U923" s="101"/>
      <c r="V923" s="104"/>
      <c r="W923" s="101"/>
      <c r="X923" s="101"/>
      <c r="Y923" s="101"/>
      <c r="Z923" s="101"/>
      <c r="AA923" s="101"/>
      <c r="AB923" s="101"/>
      <c r="AC923" s="101"/>
      <c r="AD923" s="101"/>
      <c r="AE923" s="101"/>
      <c r="AF923" s="101"/>
      <c r="AG923" s="2"/>
      <c r="AH923" s="2"/>
    </row>
    <row r="924" spans="1:34" ht="12" customHeight="1">
      <c r="A924" s="101"/>
      <c r="B924" s="101"/>
      <c r="C924" s="101"/>
      <c r="D924" s="101"/>
      <c r="E924" s="101"/>
      <c r="F924" s="101"/>
      <c r="G924" s="101"/>
      <c r="H924" s="101"/>
      <c r="I924" s="101"/>
      <c r="J924" s="101"/>
      <c r="K924" s="101"/>
      <c r="L924" s="101"/>
      <c r="M924" s="101"/>
      <c r="N924" s="101"/>
      <c r="O924" s="101"/>
      <c r="P924" s="101"/>
      <c r="Q924" s="101"/>
      <c r="R924" s="101"/>
      <c r="S924" s="101"/>
      <c r="T924" s="101"/>
      <c r="U924" s="101"/>
      <c r="V924" s="104"/>
      <c r="W924" s="101"/>
      <c r="X924" s="101"/>
      <c r="Y924" s="101"/>
      <c r="Z924" s="101"/>
      <c r="AA924" s="101"/>
      <c r="AB924" s="101"/>
      <c r="AC924" s="101"/>
      <c r="AD924" s="101"/>
      <c r="AE924" s="101"/>
      <c r="AF924" s="101"/>
      <c r="AG924" s="2"/>
      <c r="AH924" s="2"/>
    </row>
    <row r="925" spans="1:34" ht="12" customHeight="1">
      <c r="A925" s="101"/>
      <c r="B925" s="101"/>
      <c r="C925" s="101"/>
      <c r="D925" s="101"/>
      <c r="E925" s="101"/>
      <c r="F925" s="101"/>
      <c r="G925" s="101"/>
      <c r="H925" s="101"/>
      <c r="I925" s="101"/>
      <c r="J925" s="101"/>
      <c r="K925" s="101"/>
      <c r="L925" s="101"/>
      <c r="M925" s="101"/>
      <c r="N925" s="101"/>
      <c r="O925" s="101"/>
      <c r="P925" s="101"/>
      <c r="Q925" s="101"/>
      <c r="R925" s="101"/>
      <c r="S925" s="101"/>
      <c r="T925" s="101"/>
      <c r="U925" s="101"/>
      <c r="V925" s="104"/>
      <c r="W925" s="101"/>
      <c r="X925" s="101"/>
      <c r="Y925" s="101"/>
      <c r="Z925" s="101"/>
      <c r="AA925" s="101"/>
      <c r="AB925" s="101"/>
      <c r="AC925" s="101"/>
      <c r="AD925" s="101"/>
      <c r="AE925" s="101"/>
      <c r="AF925" s="101"/>
      <c r="AG925" s="2"/>
      <c r="AH925" s="2"/>
    </row>
    <row r="926" spans="1:34" ht="12" customHeight="1">
      <c r="A926" s="101"/>
      <c r="B926" s="101"/>
      <c r="C926" s="101"/>
      <c r="D926" s="101"/>
      <c r="E926" s="101"/>
      <c r="F926" s="101"/>
      <c r="G926" s="101"/>
      <c r="H926" s="101"/>
      <c r="I926" s="101"/>
      <c r="J926" s="101"/>
      <c r="K926" s="101"/>
      <c r="L926" s="101"/>
      <c r="M926" s="101"/>
      <c r="N926" s="101"/>
      <c r="O926" s="101"/>
      <c r="P926" s="101"/>
      <c r="Q926" s="101"/>
      <c r="R926" s="101"/>
      <c r="S926" s="101"/>
      <c r="T926" s="101"/>
      <c r="U926" s="101"/>
      <c r="V926" s="104"/>
      <c r="W926" s="101"/>
      <c r="X926" s="101"/>
      <c r="Y926" s="101"/>
      <c r="Z926" s="101"/>
      <c r="AA926" s="101"/>
      <c r="AB926" s="101"/>
      <c r="AC926" s="101"/>
      <c r="AD926" s="101"/>
      <c r="AE926" s="101"/>
      <c r="AF926" s="101"/>
      <c r="AG926" s="2"/>
      <c r="AH926" s="2"/>
    </row>
    <row r="927" spans="1:34" ht="12" customHeight="1">
      <c r="A927" s="101"/>
      <c r="B927" s="101"/>
      <c r="C927" s="101"/>
      <c r="D927" s="101"/>
      <c r="E927" s="101"/>
      <c r="F927" s="101"/>
      <c r="G927" s="101"/>
      <c r="H927" s="101"/>
      <c r="I927" s="101"/>
      <c r="J927" s="101"/>
      <c r="K927" s="101"/>
      <c r="L927" s="101"/>
      <c r="M927" s="101"/>
      <c r="N927" s="101"/>
      <c r="O927" s="101"/>
      <c r="P927" s="101"/>
      <c r="Q927" s="101"/>
      <c r="R927" s="101"/>
      <c r="S927" s="101"/>
      <c r="T927" s="101"/>
      <c r="U927" s="101"/>
      <c r="V927" s="104"/>
      <c r="W927" s="101"/>
      <c r="X927" s="101"/>
      <c r="Y927" s="101"/>
      <c r="Z927" s="101"/>
      <c r="AA927" s="101"/>
      <c r="AB927" s="101"/>
      <c r="AC927" s="101"/>
      <c r="AD927" s="101"/>
      <c r="AE927" s="101"/>
      <c r="AF927" s="101"/>
      <c r="AG927" s="2"/>
      <c r="AH927" s="2"/>
    </row>
    <row r="928" spans="1:34" ht="12" customHeight="1">
      <c r="A928" s="101"/>
      <c r="B928" s="101"/>
      <c r="C928" s="101"/>
      <c r="D928" s="101"/>
      <c r="E928" s="101"/>
      <c r="F928" s="101"/>
      <c r="G928" s="101"/>
      <c r="H928" s="101"/>
      <c r="I928" s="101"/>
      <c r="J928" s="101"/>
      <c r="K928" s="101"/>
      <c r="L928" s="101"/>
      <c r="M928" s="101"/>
      <c r="N928" s="101"/>
      <c r="O928" s="101"/>
      <c r="P928" s="101"/>
      <c r="Q928" s="101"/>
      <c r="R928" s="101"/>
      <c r="S928" s="101"/>
      <c r="T928" s="101"/>
      <c r="U928" s="101"/>
      <c r="V928" s="104"/>
      <c r="W928" s="101"/>
      <c r="X928" s="101"/>
      <c r="Y928" s="101"/>
      <c r="Z928" s="101"/>
      <c r="AA928" s="101"/>
      <c r="AB928" s="101"/>
      <c r="AC928" s="101"/>
      <c r="AD928" s="101"/>
      <c r="AE928" s="101"/>
      <c r="AF928" s="101"/>
      <c r="AG928" s="2"/>
      <c r="AH928" s="2"/>
    </row>
    <row r="929" spans="1:34" ht="12" customHeight="1">
      <c r="A929" s="101"/>
      <c r="B929" s="101"/>
      <c r="C929" s="101"/>
      <c r="D929" s="101"/>
      <c r="E929" s="101"/>
      <c r="F929" s="101"/>
      <c r="G929" s="101"/>
      <c r="H929" s="101"/>
      <c r="I929" s="101"/>
      <c r="J929" s="101"/>
      <c r="K929" s="101"/>
      <c r="L929" s="101"/>
      <c r="M929" s="101"/>
      <c r="N929" s="101"/>
      <c r="O929" s="101"/>
      <c r="P929" s="101"/>
      <c r="Q929" s="101"/>
      <c r="R929" s="101"/>
      <c r="S929" s="101"/>
      <c r="T929" s="101"/>
      <c r="U929" s="101"/>
      <c r="V929" s="104"/>
      <c r="W929" s="101"/>
      <c r="X929" s="101"/>
      <c r="Y929" s="101"/>
      <c r="Z929" s="101"/>
      <c r="AA929" s="101"/>
      <c r="AB929" s="101"/>
      <c r="AC929" s="101"/>
      <c r="AD929" s="101"/>
      <c r="AE929" s="101"/>
      <c r="AF929" s="101"/>
      <c r="AG929" s="2"/>
      <c r="AH929" s="2"/>
    </row>
    <row r="930" spans="1:34" ht="12" customHeight="1">
      <c r="A930" s="101"/>
      <c r="B930" s="101"/>
      <c r="C930" s="101"/>
      <c r="D930" s="101"/>
      <c r="E930" s="101"/>
      <c r="F930" s="101"/>
      <c r="G930" s="101"/>
      <c r="H930" s="101"/>
      <c r="I930" s="101"/>
      <c r="J930" s="101"/>
      <c r="K930" s="101"/>
      <c r="L930" s="101"/>
      <c r="M930" s="101"/>
      <c r="N930" s="101"/>
      <c r="O930" s="101"/>
      <c r="P930" s="101"/>
      <c r="Q930" s="101"/>
      <c r="R930" s="101"/>
      <c r="S930" s="101"/>
      <c r="T930" s="101"/>
      <c r="U930" s="101"/>
      <c r="V930" s="104"/>
      <c r="W930" s="101"/>
      <c r="X930" s="101"/>
      <c r="Y930" s="101"/>
      <c r="Z930" s="101"/>
      <c r="AA930" s="101"/>
      <c r="AB930" s="101"/>
      <c r="AC930" s="101"/>
      <c r="AD930" s="101"/>
      <c r="AE930" s="101"/>
      <c r="AF930" s="101"/>
      <c r="AG930" s="2"/>
      <c r="AH930" s="2"/>
    </row>
    <row r="931" spans="1:34" ht="12" customHeight="1">
      <c r="A931" s="101"/>
      <c r="B931" s="101"/>
      <c r="C931" s="101"/>
      <c r="D931" s="101"/>
      <c r="E931" s="101"/>
      <c r="F931" s="101"/>
      <c r="G931" s="101"/>
      <c r="H931" s="101"/>
      <c r="I931" s="101"/>
      <c r="J931" s="101"/>
      <c r="K931" s="101"/>
      <c r="L931" s="101"/>
      <c r="M931" s="101"/>
      <c r="N931" s="101"/>
      <c r="O931" s="101"/>
      <c r="P931" s="101"/>
      <c r="Q931" s="101"/>
      <c r="R931" s="101"/>
      <c r="S931" s="101"/>
      <c r="T931" s="101"/>
      <c r="U931" s="101"/>
      <c r="V931" s="104"/>
      <c r="W931" s="101"/>
      <c r="X931" s="101"/>
      <c r="Y931" s="101"/>
      <c r="Z931" s="101"/>
      <c r="AA931" s="101"/>
      <c r="AB931" s="101"/>
      <c r="AC931" s="101"/>
      <c r="AD931" s="101"/>
      <c r="AE931" s="101"/>
      <c r="AF931" s="101"/>
      <c r="AG931" s="2"/>
      <c r="AH931" s="2"/>
    </row>
    <row r="932" spans="1:34" ht="12" customHeight="1">
      <c r="A932" s="101"/>
      <c r="B932" s="101"/>
      <c r="C932" s="101"/>
      <c r="D932" s="101"/>
      <c r="E932" s="101"/>
      <c r="F932" s="101"/>
      <c r="G932" s="101"/>
      <c r="H932" s="101"/>
      <c r="I932" s="101"/>
      <c r="J932" s="101"/>
      <c r="K932" s="101"/>
      <c r="L932" s="101"/>
      <c r="M932" s="101"/>
      <c r="N932" s="101"/>
      <c r="O932" s="101"/>
      <c r="P932" s="101"/>
      <c r="Q932" s="101"/>
      <c r="R932" s="101"/>
      <c r="S932" s="101"/>
      <c r="T932" s="101"/>
      <c r="U932" s="101"/>
      <c r="V932" s="104"/>
      <c r="W932" s="101"/>
      <c r="X932" s="101"/>
      <c r="Y932" s="101"/>
      <c r="Z932" s="101"/>
      <c r="AA932" s="101"/>
      <c r="AB932" s="101"/>
      <c r="AC932" s="101"/>
      <c r="AD932" s="101"/>
      <c r="AE932" s="101"/>
      <c r="AF932" s="101"/>
      <c r="AG932" s="2"/>
      <c r="AH932" s="2"/>
    </row>
    <row r="933" spans="1:34" ht="12" customHeight="1">
      <c r="A933" s="101"/>
      <c r="B933" s="101"/>
      <c r="C933" s="101"/>
      <c r="D933" s="101"/>
      <c r="E933" s="101"/>
      <c r="F933" s="101"/>
      <c r="G933" s="101"/>
      <c r="H933" s="101"/>
      <c r="I933" s="101"/>
      <c r="J933" s="101"/>
      <c r="K933" s="101"/>
      <c r="L933" s="101"/>
      <c r="M933" s="101"/>
      <c r="N933" s="101"/>
      <c r="O933" s="101"/>
      <c r="P933" s="101"/>
      <c r="Q933" s="101"/>
      <c r="R933" s="101"/>
      <c r="S933" s="101"/>
      <c r="T933" s="101"/>
      <c r="U933" s="101"/>
      <c r="V933" s="104"/>
      <c r="W933" s="101"/>
      <c r="X933" s="101"/>
      <c r="Y933" s="101"/>
      <c r="Z933" s="101"/>
      <c r="AA933" s="101"/>
      <c r="AB933" s="101"/>
      <c r="AC933" s="101"/>
      <c r="AD933" s="101"/>
      <c r="AE933" s="101"/>
      <c r="AF933" s="101"/>
      <c r="AG933" s="2"/>
      <c r="AH933" s="2"/>
    </row>
    <row r="934" spans="1:34" ht="12" customHeight="1">
      <c r="A934" s="101"/>
      <c r="B934" s="101"/>
      <c r="C934" s="101"/>
      <c r="D934" s="101"/>
      <c r="E934" s="101"/>
      <c r="F934" s="101"/>
      <c r="G934" s="101"/>
      <c r="H934" s="101"/>
      <c r="I934" s="101"/>
      <c r="J934" s="101"/>
      <c r="K934" s="101"/>
      <c r="L934" s="101"/>
      <c r="M934" s="101"/>
      <c r="N934" s="101"/>
      <c r="O934" s="101"/>
      <c r="P934" s="101"/>
      <c r="Q934" s="101"/>
      <c r="R934" s="101"/>
      <c r="S934" s="101"/>
      <c r="T934" s="101"/>
      <c r="U934" s="101"/>
      <c r="V934" s="104"/>
      <c r="W934" s="101"/>
      <c r="X934" s="101"/>
      <c r="Y934" s="101"/>
      <c r="Z934" s="101"/>
      <c r="AA934" s="101"/>
      <c r="AB934" s="101"/>
      <c r="AC934" s="101"/>
      <c r="AD934" s="101"/>
      <c r="AE934" s="101"/>
      <c r="AF934" s="101"/>
      <c r="AG934" s="2"/>
      <c r="AH934" s="2"/>
    </row>
    <row r="935" spans="1:34" ht="12" customHeight="1">
      <c r="A935" s="101"/>
      <c r="B935" s="101"/>
      <c r="C935" s="101"/>
      <c r="D935" s="101"/>
      <c r="E935" s="101"/>
      <c r="F935" s="101"/>
      <c r="G935" s="101"/>
      <c r="H935" s="101"/>
      <c r="I935" s="101"/>
      <c r="J935" s="101"/>
      <c r="K935" s="101"/>
      <c r="L935" s="101"/>
      <c r="M935" s="101"/>
      <c r="N935" s="101"/>
      <c r="O935" s="101"/>
      <c r="P935" s="101"/>
      <c r="Q935" s="101"/>
      <c r="R935" s="101"/>
      <c r="S935" s="101"/>
      <c r="T935" s="101"/>
      <c r="U935" s="101"/>
      <c r="V935" s="104"/>
      <c r="W935" s="101"/>
      <c r="X935" s="101"/>
      <c r="Y935" s="101"/>
      <c r="Z935" s="101"/>
      <c r="AA935" s="101"/>
      <c r="AB935" s="101"/>
      <c r="AC935" s="101"/>
      <c r="AD935" s="101"/>
      <c r="AE935" s="101"/>
      <c r="AF935" s="101"/>
      <c r="AG935" s="2"/>
      <c r="AH935" s="2"/>
    </row>
    <row r="936" spans="1:34" ht="12" customHeight="1">
      <c r="A936" s="101"/>
      <c r="B936" s="101"/>
      <c r="C936" s="101"/>
      <c r="D936" s="101"/>
      <c r="E936" s="101"/>
      <c r="F936" s="101"/>
      <c r="G936" s="101"/>
      <c r="H936" s="101"/>
      <c r="I936" s="101"/>
      <c r="J936" s="101"/>
      <c r="K936" s="101"/>
      <c r="L936" s="101"/>
      <c r="M936" s="101"/>
      <c r="N936" s="101"/>
      <c r="O936" s="101"/>
      <c r="P936" s="101"/>
      <c r="Q936" s="101"/>
      <c r="R936" s="101"/>
      <c r="S936" s="101"/>
      <c r="T936" s="101"/>
      <c r="U936" s="101"/>
      <c r="V936" s="104"/>
      <c r="W936" s="101"/>
      <c r="X936" s="101"/>
      <c r="Y936" s="101"/>
      <c r="Z936" s="101"/>
      <c r="AA936" s="101"/>
      <c r="AB936" s="101"/>
      <c r="AC936" s="101"/>
      <c r="AD936" s="101"/>
      <c r="AE936" s="101"/>
      <c r="AF936" s="101"/>
      <c r="AG936" s="2"/>
      <c r="AH936" s="2"/>
    </row>
    <row r="937" spans="1:34" ht="12" customHeight="1">
      <c r="A937" s="101"/>
      <c r="B937" s="101"/>
      <c r="C937" s="101"/>
      <c r="D937" s="101"/>
      <c r="E937" s="101"/>
      <c r="F937" s="101"/>
      <c r="G937" s="101"/>
      <c r="H937" s="101"/>
      <c r="I937" s="101"/>
      <c r="J937" s="101"/>
      <c r="K937" s="101"/>
      <c r="L937" s="101"/>
      <c r="M937" s="101"/>
      <c r="N937" s="101"/>
      <c r="O937" s="101"/>
      <c r="P937" s="101"/>
      <c r="Q937" s="101"/>
      <c r="R937" s="101"/>
      <c r="S937" s="101"/>
      <c r="T937" s="101"/>
      <c r="U937" s="101"/>
      <c r="V937" s="104"/>
      <c r="W937" s="101"/>
      <c r="X937" s="101"/>
      <c r="Y937" s="101"/>
      <c r="Z937" s="101"/>
      <c r="AA937" s="101"/>
      <c r="AB937" s="101"/>
      <c r="AC937" s="101"/>
      <c r="AD937" s="101"/>
      <c r="AE937" s="101"/>
      <c r="AF937" s="101"/>
      <c r="AG937" s="2"/>
      <c r="AH937" s="2"/>
    </row>
    <row r="938" spans="1:34" ht="12" customHeight="1">
      <c r="A938" s="101"/>
      <c r="B938" s="101"/>
      <c r="C938" s="101"/>
      <c r="D938" s="101"/>
      <c r="E938" s="101"/>
      <c r="F938" s="101"/>
      <c r="G938" s="101"/>
      <c r="H938" s="101"/>
      <c r="I938" s="101"/>
      <c r="J938" s="101"/>
      <c r="K938" s="101"/>
      <c r="L938" s="101"/>
      <c r="M938" s="101"/>
      <c r="N938" s="101"/>
      <c r="O938" s="101"/>
      <c r="P938" s="101"/>
      <c r="Q938" s="101"/>
      <c r="R938" s="101"/>
      <c r="S938" s="101"/>
      <c r="T938" s="101"/>
      <c r="U938" s="101"/>
      <c r="V938" s="104"/>
      <c r="W938" s="101"/>
      <c r="X938" s="101"/>
      <c r="Y938" s="101"/>
      <c r="Z938" s="101"/>
      <c r="AA938" s="101"/>
      <c r="AB938" s="101"/>
      <c r="AC938" s="101"/>
      <c r="AD938" s="101"/>
      <c r="AE938" s="101"/>
      <c r="AF938" s="101"/>
      <c r="AG938" s="2"/>
      <c r="AH938" s="2"/>
    </row>
    <row r="939" spans="1:34" ht="12" customHeight="1">
      <c r="A939" s="101"/>
      <c r="B939" s="101"/>
      <c r="C939" s="101"/>
      <c r="D939" s="101"/>
      <c r="E939" s="101"/>
      <c r="F939" s="101"/>
      <c r="G939" s="101"/>
      <c r="H939" s="101"/>
      <c r="I939" s="101"/>
      <c r="J939" s="101"/>
      <c r="K939" s="101"/>
      <c r="L939" s="101"/>
      <c r="M939" s="101"/>
      <c r="N939" s="101"/>
      <c r="O939" s="101"/>
      <c r="P939" s="101"/>
      <c r="Q939" s="101"/>
      <c r="R939" s="101"/>
      <c r="S939" s="101"/>
      <c r="T939" s="101"/>
      <c r="U939" s="101"/>
      <c r="V939" s="104"/>
      <c r="W939" s="101"/>
      <c r="X939" s="101"/>
      <c r="Y939" s="101"/>
      <c r="Z939" s="101"/>
      <c r="AA939" s="101"/>
      <c r="AB939" s="101"/>
      <c r="AC939" s="101"/>
      <c r="AD939" s="101"/>
      <c r="AE939" s="101"/>
      <c r="AF939" s="101"/>
      <c r="AG939" s="2"/>
      <c r="AH939" s="2"/>
    </row>
    <row r="940" spans="1:34" ht="12" customHeight="1">
      <c r="A940" s="101"/>
      <c r="B940" s="101"/>
      <c r="C940" s="101"/>
      <c r="D940" s="101"/>
      <c r="E940" s="101"/>
      <c r="F940" s="101"/>
      <c r="G940" s="101"/>
      <c r="H940" s="101"/>
      <c r="I940" s="101"/>
      <c r="J940" s="101"/>
      <c r="K940" s="101"/>
      <c r="L940" s="101"/>
      <c r="M940" s="101"/>
      <c r="N940" s="101"/>
      <c r="O940" s="101"/>
      <c r="P940" s="101"/>
      <c r="Q940" s="101"/>
      <c r="R940" s="101"/>
      <c r="S940" s="101"/>
      <c r="T940" s="101"/>
      <c r="U940" s="101"/>
      <c r="V940" s="104"/>
      <c r="W940" s="101"/>
      <c r="X940" s="101"/>
      <c r="Y940" s="101"/>
      <c r="Z940" s="101"/>
      <c r="AA940" s="101"/>
      <c r="AB940" s="101"/>
      <c r="AC940" s="101"/>
      <c r="AD940" s="101"/>
      <c r="AE940" s="101"/>
      <c r="AF940" s="101"/>
      <c r="AG940" s="2"/>
      <c r="AH940" s="2"/>
    </row>
    <row r="941" spans="1:34" ht="12" customHeight="1">
      <c r="A941" s="101"/>
      <c r="B941" s="101"/>
      <c r="C941" s="101"/>
      <c r="D941" s="101"/>
      <c r="E941" s="101"/>
      <c r="F941" s="101"/>
      <c r="G941" s="101"/>
      <c r="H941" s="101"/>
      <c r="I941" s="101"/>
      <c r="J941" s="101"/>
      <c r="K941" s="101"/>
      <c r="L941" s="101"/>
      <c r="M941" s="101"/>
      <c r="N941" s="101"/>
      <c r="O941" s="101"/>
      <c r="P941" s="101"/>
      <c r="Q941" s="101"/>
      <c r="R941" s="101"/>
      <c r="S941" s="101"/>
      <c r="T941" s="101"/>
      <c r="U941" s="101"/>
      <c r="V941" s="104"/>
      <c r="W941" s="101"/>
      <c r="X941" s="101"/>
      <c r="Y941" s="101"/>
      <c r="Z941" s="101"/>
      <c r="AA941" s="101"/>
      <c r="AB941" s="101"/>
      <c r="AC941" s="101"/>
      <c r="AD941" s="101"/>
      <c r="AE941" s="101"/>
      <c r="AF941" s="101"/>
      <c r="AG941" s="2"/>
      <c r="AH941" s="2"/>
    </row>
    <row r="942" spans="1:34" ht="12" customHeight="1">
      <c r="A942" s="101"/>
      <c r="B942" s="101"/>
      <c r="C942" s="101"/>
      <c r="D942" s="101"/>
      <c r="E942" s="101"/>
      <c r="F942" s="101"/>
      <c r="G942" s="101"/>
      <c r="H942" s="101"/>
      <c r="I942" s="101"/>
      <c r="J942" s="101"/>
      <c r="K942" s="101"/>
      <c r="L942" s="101"/>
      <c r="M942" s="101"/>
      <c r="N942" s="101"/>
      <c r="O942" s="101"/>
      <c r="P942" s="101"/>
      <c r="Q942" s="101"/>
      <c r="R942" s="101"/>
      <c r="S942" s="101"/>
      <c r="T942" s="101"/>
      <c r="U942" s="101"/>
      <c r="V942" s="104"/>
      <c r="W942" s="101"/>
      <c r="X942" s="101"/>
      <c r="Y942" s="101"/>
      <c r="Z942" s="101"/>
      <c r="AA942" s="101"/>
      <c r="AB942" s="101"/>
      <c r="AC942" s="101"/>
      <c r="AD942" s="101"/>
      <c r="AE942" s="101"/>
      <c r="AF942" s="101"/>
      <c r="AG942" s="2"/>
      <c r="AH942" s="2"/>
    </row>
    <row r="943" spans="1:34" ht="12" customHeight="1">
      <c r="A943" s="101"/>
      <c r="B943" s="101"/>
      <c r="C943" s="101"/>
      <c r="D943" s="101"/>
      <c r="E943" s="101"/>
      <c r="F943" s="101"/>
      <c r="G943" s="101"/>
      <c r="H943" s="101"/>
      <c r="I943" s="101"/>
      <c r="J943" s="101"/>
      <c r="K943" s="101"/>
      <c r="L943" s="101"/>
      <c r="M943" s="101"/>
      <c r="N943" s="101"/>
      <c r="O943" s="101"/>
      <c r="P943" s="101"/>
      <c r="Q943" s="101"/>
      <c r="R943" s="101"/>
      <c r="S943" s="101"/>
      <c r="T943" s="101"/>
      <c r="U943" s="101"/>
      <c r="V943" s="104"/>
      <c r="W943" s="101"/>
      <c r="X943" s="101"/>
      <c r="Y943" s="101"/>
      <c r="Z943" s="101"/>
      <c r="AA943" s="101"/>
      <c r="AB943" s="101"/>
      <c r="AC943" s="101"/>
      <c r="AD943" s="101"/>
      <c r="AE943" s="101"/>
      <c r="AF943" s="101"/>
      <c r="AG943" s="2"/>
      <c r="AH943" s="2"/>
    </row>
    <row r="944" spans="1:34" ht="12" customHeight="1">
      <c r="A944" s="101"/>
      <c r="B944" s="101"/>
      <c r="C944" s="101"/>
      <c r="D944" s="101"/>
      <c r="E944" s="101"/>
      <c r="F944" s="101"/>
      <c r="G944" s="101"/>
      <c r="H944" s="101"/>
      <c r="I944" s="101"/>
      <c r="J944" s="101"/>
      <c r="K944" s="101"/>
      <c r="L944" s="101"/>
      <c r="M944" s="101"/>
      <c r="N944" s="101"/>
      <c r="O944" s="101"/>
      <c r="P944" s="101"/>
      <c r="Q944" s="101"/>
      <c r="R944" s="101"/>
      <c r="S944" s="101"/>
      <c r="T944" s="101"/>
      <c r="U944" s="101"/>
      <c r="V944" s="104"/>
      <c r="W944" s="101"/>
      <c r="X944" s="101"/>
      <c r="Y944" s="101"/>
      <c r="Z944" s="101"/>
      <c r="AA944" s="101"/>
      <c r="AB944" s="101"/>
      <c r="AC944" s="101"/>
      <c r="AD944" s="101"/>
      <c r="AE944" s="101"/>
      <c r="AF944" s="101"/>
      <c r="AG944" s="2"/>
      <c r="AH944" s="2"/>
    </row>
    <row r="945" spans="1:34" ht="12" customHeight="1">
      <c r="A945" s="101"/>
      <c r="B945" s="101"/>
      <c r="C945" s="101"/>
      <c r="D945" s="101"/>
      <c r="E945" s="101"/>
      <c r="F945" s="101"/>
      <c r="G945" s="101"/>
      <c r="H945" s="101"/>
      <c r="I945" s="101"/>
      <c r="J945" s="101"/>
      <c r="K945" s="101"/>
      <c r="L945" s="101"/>
      <c r="M945" s="101"/>
      <c r="N945" s="101"/>
      <c r="O945" s="101"/>
      <c r="P945" s="101"/>
      <c r="Q945" s="101"/>
      <c r="R945" s="101"/>
      <c r="S945" s="101"/>
      <c r="T945" s="101"/>
      <c r="U945" s="101"/>
      <c r="V945" s="104"/>
      <c r="W945" s="101"/>
      <c r="X945" s="101"/>
      <c r="Y945" s="101"/>
      <c r="Z945" s="101"/>
      <c r="AA945" s="101"/>
      <c r="AB945" s="101"/>
      <c r="AC945" s="101"/>
      <c r="AD945" s="101"/>
      <c r="AE945" s="101"/>
      <c r="AF945" s="101"/>
      <c r="AG945" s="2"/>
      <c r="AH945" s="2"/>
    </row>
    <row r="946" spans="1:34" ht="12" customHeight="1">
      <c r="A946" s="101"/>
      <c r="B946" s="101"/>
      <c r="C946" s="101"/>
      <c r="D946" s="101"/>
      <c r="E946" s="101"/>
      <c r="F946" s="101"/>
      <c r="G946" s="101"/>
      <c r="H946" s="101"/>
      <c r="I946" s="101"/>
      <c r="J946" s="101"/>
      <c r="K946" s="101"/>
      <c r="L946" s="101"/>
      <c r="M946" s="101"/>
      <c r="N946" s="101"/>
      <c r="O946" s="101"/>
      <c r="P946" s="101"/>
      <c r="Q946" s="101"/>
      <c r="R946" s="101"/>
      <c r="S946" s="101"/>
      <c r="T946" s="101"/>
      <c r="U946" s="101"/>
      <c r="V946" s="104"/>
      <c r="W946" s="101"/>
      <c r="X946" s="101"/>
      <c r="Y946" s="101"/>
      <c r="Z946" s="101"/>
      <c r="AA946" s="101"/>
      <c r="AB946" s="101"/>
      <c r="AC946" s="101"/>
      <c r="AD946" s="101"/>
      <c r="AE946" s="101"/>
      <c r="AF946" s="101"/>
      <c r="AG946" s="2"/>
      <c r="AH946" s="2"/>
    </row>
    <row r="947" spans="1:34" ht="12" customHeight="1">
      <c r="A947" s="101"/>
      <c r="B947" s="101"/>
      <c r="C947" s="101"/>
      <c r="D947" s="101"/>
      <c r="E947" s="101"/>
      <c r="F947" s="101"/>
      <c r="G947" s="101"/>
      <c r="H947" s="101"/>
      <c r="I947" s="101"/>
      <c r="J947" s="101"/>
      <c r="K947" s="101"/>
      <c r="L947" s="101"/>
      <c r="M947" s="101"/>
      <c r="N947" s="101"/>
      <c r="O947" s="101"/>
      <c r="P947" s="101"/>
      <c r="Q947" s="101"/>
      <c r="R947" s="101"/>
      <c r="S947" s="101"/>
      <c r="T947" s="101"/>
      <c r="U947" s="101"/>
      <c r="V947" s="104"/>
      <c r="W947" s="101"/>
      <c r="X947" s="101"/>
      <c r="Y947" s="101"/>
      <c r="Z947" s="101"/>
      <c r="AA947" s="101"/>
      <c r="AB947" s="101"/>
      <c r="AC947" s="101"/>
      <c r="AD947" s="101"/>
      <c r="AE947" s="101"/>
      <c r="AF947" s="101"/>
      <c r="AG947" s="2"/>
      <c r="AH947" s="2"/>
    </row>
    <row r="948" spans="1:34" ht="12" customHeight="1">
      <c r="A948" s="101"/>
      <c r="B948" s="101"/>
      <c r="C948" s="101"/>
      <c r="D948" s="101"/>
      <c r="E948" s="101"/>
      <c r="F948" s="101"/>
      <c r="G948" s="101"/>
      <c r="H948" s="101"/>
      <c r="I948" s="101"/>
      <c r="J948" s="101"/>
      <c r="K948" s="101"/>
      <c r="L948" s="101"/>
      <c r="M948" s="101"/>
      <c r="N948" s="101"/>
      <c r="O948" s="101"/>
      <c r="P948" s="101"/>
      <c r="Q948" s="101"/>
      <c r="R948" s="101"/>
      <c r="S948" s="101"/>
      <c r="T948" s="101"/>
      <c r="U948" s="101"/>
      <c r="V948" s="104"/>
      <c r="W948" s="101"/>
      <c r="X948" s="101"/>
      <c r="Y948" s="101"/>
      <c r="Z948" s="101"/>
      <c r="AA948" s="101"/>
      <c r="AB948" s="101"/>
      <c r="AC948" s="101"/>
      <c r="AD948" s="101"/>
      <c r="AE948" s="101"/>
      <c r="AF948" s="101"/>
      <c r="AG948" s="2"/>
      <c r="AH948" s="2"/>
    </row>
    <row r="949" spans="1:34" ht="12" customHeight="1">
      <c r="A949" s="101"/>
      <c r="B949" s="101"/>
      <c r="C949" s="101"/>
      <c r="D949" s="101"/>
      <c r="E949" s="101"/>
      <c r="F949" s="101"/>
      <c r="G949" s="101"/>
      <c r="H949" s="101"/>
      <c r="I949" s="101"/>
      <c r="J949" s="101"/>
      <c r="K949" s="101"/>
      <c r="L949" s="101"/>
      <c r="M949" s="101"/>
      <c r="N949" s="101"/>
      <c r="O949" s="101"/>
      <c r="P949" s="101"/>
      <c r="Q949" s="101"/>
      <c r="R949" s="101"/>
      <c r="S949" s="101"/>
      <c r="T949" s="101"/>
      <c r="U949" s="101"/>
      <c r="V949" s="104"/>
      <c r="W949" s="101"/>
      <c r="X949" s="101"/>
      <c r="Y949" s="101"/>
      <c r="Z949" s="101"/>
      <c r="AA949" s="101"/>
      <c r="AB949" s="101"/>
      <c r="AC949" s="101"/>
      <c r="AD949" s="101"/>
      <c r="AE949" s="101"/>
      <c r="AF949" s="101"/>
      <c r="AG949" s="2"/>
      <c r="AH949" s="2"/>
    </row>
    <row r="950" spans="1:34" ht="12" customHeight="1">
      <c r="A950" s="101"/>
      <c r="B950" s="101"/>
      <c r="C950" s="101"/>
      <c r="D950" s="101"/>
      <c r="E950" s="101"/>
      <c r="F950" s="101"/>
      <c r="G950" s="101"/>
      <c r="H950" s="101"/>
      <c r="I950" s="101"/>
      <c r="J950" s="101"/>
      <c r="K950" s="101"/>
      <c r="L950" s="101"/>
      <c r="M950" s="101"/>
      <c r="N950" s="101"/>
      <c r="O950" s="101"/>
      <c r="P950" s="101"/>
      <c r="Q950" s="101"/>
      <c r="R950" s="101"/>
      <c r="S950" s="101"/>
      <c r="T950" s="101"/>
      <c r="U950" s="101"/>
      <c r="V950" s="104"/>
      <c r="W950" s="101"/>
      <c r="X950" s="101"/>
      <c r="Y950" s="101"/>
      <c r="Z950" s="101"/>
      <c r="AA950" s="101"/>
      <c r="AB950" s="101"/>
      <c r="AC950" s="101"/>
      <c r="AD950" s="101"/>
      <c r="AE950" s="101"/>
      <c r="AF950" s="101"/>
      <c r="AG950" s="2"/>
      <c r="AH950" s="2"/>
    </row>
    <row r="951" spans="1:34" ht="12" customHeight="1">
      <c r="A951" s="101"/>
      <c r="B951" s="101"/>
      <c r="C951" s="101"/>
      <c r="D951" s="101"/>
      <c r="E951" s="101"/>
      <c r="F951" s="101"/>
      <c r="G951" s="101"/>
      <c r="H951" s="101"/>
      <c r="I951" s="101"/>
      <c r="J951" s="101"/>
      <c r="K951" s="101"/>
      <c r="L951" s="101"/>
      <c r="M951" s="101"/>
      <c r="N951" s="101"/>
      <c r="O951" s="101"/>
      <c r="P951" s="101"/>
      <c r="Q951" s="101"/>
      <c r="R951" s="101"/>
      <c r="S951" s="101"/>
      <c r="T951" s="101"/>
      <c r="U951" s="101"/>
      <c r="V951" s="104"/>
      <c r="W951" s="101"/>
      <c r="X951" s="101"/>
      <c r="Y951" s="101"/>
      <c r="Z951" s="101"/>
      <c r="AA951" s="101"/>
      <c r="AB951" s="101"/>
      <c r="AC951" s="101"/>
      <c r="AD951" s="101"/>
      <c r="AE951" s="101"/>
      <c r="AF951" s="101"/>
      <c r="AG951" s="2"/>
      <c r="AH951" s="2"/>
    </row>
    <row r="952" spans="1:34" ht="12" customHeight="1">
      <c r="A952" s="101"/>
      <c r="B952" s="101"/>
      <c r="C952" s="101"/>
      <c r="D952" s="101"/>
      <c r="E952" s="101"/>
      <c r="F952" s="101"/>
      <c r="G952" s="101"/>
      <c r="H952" s="101"/>
      <c r="I952" s="101"/>
      <c r="J952" s="101"/>
      <c r="K952" s="101"/>
      <c r="L952" s="101"/>
      <c r="M952" s="101"/>
      <c r="N952" s="101"/>
      <c r="O952" s="101"/>
      <c r="P952" s="101"/>
      <c r="Q952" s="101"/>
      <c r="R952" s="101"/>
      <c r="S952" s="101"/>
      <c r="T952" s="101"/>
      <c r="U952" s="101"/>
      <c r="V952" s="104"/>
      <c r="W952" s="101"/>
      <c r="X952" s="101"/>
      <c r="Y952" s="101"/>
      <c r="Z952" s="101"/>
      <c r="AA952" s="101"/>
      <c r="AB952" s="101"/>
      <c r="AC952" s="101"/>
      <c r="AD952" s="101"/>
      <c r="AE952" s="101"/>
      <c r="AF952" s="101"/>
      <c r="AG952" s="2"/>
      <c r="AH952" s="2"/>
    </row>
    <row r="953" spans="1:34" ht="12" customHeight="1">
      <c r="A953" s="101"/>
      <c r="B953" s="101"/>
      <c r="C953" s="101"/>
      <c r="D953" s="101"/>
      <c r="E953" s="101"/>
      <c r="F953" s="101"/>
      <c r="G953" s="101"/>
      <c r="H953" s="101"/>
      <c r="I953" s="101"/>
      <c r="J953" s="101"/>
      <c r="K953" s="101"/>
      <c r="L953" s="101"/>
      <c r="M953" s="101"/>
      <c r="N953" s="101"/>
      <c r="O953" s="101"/>
      <c r="P953" s="101"/>
      <c r="Q953" s="101"/>
      <c r="R953" s="101"/>
      <c r="S953" s="101"/>
      <c r="T953" s="101"/>
      <c r="U953" s="101"/>
      <c r="V953" s="104"/>
      <c r="W953" s="101"/>
      <c r="X953" s="101"/>
      <c r="Y953" s="101"/>
      <c r="Z953" s="101"/>
      <c r="AA953" s="101"/>
      <c r="AB953" s="101"/>
      <c r="AC953" s="101"/>
      <c r="AD953" s="101"/>
      <c r="AE953" s="101"/>
      <c r="AF953" s="101"/>
      <c r="AG953" s="2"/>
      <c r="AH953" s="2"/>
    </row>
    <row r="954" spans="1:34" ht="12" customHeight="1">
      <c r="A954" s="101"/>
      <c r="B954" s="101"/>
      <c r="C954" s="101"/>
      <c r="D954" s="101"/>
      <c r="E954" s="101"/>
      <c r="F954" s="101"/>
      <c r="G954" s="101"/>
      <c r="H954" s="101"/>
      <c r="I954" s="101"/>
      <c r="J954" s="101"/>
      <c r="K954" s="101"/>
      <c r="L954" s="101"/>
      <c r="M954" s="101"/>
      <c r="N954" s="101"/>
      <c r="O954" s="101"/>
      <c r="P954" s="101"/>
      <c r="Q954" s="101"/>
      <c r="R954" s="101"/>
      <c r="S954" s="101"/>
      <c r="T954" s="101"/>
      <c r="U954" s="101"/>
      <c r="V954" s="104"/>
      <c r="W954" s="101"/>
      <c r="X954" s="101"/>
      <c r="Y954" s="101"/>
      <c r="Z954" s="101"/>
      <c r="AA954" s="101"/>
      <c r="AB954" s="101"/>
      <c r="AC954" s="101"/>
      <c r="AD954" s="101"/>
      <c r="AE954" s="101"/>
      <c r="AF954" s="101"/>
      <c r="AG954" s="2"/>
      <c r="AH954" s="2"/>
    </row>
    <row r="955" spans="1:34" ht="12" customHeight="1">
      <c r="A955" s="101"/>
      <c r="B955" s="101"/>
      <c r="C955" s="101"/>
      <c r="D955" s="101"/>
      <c r="E955" s="101"/>
      <c r="F955" s="101"/>
      <c r="G955" s="101"/>
      <c r="H955" s="101"/>
      <c r="I955" s="101"/>
      <c r="J955" s="101"/>
      <c r="K955" s="101"/>
      <c r="L955" s="101"/>
      <c r="M955" s="101"/>
      <c r="N955" s="101"/>
      <c r="O955" s="101"/>
      <c r="P955" s="101"/>
      <c r="Q955" s="101"/>
      <c r="R955" s="101"/>
      <c r="S955" s="101"/>
      <c r="T955" s="101"/>
      <c r="U955" s="101"/>
      <c r="V955" s="104"/>
      <c r="W955" s="101"/>
      <c r="X955" s="101"/>
      <c r="Y955" s="101"/>
      <c r="Z955" s="101"/>
      <c r="AA955" s="101"/>
      <c r="AB955" s="101"/>
      <c r="AC955" s="101"/>
      <c r="AD955" s="101"/>
      <c r="AE955" s="101"/>
      <c r="AF955" s="101"/>
      <c r="AG955" s="2"/>
      <c r="AH955" s="2"/>
    </row>
    <row r="956" spans="1:34" ht="12" customHeight="1">
      <c r="A956" s="101"/>
      <c r="B956" s="101"/>
      <c r="C956" s="101"/>
      <c r="D956" s="101"/>
      <c r="E956" s="101"/>
      <c r="F956" s="101"/>
      <c r="G956" s="101"/>
      <c r="H956" s="101"/>
      <c r="I956" s="101"/>
      <c r="J956" s="101"/>
      <c r="K956" s="101"/>
      <c r="L956" s="101"/>
      <c r="M956" s="101"/>
      <c r="N956" s="101"/>
      <c r="O956" s="101"/>
      <c r="P956" s="101"/>
      <c r="Q956" s="101"/>
      <c r="R956" s="101"/>
      <c r="S956" s="101"/>
      <c r="T956" s="101"/>
      <c r="U956" s="101"/>
      <c r="V956" s="104"/>
      <c r="W956" s="101"/>
      <c r="X956" s="101"/>
      <c r="Y956" s="101"/>
      <c r="Z956" s="101"/>
      <c r="AA956" s="101"/>
      <c r="AB956" s="101"/>
      <c r="AC956" s="101"/>
      <c r="AD956" s="101"/>
      <c r="AE956" s="101"/>
      <c r="AF956" s="101"/>
      <c r="AG956" s="2"/>
      <c r="AH956" s="2"/>
    </row>
    <row r="957" spans="1:34" ht="12" customHeight="1">
      <c r="A957" s="101"/>
      <c r="B957" s="101"/>
      <c r="C957" s="101"/>
      <c r="D957" s="101"/>
      <c r="E957" s="101"/>
      <c r="F957" s="101"/>
      <c r="G957" s="101"/>
      <c r="H957" s="101"/>
      <c r="I957" s="101"/>
      <c r="J957" s="101"/>
      <c r="K957" s="101"/>
      <c r="L957" s="101"/>
      <c r="M957" s="101"/>
      <c r="N957" s="101"/>
      <c r="O957" s="101"/>
      <c r="P957" s="101"/>
      <c r="Q957" s="101"/>
      <c r="R957" s="101"/>
      <c r="S957" s="101"/>
      <c r="T957" s="101"/>
      <c r="U957" s="101"/>
      <c r="V957" s="104"/>
      <c r="W957" s="101"/>
      <c r="X957" s="101"/>
      <c r="Y957" s="101"/>
      <c r="Z957" s="101"/>
      <c r="AA957" s="101"/>
      <c r="AB957" s="101"/>
      <c r="AC957" s="101"/>
      <c r="AD957" s="101"/>
      <c r="AE957" s="101"/>
      <c r="AF957" s="101"/>
      <c r="AG957" s="2"/>
      <c r="AH957" s="2"/>
    </row>
    <row r="958" spans="1:34" ht="12" customHeight="1">
      <c r="A958" s="101"/>
      <c r="B958" s="101"/>
      <c r="C958" s="101"/>
      <c r="D958" s="101"/>
      <c r="E958" s="101"/>
      <c r="F958" s="101"/>
      <c r="G958" s="101"/>
      <c r="H958" s="101"/>
      <c r="I958" s="101"/>
      <c r="J958" s="101"/>
      <c r="K958" s="101"/>
      <c r="L958" s="101"/>
      <c r="M958" s="101"/>
      <c r="N958" s="101"/>
      <c r="O958" s="101"/>
      <c r="P958" s="101"/>
      <c r="Q958" s="101"/>
      <c r="R958" s="101"/>
      <c r="S958" s="101"/>
      <c r="T958" s="101"/>
      <c r="U958" s="101"/>
      <c r="V958" s="104"/>
      <c r="W958" s="101"/>
      <c r="X958" s="101"/>
      <c r="Y958" s="101"/>
      <c r="Z958" s="101"/>
      <c r="AA958" s="101"/>
      <c r="AB958" s="101"/>
      <c r="AC958" s="101"/>
      <c r="AD958" s="101"/>
      <c r="AE958" s="101"/>
      <c r="AF958" s="101"/>
      <c r="AG958" s="2"/>
      <c r="AH958" s="2"/>
    </row>
    <row r="959" spans="1:34" ht="12" customHeight="1">
      <c r="A959" s="101"/>
      <c r="B959" s="101"/>
      <c r="C959" s="101"/>
      <c r="D959" s="101"/>
      <c r="E959" s="101"/>
      <c r="F959" s="101"/>
      <c r="G959" s="101"/>
      <c r="H959" s="101"/>
      <c r="I959" s="101"/>
      <c r="J959" s="101"/>
      <c r="K959" s="101"/>
      <c r="L959" s="101"/>
      <c r="M959" s="101"/>
      <c r="N959" s="101"/>
      <c r="O959" s="101"/>
      <c r="P959" s="101"/>
      <c r="Q959" s="101"/>
      <c r="R959" s="101"/>
      <c r="S959" s="101"/>
      <c r="T959" s="101"/>
      <c r="U959" s="101"/>
      <c r="V959" s="104"/>
      <c r="W959" s="101"/>
      <c r="X959" s="101"/>
      <c r="Y959" s="101"/>
      <c r="Z959" s="101"/>
      <c r="AA959" s="101"/>
      <c r="AB959" s="101"/>
      <c r="AC959" s="101"/>
      <c r="AD959" s="101"/>
      <c r="AE959" s="101"/>
      <c r="AF959" s="101"/>
      <c r="AG959" s="2"/>
      <c r="AH959" s="2"/>
    </row>
    <row r="960" spans="1:34" ht="12" customHeight="1">
      <c r="A960" s="101"/>
      <c r="B960" s="101"/>
      <c r="C960" s="101"/>
      <c r="D960" s="101"/>
      <c r="E960" s="101"/>
      <c r="F960" s="101"/>
      <c r="G960" s="101"/>
      <c r="H960" s="101"/>
      <c r="I960" s="101"/>
      <c r="J960" s="101"/>
      <c r="K960" s="101"/>
      <c r="L960" s="101"/>
      <c r="M960" s="101"/>
      <c r="N960" s="101"/>
      <c r="O960" s="101"/>
      <c r="P960" s="101"/>
      <c r="Q960" s="101"/>
      <c r="R960" s="101"/>
      <c r="S960" s="101"/>
      <c r="T960" s="101"/>
      <c r="U960" s="101"/>
      <c r="V960" s="104"/>
      <c r="W960" s="101"/>
      <c r="X960" s="101"/>
      <c r="Y960" s="101"/>
      <c r="Z960" s="101"/>
      <c r="AA960" s="101"/>
      <c r="AB960" s="101"/>
      <c r="AC960" s="101"/>
      <c r="AD960" s="101"/>
      <c r="AE960" s="101"/>
      <c r="AF960" s="101"/>
      <c r="AG960" s="2"/>
      <c r="AH960" s="2"/>
    </row>
    <row r="961" spans="1:34" ht="12" customHeight="1">
      <c r="A961" s="101"/>
      <c r="B961" s="101"/>
      <c r="C961" s="101"/>
      <c r="D961" s="101"/>
      <c r="E961" s="101"/>
      <c r="F961" s="101"/>
      <c r="G961" s="101"/>
      <c r="H961" s="101"/>
      <c r="I961" s="101"/>
      <c r="J961" s="101"/>
      <c r="K961" s="101"/>
      <c r="L961" s="101"/>
      <c r="M961" s="101"/>
      <c r="N961" s="101"/>
      <c r="O961" s="101"/>
      <c r="P961" s="101"/>
      <c r="Q961" s="101"/>
      <c r="R961" s="101"/>
      <c r="S961" s="101"/>
      <c r="T961" s="101"/>
      <c r="U961" s="101"/>
      <c r="V961" s="104"/>
      <c r="W961" s="101"/>
      <c r="X961" s="101"/>
      <c r="Y961" s="101"/>
      <c r="Z961" s="101"/>
      <c r="AA961" s="101"/>
      <c r="AB961" s="101"/>
      <c r="AC961" s="101"/>
      <c r="AD961" s="101"/>
      <c r="AE961" s="101"/>
      <c r="AF961" s="101"/>
      <c r="AG961" s="2"/>
      <c r="AH961" s="2"/>
    </row>
    <row r="962" spans="1:34" ht="12" customHeight="1">
      <c r="A962" s="101"/>
      <c r="B962" s="101"/>
      <c r="C962" s="101"/>
      <c r="D962" s="101"/>
      <c r="E962" s="101"/>
      <c r="F962" s="101"/>
      <c r="G962" s="101"/>
      <c r="H962" s="101"/>
      <c r="I962" s="101"/>
      <c r="J962" s="101"/>
      <c r="K962" s="101"/>
      <c r="L962" s="101"/>
      <c r="M962" s="101"/>
      <c r="N962" s="101"/>
      <c r="O962" s="101"/>
      <c r="P962" s="101"/>
      <c r="Q962" s="101"/>
      <c r="R962" s="101"/>
      <c r="S962" s="101"/>
      <c r="T962" s="101"/>
      <c r="U962" s="101"/>
      <c r="V962" s="104"/>
      <c r="W962" s="101"/>
      <c r="X962" s="101"/>
      <c r="Y962" s="101"/>
      <c r="Z962" s="101"/>
      <c r="AA962" s="101"/>
      <c r="AB962" s="101"/>
      <c r="AC962" s="101"/>
      <c r="AD962" s="101"/>
      <c r="AE962" s="101"/>
      <c r="AF962" s="101"/>
      <c r="AG962" s="2"/>
      <c r="AH962" s="2"/>
    </row>
    <row r="963" spans="1:34" ht="12" customHeight="1">
      <c r="A963" s="101"/>
      <c r="B963" s="101"/>
      <c r="C963" s="101"/>
      <c r="D963" s="101"/>
      <c r="E963" s="101"/>
      <c r="F963" s="101"/>
      <c r="G963" s="101"/>
      <c r="H963" s="101"/>
      <c r="I963" s="101"/>
      <c r="J963" s="101"/>
      <c r="K963" s="101"/>
      <c r="L963" s="101"/>
      <c r="M963" s="101"/>
      <c r="N963" s="101"/>
      <c r="O963" s="101"/>
      <c r="P963" s="101"/>
      <c r="Q963" s="101"/>
      <c r="R963" s="101"/>
      <c r="S963" s="101"/>
      <c r="T963" s="101"/>
      <c r="U963" s="101"/>
      <c r="V963" s="104"/>
      <c r="W963" s="101"/>
      <c r="X963" s="101"/>
      <c r="Y963" s="101"/>
      <c r="Z963" s="101"/>
      <c r="AA963" s="101"/>
      <c r="AB963" s="101"/>
      <c r="AC963" s="101"/>
      <c r="AD963" s="101"/>
      <c r="AE963" s="101"/>
      <c r="AF963" s="101"/>
      <c r="AG963" s="2"/>
      <c r="AH963" s="2"/>
    </row>
    <row r="964" spans="1:34" ht="12" customHeight="1">
      <c r="A964" s="101"/>
      <c r="B964" s="101"/>
      <c r="C964" s="101"/>
      <c r="D964" s="101"/>
      <c r="E964" s="101"/>
      <c r="F964" s="101"/>
      <c r="G964" s="101"/>
      <c r="H964" s="101"/>
      <c r="I964" s="101"/>
      <c r="J964" s="101"/>
      <c r="K964" s="101"/>
      <c r="L964" s="101"/>
      <c r="M964" s="101"/>
      <c r="N964" s="101"/>
      <c r="O964" s="101"/>
      <c r="P964" s="101"/>
      <c r="Q964" s="101"/>
      <c r="R964" s="101"/>
      <c r="S964" s="101"/>
      <c r="T964" s="101"/>
      <c r="U964" s="101"/>
      <c r="V964" s="104"/>
      <c r="W964" s="101"/>
      <c r="X964" s="101"/>
      <c r="Y964" s="101"/>
      <c r="Z964" s="101"/>
      <c r="AA964" s="101"/>
      <c r="AB964" s="101"/>
      <c r="AC964" s="101"/>
      <c r="AD964" s="101"/>
      <c r="AE964" s="101"/>
      <c r="AF964" s="101"/>
      <c r="AG964" s="2"/>
      <c r="AH964" s="2"/>
    </row>
    <row r="965" spans="1:34" ht="12" customHeight="1">
      <c r="A965" s="101"/>
      <c r="B965" s="101"/>
      <c r="C965" s="101"/>
      <c r="D965" s="101"/>
      <c r="E965" s="101"/>
      <c r="F965" s="101"/>
      <c r="G965" s="101"/>
      <c r="H965" s="101"/>
      <c r="I965" s="101"/>
      <c r="J965" s="101"/>
      <c r="K965" s="101"/>
      <c r="L965" s="101"/>
      <c r="M965" s="101"/>
      <c r="N965" s="101"/>
      <c r="O965" s="101"/>
      <c r="P965" s="101"/>
      <c r="Q965" s="101"/>
      <c r="R965" s="101"/>
      <c r="S965" s="101"/>
      <c r="T965" s="101"/>
      <c r="U965" s="101"/>
      <c r="V965" s="104"/>
      <c r="W965" s="101"/>
      <c r="X965" s="101"/>
      <c r="Y965" s="101"/>
      <c r="Z965" s="101"/>
      <c r="AA965" s="101"/>
      <c r="AB965" s="101"/>
      <c r="AC965" s="101"/>
      <c r="AD965" s="101"/>
      <c r="AE965" s="101"/>
      <c r="AF965" s="101"/>
      <c r="AG965" s="2"/>
      <c r="AH965" s="2"/>
    </row>
    <row r="966" spans="1:34" ht="12" customHeight="1">
      <c r="A966" s="101"/>
      <c r="B966" s="101"/>
      <c r="C966" s="101"/>
      <c r="D966" s="101"/>
      <c r="E966" s="101"/>
      <c r="F966" s="101"/>
      <c r="G966" s="101"/>
      <c r="H966" s="101"/>
      <c r="I966" s="101"/>
      <c r="J966" s="101"/>
      <c r="K966" s="101"/>
      <c r="L966" s="101"/>
      <c r="M966" s="101"/>
      <c r="N966" s="101"/>
      <c r="O966" s="101"/>
      <c r="P966" s="101"/>
      <c r="Q966" s="101"/>
      <c r="R966" s="101"/>
      <c r="S966" s="101"/>
      <c r="T966" s="101"/>
      <c r="U966" s="101"/>
      <c r="V966" s="104"/>
      <c r="W966" s="101"/>
      <c r="X966" s="101"/>
      <c r="Y966" s="101"/>
      <c r="Z966" s="101"/>
      <c r="AA966" s="101"/>
      <c r="AB966" s="101"/>
      <c r="AC966" s="101"/>
      <c r="AD966" s="101"/>
      <c r="AE966" s="101"/>
      <c r="AF966" s="101"/>
      <c r="AG966" s="2"/>
      <c r="AH966" s="2"/>
    </row>
    <row r="967" spans="1:34" ht="12" customHeight="1">
      <c r="A967" s="101"/>
      <c r="B967" s="101"/>
      <c r="C967" s="101"/>
      <c r="D967" s="101"/>
      <c r="E967" s="101"/>
      <c r="F967" s="101"/>
      <c r="G967" s="101"/>
      <c r="H967" s="101"/>
      <c r="I967" s="101"/>
      <c r="J967" s="101"/>
      <c r="K967" s="101"/>
      <c r="L967" s="101"/>
      <c r="M967" s="101"/>
      <c r="N967" s="101"/>
      <c r="O967" s="101"/>
      <c r="P967" s="101"/>
      <c r="Q967" s="101"/>
      <c r="R967" s="101"/>
      <c r="S967" s="101"/>
      <c r="T967" s="101"/>
      <c r="U967" s="101"/>
      <c r="V967" s="104"/>
      <c r="W967" s="101"/>
      <c r="X967" s="101"/>
      <c r="Y967" s="101"/>
      <c r="Z967" s="101"/>
      <c r="AA967" s="101"/>
      <c r="AB967" s="101"/>
      <c r="AC967" s="101"/>
      <c r="AD967" s="101"/>
      <c r="AE967" s="101"/>
      <c r="AF967" s="101"/>
      <c r="AG967" s="2"/>
      <c r="AH967" s="2"/>
    </row>
    <row r="968" spans="1:34" ht="12" customHeight="1">
      <c r="A968" s="101"/>
      <c r="B968" s="101"/>
      <c r="C968" s="101"/>
      <c r="D968" s="101"/>
      <c r="E968" s="101"/>
      <c r="F968" s="101"/>
      <c r="G968" s="101"/>
      <c r="H968" s="101"/>
      <c r="I968" s="101"/>
      <c r="J968" s="101"/>
      <c r="K968" s="101"/>
      <c r="L968" s="101"/>
      <c r="M968" s="101"/>
      <c r="N968" s="101"/>
      <c r="O968" s="101"/>
      <c r="P968" s="101"/>
      <c r="Q968" s="101"/>
      <c r="R968" s="101"/>
      <c r="S968" s="101"/>
      <c r="T968" s="101"/>
      <c r="U968" s="101"/>
      <c r="V968" s="104"/>
      <c r="W968" s="101"/>
      <c r="X968" s="101"/>
      <c r="Y968" s="101"/>
      <c r="Z968" s="101"/>
      <c r="AA968" s="101"/>
      <c r="AB968" s="101"/>
      <c r="AC968" s="101"/>
      <c r="AD968" s="101"/>
      <c r="AE968" s="101"/>
      <c r="AF968" s="101"/>
      <c r="AG968" s="2"/>
      <c r="AH968" s="2"/>
    </row>
    <row r="969" spans="1:34" ht="12" customHeight="1">
      <c r="A969" s="101"/>
      <c r="B969" s="101"/>
      <c r="C969" s="101"/>
      <c r="D969" s="101"/>
      <c r="E969" s="101"/>
      <c r="F969" s="101"/>
      <c r="G969" s="101"/>
      <c r="H969" s="101"/>
      <c r="I969" s="101"/>
      <c r="J969" s="101"/>
      <c r="K969" s="101"/>
      <c r="L969" s="101"/>
      <c r="M969" s="101"/>
      <c r="N969" s="101"/>
      <c r="O969" s="101"/>
      <c r="P969" s="101"/>
      <c r="Q969" s="101"/>
      <c r="R969" s="101"/>
      <c r="S969" s="101"/>
      <c r="T969" s="101"/>
      <c r="U969" s="101"/>
      <c r="V969" s="104"/>
      <c r="W969" s="101"/>
      <c r="X969" s="101"/>
      <c r="Y969" s="101"/>
      <c r="Z969" s="101"/>
      <c r="AA969" s="101"/>
      <c r="AB969" s="101"/>
      <c r="AC969" s="101"/>
      <c r="AD969" s="101"/>
      <c r="AE969" s="101"/>
      <c r="AF969" s="101"/>
      <c r="AG969" s="2"/>
      <c r="AH969" s="2"/>
    </row>
    <row r="970" spans="1:34" ht="12" customHeight="1">
      <c r="A970" s="101"/>
      <c r="B970" s="101"/>
      <c r="C970" s="101"/>
      <c r="D970" s="101"/>
      <c r="E970" s="101"/>
      <c r="F970" s="101"/>
      <c r="G970" s="101"/>
      <c r="H970" s="101"/>
      <c r="I970" s="101"/>
      <c r="J970" s="101"/>
      <c r="K970" s="101"/>
      <c r="L970" s="101"/>
      <c r="M970" s="101"/>
      <c r="N970" s="101"/>
      <c r="O970" s="101"/>
      <c r="P970" s="101"/>
      <c r="Q970" s="101"/>
      <c r="R970" s="101"/>
      <c r="S970" s="101"/>
      <c r="T970" s="101"/>
      <c r="U970" s="101"/>
      <c r="V970" s="104"/>
      <c r="W970" s="101"/>
      <c r="X970" s="101"/>
      <c r="Y970" s="101"/>
      <c r="Z970" s="101"/>
      <c r="AA970" s="101"/>
      <c r="AB970" s="101"/>
      <c r="AC970" s="101"/>
      <c r="AD970" s="101"/>
      <c r="AE970" s="101"/>
      <c r="AF970" s="101"/>
      <c r="AG970" s="2"/>
      <c r="AH970" s="2"/>
    </row>
    <row r="971" spans="1:34" ht="12" customHeight="1">
      <c r="A971" s="101"/>
      <c r="B971" s="101"/>
      <c r="C971" s="101"/>
      <c r="D971" s="101"/>
      <c r="E971" s="101"/>
      <c r="F971" s="101"/>
      <c r="G971" s="101"/>
      <c r="H971" s="101"/>
      <c r="I971" s="101"/>
      <c r="J971" s="101"/>
      <c r="K971" s="101"/>
      <c r="L971" s="101"/>
      <c r="M971" s="101"/>
      <c r="N971" s="101"/>
      <c r="O971" s="101"/>
      <c r="P971" s="101"/>
      <c r="Q971" s="101"/>
      <c r="R971" s="101"/>
      <c r="S971" s="101"/>
      <c r="T971" s="101"/>
      <c r="U971" s="101"/>
      <c r="V971" s="104"/>
      <c r="W971" s="101"/>
      <c r="X971" s="101"/>
      <c r="Y971" s="101"/>
      <c r="Z971" s="101"/>
      <c r="AA971" s="101"/>
      <c r="AB971" s="101"/>
      <c r="AC971" s="101"/>
      <c r="AD971" s="101"/>
      <c r="AE971" s="101"/>
      <c r="AF971" s="101"/>
      <c r="AG971" s="2"/>
      <c r="AH971" s="2"/>
    </row>
    <row r="972" spans="1:34" ht="12" customHeight="1">
      <c r="A972" s="101"/>
      <c r="B972" s="101"/>
      <c r="C972" s="101"/>
      <c r="D972" s="101"/>
      <c r="E972" s="101"/>
      <c r="F972" s="101"/>
      <c r="G972" s="101"/>
      <c r="H972" s="101"/>
      <c r="I972" s="101"/>
      <c r="J972" s="101"/>
      <c r="K972" s="101"/>
      <c r="L972" s="101"/>
      <c r="M972" s="101"/>
      <c r="N972" s="101"/>
      <c r="O972" s="101"/>
      <c r="P972" s="101"/>
      <c r="Q972" s="101"/>
      <c r="R972" s="101"/>
      <c r="S972" s="101"/>
      <c r="T972" s="101"/>
      <c r="U972" s="101"/>
      <c r="V972" s="104"/>
      <c r="W972" s="101"/>
      <c r="X972" s="101"/>
      <c r="Y972" s="101"/>
      <c r="Z972" s="101"/>
      <c r="AA972" s="101"/>
      <c r="AB972" s="101"/>
      <c r="AC972" s="101"/>
      <c r="AD972" s="101"/>
      <c r="AE972" s="101"/>
      <c r="AF972" s="101"/>
      <c r="AG972" s="2"/>
      <c r="AH972" s="2"/>
    </row>
    <row r="973" spans="1:34" ht="12" customHeight="1">
      <c r="A973" s="101"/>
      <c r="B973" s="101"/>
      <c r="C973" s="101"/>
      <c r="D973" s="101"/>
      <c r="E973" s="101"/>
      <c r="F973" s="101"/>
      <c r="G973" s="101"/>
      <c r="H973" s="101"/>
      <c r="I973" s="101"/>
      <c r="J973" s="101"/>
      <c r="K973" s="101"/>
      <c r="L973" s="101"/>
      <c r="M973" s="101"/>
      <c r="N973" s="101"/>
      <c r="O973" s="101"/>
      <c r="P973" s="101"/>
      <c r="Q973" s="101"/>
      <c r="R973" s="101"/>
      <c r="S973" s="101"/>
      <c r="T973" s="101"/>
      <c r="U973" s="101"/>
      <c r="V973" s="104"/>
      <c r="W973" s="101"/>
      <c r="X973" s="101"/>
      <c r="Y973" s="101"/>
      <c r="Z973" s="101"/>
      <c r="AA973" s="101"/>
      <c r="AB973" s="101"/>
      <c r="AC973" s="101"/>
      <c r="AD973" s="101"/>
      <c r="AE973" s="101"/>
      <c r="AF973" s="101"/>
      <c r="AG973" s="2"/>
      <c r="AH973" s="2"/>
    </row>
    <row r="974" spans="1:34" ht="12" customHeight="1">
      <c r="A974" s="101"/>
      <c r="B974" s="101"/>
      <c r="C974" s="101"/>
      <c r="D974" s="101"/>
      <c r="E974" s="101"/>
      <c r="F974" s="101"/>
      <c r="G974" s="101"/>
      <c r="H974" s="101"/>
      <c r="I974" s="101"/>
      <c r="J974" s="101"/>
      <c r="K974" s="101"/>
      <c r="L974" s="101"/>
      <c r="M974" s="101"/>
      <c r="N974" s="101"/>
      <c r="O974" s="101"/>
      <c r="P974" s="101"/>
      <c r="Q974" s="101"/>
      <c r="R974" s="101"/>
      <c r="S974" s="101"/>
      <c r="T974" s="101"/>
      <c r="U974" s="101"/>
      <c r="V974" s="104"/>
      <c r="W974" s="101"/>
      <c r="X974" s="101"/>
      <c r="Y974" s="101"/>
      <c r="Z974" s="101"/>
      <c r="AA974" s="101"/>
      <c r="AB974" s="101"/>
      <c r="AC974" s="101"/>
      <c r="AD974" s="101"/>
      <c r="AE974" s="101"/>
      <c r="AF974" s="101"/>
      <c r="AG974" s="2"/>
      <c r="AH974" s="2"/>
    </row>
    <row r="975" spans="1:34" ht="12" customHeight="1">
      <c r="A975" s="101"/>
      <c r="B975" s="101"/>
      <c r="C975" s="101"/>
      <c r="D975" s="101"/>
      <c r="E975" s="101"/>
      <c r="F975" s="101"/>
      <c r="G975" s="101"/>
      <c r="H975" s="101"/>
      <c r="I975" s="101"/>
      <c r="J975" s="101"/>
      <c r="K975" s="101"/>
      <c r="L975" s="101"/>
      <c r="M975" s="101"/>
      <c r="N975" s="101"/>
      <c r="O975" s="101"/>
      <c r="P975" s="101"/>
      <c r="Q975" s="101"/>
      <c r="R975" s="101"/>
      <c r="S975" s="101"/>
      <c r="T975" s="101"/>
      <c r="U975" s="101"/>
      <c r="V975" s="104"/>
      <c r="W975" s="101"/>
      <c r="X975" s="101"/>
      <c r="Y975" s="101"/>
      <c r="Z975" s="101"/>
      <c r="AA975" s="101"/>
      <c r="AB975" s="101"/>
      <c r="AC975" s="101"/>
      <c r="AD975" s="101"/>
      <c r="AE975" s="101"/>
      <c r="AF975" s="101"/>
      <c r="AG975" s="2"/>
      <c r="AH975" s="2"/>
    </row>
    <row r="976" spans="1:34" ht="12" customHeight="1">
      <c r="A976" s="101"/>
      <c r="B976" s="101"/>
      <c r="C976" s="101"/>
      <c r="D976" s="101"/>
      <c r="E976" s="101"/>
      <c r="F976" s="101"/>
      <c r="G976" s="101"/>
      <c r="H976" s="101"/>
      <c r="I976" s="101"/>
      <c r="J976" s="101"/>
      <c r="K976" s="101"/>
      <c r="L976" s="101"/>
      <c r="M976" s="101"/>
      <c r="N976" s="101"/>
      <c r="O976" s="101"/>
      <c r="P976" s="101"/>
      <c r="Q976" s="101"/>
      <c r="R976" s="101"/>
      <c r="S976" s="101"/>
      <c r="T976" s="101"/>
      <c r="U976" s="101"/>
      <c r="V976" s="104"/>
      <c r="W976" s="101"/>
      <c r="X976" s="101"/>
      <c r="Y976" s="101"/>
      <c r="Z976" s="101"/>
      <c r="AA976" s="101"/>
      <c r="AB976" s="101"/>
      <c r="AC976" s="101"/>
      <c r="AD976" s="101"/>
      <c r="AE976" s="101"/>
      <c r="AF976" s="101"/>
      <c r="AG976" s="2"/>
      <c r="AH976" s="2"/>
    </row>
    <row r="977" spans="1:34" ht="12" customHeight="1">
      <c r="A977" s="101"/>
      <c r="B977" s="101"/>
      <c r="C977" s="101"/>
      <c r="D977" s="101"/>
      <c r="E977" s="101"/>
      <c r="F977" s="101"/>
      <c r="G977" s="101"/>
      <c r="H977" s="101"/>
      <c r="I977" s="101"/>
      <c r="J977" s="101"/>
      <c r="K977" s="101"/>
      <c r="L977" s="101"/>
      <c r="M977" s="101"/>
      <c r="N977" s="101"/>
      <c r="O977" s="101"/>
      <c r="P977" s="101"/>
      <c r="Q977" s="101"/>
      <c r="R977" s="101"/>
      <c r="S977" s="101"/>
      <c r="T977" s="101"/>
      <c r="U977" s="101"/>
      <c r="V977" s="104"/>
      <c r="W977" s="101"/>
      <c r="X977" s="101"/>
      <c r="Y977" s="101"/>
      <c r="Z977" s="101"/>
      <c r="AA977" s="101"/>
      <c r="AB977" s="101"/>
      <c r="AC977" s="101"/>
      <c r="AD977" s="101"/>
      <c r="AE977" s="101"/>
      <c r="AF977" s="101"/>
      <c r="AG977" s="2"/>
      <c r="AH977" s="2"/>
    </row>
    <row r="978" spans="1:34" ht="12" customHeight="1">
      <c r="A978" s="101"/>
      <c r="B978" s="101"/>
      <c r="C978" s="101"/>
      <c r="D978" s="101"/>
      <c r="E978" s="101"/>
      <c r="F978" s="101"/>
      <c r="G978" s="101"/>
      <c r="H978" s="101"/>
      <c r="I978" s="101"/>
      <c r="J978" s="101"/>
      <c r="K978" s="101"/>
      <c r="L978" s="101"/>
      <c r="M978" s="101"/>
      <c r="N978" s="101"/>
      <c r="O978" s="101"/>
      <c r="P978" s="101"/>
      <c r="Q978" s="101"/>
      <c r="R978" s="101"/>
      <c r="S978" s="101"/>
      <c r="T978" s="101"/>
      <c r="U978" s="101"/>
      <c r="V978" s="104"/>
      <c r="W978" s="101"/>
      <c r="X978" s="101"/>
      <c r="Y978" s="101"/>
      <c r="Z978" s="101"/>
      <c r="AA978" s="101"/>
      <c r="AB978" s="101"/>
      <c r="AC978" s="101"/>
      <c r="AD978" s="101"/>
      <c r="AE978" s="101"/>
      <c r="AF978" s="101"/>
      <c r="AG978" s="2"/>
      <c r="AH978" s="2"/>
    </row>
    <row r="979" spans="1:34" ht="12" customHeight="1">
      <c r="A979" s="101"/>
      <c r="B979" s="101"/>
      <c r="C979" s="101"/>
      <c r="D979" s="101"/>
      <c r="E979" s="101"/>
      <c r="F979" s="101"/>
      <c r="G979" s="101"/>
      <c r="H979" s="101"/>
      <c r="I979" s="101"/>
      <c r="J979" s="101"/>
      <c r="K979" s="101"/>
      <c r="L979" s="101"/>
      <c r="M979" s="101"/>
      <c r="N979" s="101"/>
      <c r="O979" s="101"/>
      <c r="P979" s="101"/>
      <c r="Q979" s="101"/>
      <c r="R979" s="101"/>
      <c r="S979" s="101"/>
      <c r="T979" s="101"/>
      <c r="U979" s="101"/>
      <c r="V979" s="104"/>
      <c r="W979" s="101"/>
      <c r="X979" s="101"/>
      <c r="Y979" s="101"/>
      <c r="Z979" s="101"/>
      <c r="AA979" s="101"/>
      <c r="AB979" s="101"/>
      <c r="AC979" s="101"/>
      <c r="AD979" s="101"/>
      <c r="AE979" s="101"/>
      <c r="AF979" s="101"/>
      <c r="AG979" s="2"/>
      <c r="AH979" s="2"/>
    </row>
    <row r="980" spans="1:34" ht="12" customHeight="1">
      <c r="A980" s="101"/>
      <c r="B980" s="101"/>
      <c r="C980" s="101"/>
      <c r="D980" s="101"/>
      <c r="E980" s="101"/>
      <c r="F980" s="101"/>
      <c r="G980" s="101"/>
      <c r="H980" s="101"/>
      <c r="I980" s="101"/>
      <c r="J980" s="101"/>
      <c r="K980" s="101"/>
      <c r="L980" s="101"/>
      <c r="M980" s="101"/>
      <c r="N980" s="101"/>
      <c r="O980" s="101"/>
      <c r="P980" s="101"/>
      <c r="Q980" s="101"/>
      <c r="R980" s="101"/>
      <c r="S980" s="101"/>
      <c r="T980" s="101"/>
      <c r="U980" s="101"/>
      <c r="V980" s="104"/>
      <c r="W980" s="101"/>
      <c r="X980" s="101"/>
      <c r="Y980" s="101"/>
      <c r="Z980" s="101"/>
      <c r="AA980" s="101"/>
      <c r="AB980" s="101"/>
      <c r="AC980" s="101"/>
      <c r="AD980" s="101"/>
      <c r="AE980" s="101"/>
      <c r="AF980" s="101"/>
      <c r="AG980" s="2"/>
      <c r="AH980" s="2"/>
    </row>
    <row r="981" spans="1:34" ht="12" customHeight="1">
      <c r="A981" s="101"/>
      <c r="B981" s="101"/>
      <c r="C981" s="101"/>
      <c r="D981" s="101"/>
      <c r="E981" s="101"/>
      <c r="F981" s="101"/>
      <c r="G981" s="101"/>
      <c r="H981" s="101"/>
      <c r="I981" s="101"/>
      <c r="J981" s="101"/>
      <c r="K981" s="101"/>
      <c r="L981" s="101"/>
      <c r="M981" s="101"/>
      <c r="N981" s="101"/>
      <c r="O981" s="101"/>
      <c r="P981" s="101"/>
      <c r="Q981" s="101"/>
      <c r="R981" s="101"/>
      <c r="S981" s="101"/>
      <c r="T981" s="101"/>
      <c r="U981" s="101"/>
      <c r="V981" s="104"/>
      <c r="W981" s="101"/>
      <c r="X981" s="101"/>
      <c r="Y981" s="101"/>
      <c r="Z981" s="101"/>
      <c r="AA981" s="101"/>
      <c r="AB981" s="101"/>
      <c r="AC981" s="101"/>
      <c r="AD981" s="101"/>
      <c r="AE981" s="101"/>
      <c r="AF981" s="101"/>
      <c r="AG981" s="2"/>
      <c r="AH981" s="2"/>
    </row>
    <row r="982" spans="1:34" ht="12" customHeight="1">
      <c r="A982" s="101"/>
      <c r="B982" s="101"/>
      <c r="C982" s="101"/>
      <c r="D982" s="101"/>
      <c r="E982" s="101"/>
      <c r="F982" s="101"/>
      <c r="G982" s="101"/>
      <c r="H982" s="101"/>
      <c r="I982" s="101"/>
      <c r="J982" s="101"/>
      <c r="K982" s="101"/>
      <c r="L982" s="101"/>
      <c r="M982" s="101"/>
      <c r="N982" s="101"/>
      <c r="O982" s="101"/>
      <c r="P982" s="101"/>
      <c r="Q982" s="101"/>
      <c r="R982" s="101"/>
      <c r="S982" s="101"/>
      <c r="T982" s="101"/>
      <c r="U982" s="101"/>
      <c r="V982" s="104"/>
      <c r="W982" s="101"/>
      <c r="X982" s="101"/>
      <c r="Y982" s="101"/>
      <c r="Z982" s="101"/>
      <c r="AA982" s="101"/>
      <c r="AB982" s="101"/>
      <c r="AC982" s="101"/>
      <c r="AD982" s="101"/>
      <c r="AE982" s="101"/>
      <c r="AF982" s="101"/>
      <c r="AG982" s="2"/>
      <c r="AH982" s="2"/>
    </row>
    <row r="983" spans="1:34" ht="12" customHeight="1">
      <c r="A983" s="101"/>
      <c r="B983" s="101"/>
      <c r="C983" s="101"/>
      <c r="D983" s="101"/>
      <c r="E983" s="101"/>
      <c r="F983" s="101"/>
      <c r="G983" s="101"/>
      <c r="H983" s="101"/>
      <c r="I983" s="101"/>
      <c r="J983" s="101"/>
      <c r="K983" s="101"/>
      <c r="L983" s="101"/>
      <c r="M983" s="101"/>
      <c r="N983" s="101"/>
      <c r="O983" s="101"/>
      <c r="P983" s="101"/>
      <c r="Q983" s="101"/>
      <c r="R983" s="101"/>
      <c r="S983" s="101"/>
      <c r="T983" s="101"/>
      <c r="U983" s="101"/>
      <c r="V983" s="104"/>
      <c r="W983" s="101"/>
      <c r="X983" s="101"/>
      <c r="Y983" s="101"/>
      <c r="Z983" s="101"/>
      <c r="AA983" s="101"/>
      <c r="AB983" s="101"/>
      <c r="AC983" s="101"/>
      <c r="AD983" s="101"/>
      <c r="AE983" s="101"/>
      <c r="AF983" s="101"/>
      <c r="AG983" s="2"/>
      <c r="AH983" s="2"/>
    </row>
    <row r="984" spans="1:34" ht="12" customHeight="1">
      <c r="A984" s="101"/>
      <c r="B984" s="101"/>
      <c r="C984" s="101"/>
      <c r="D984" s="101"/>
      <c r="E984" s="101"/>
      <c r="F984" s="101"/>
      <c r="G984" s="101"/>
      <c r="H984" s="101"/>
      <c r="I984" s="101"/>
      <c r="J984" s="101"/>
      <c r="K984" s="101"/>
      <c r="L984" s="101"/>
      <c r="M984" s="101"/>
      <c r="N984" s="101"/>
      <c r="O984" s="101"/>
      <c r="P984" s="101"/>
      <c r="Q984" s="101"/>
      <c r="R984" s="101"/>
      <c r="S984" s="101"/>
      <c r="T984" s="101"/>
      <c r="U984" s="101"/>
      <c r="V984" s="104"/>
      <c r="W984" s="101"/>
      <c r="X984" s="101"/>
      <c r="Y984" s="101"/>
      <c r="Z984" s="101"/>
      <c r="AA984" s="101"/>
      <c r="AB984" s="101"/>
      <c r="AC984" s="101"/>
      <c r="AD984" s="101"/>
      <c r="AE984" s="101"/>
      <c r="AF984" s="101"/>
      <c r="AG984" s="2"/>
      <c r="AH984" s="2"/>
    </row>
    <row r="985" spans="1:34" ht="12" customHeight="1">
      <c r="A985" s="101"/>
      <c r="B985" s="101"/>
      <c r="C985" s="101"/>
      <c r="D985" s="101"/>
      <c r="E985" s="101"/>
      <c r="F985" s="101"/>
      <c r="G985" s="101"/>
      <c r="H985" s="101"/>
      <c r="I985" s="101"/>
      <c r="J985" s="101"/>
      <c r="K985" s="101"/>
      <c r="L985" s="101"/>
      <c r="M985" s="101"/>
      <c r="N985" s="101"/>
      <c r="O985" s="101"/>
      <c r="P985" s="101"/>
      <c r="Q985" s="101"/>
      <c r="R985" s="101"/>
      <c r="S985" s="101"/>
      <c r="T985" s="101"/>
      <c r="U985" s="101"/>
      <c r="V985" s="104"/>
      <c r="W985" s="101"/>
      <c r="X985" s="101"/>
      <c r="Y985" s="101"/>
      <c r="Z985" s="101"/>
      <c r="AA985" s="101"/>
      <c r="AB985" s="101"/>
      <c r="AC985" s="101"/>
      <c r="AD985" s="101"/>
      <c r="AE985" s="101"/>
      <c r="AF985" s="101"/>
      <c r="AG985" s="2"/>
      <c r="AH985" s="2"/>
    </row>
    <row r="986" spans="1:34" ht="12" customHeight="1">
      <c r="A986" s="101"/>
      <c r="B986" s="101"/>
      <c r="C986" s="101"/>
      <c r="D986" s="101"/>
      <c r="E986" s="101"/>
      <c r="F986" s="101"/>
      <c r="G986" s="101"/>
      <c r="H986" s="101"/>
      <c r="I986" s="101"/>
      <c r="J986" s="101"/>
      <c r="K986" s="101"/>
      <c r="L986" s="101"/>
      <c r="M986" s="101"/>
      <c r="N986" s="101"/>
      <c r="O986" s="101"/>
      <c r="P986" s="101"/>
      <c r="Q986" s="101"/>
      <c r="R986" s="101"/>
      <c r="S986" s="101"/>
      <c r="T986" s="101"/>
      <c r="U986" s="101"/>
      <c r="V986" s="104"/>
      <c r="W986" s="101"/>
      <c r="X986" s="101"/>
      <c r="Y986" s="101"/>
      <c r="Z986" s="101"/>
      <c r="AA986" s="101"/>
      <c r="AB986" s="101"/>
      <c r="AC986" s="101"/>
      <c r="AD986" s="101"/>
      <c r="AE986" s="101"/>
      <c r="AF986" s="101"/>
      <c r="AG986" s="2"/>
      <c r="AH986" s="2"/>
    </row>
    <row r="987" spans="1:34" ht="12" customHeight="1">
      <c r="A987" s="101"/>
      <c r="B987" s="101"/>
      <c r="C987" s="101"/>
      <c r="D987" s="101"/>
      <c r="E987" s="101"/>
      <c r="F987" s="101"/>
      <c r="G987" s="101"/>
      <c r="H987" s="101"/>
      <c r="I987" s="101"/>
      <c r="J987" s="101"/>
      <c r="K987" s="101"/>
      <c r="L987" s="101"/>
      <c r="M987" s="101"/>
      <c r="N987" s="101"/>
      <c r="O987" s="101"/>
      <c r="P987" s="101"/>
      <c r="Q987" s="101"/>
      <c r="R987" s="101"/>
      <c r="S987" s="101"/>
      <c r="T987" s="101"/>
      <c r="U987" s="101"/>
      <c r="V987" s="104"/>
      <c r="W987" s="101"/>
      <c r="X987" s="101"/>
      <c r="Y987" s="101"/>
      <c r="Z987" s="101"/>
      <c r="AA987" s="101"/>
      <c r="AB987" s="101"/>
      <c r="AC987" s="101"/>
      <c r="AD987" s="101"/>
      <c r="AE987" s="101"/>
      <c r="AF987" s="101"/>
      <c r="AG987" s="2"/>
      <c r="AH987" s="2"/>
    </row>
    <row r="988" spans="1:34" ht="12" customHeight="1">
      <c r="A988" s="101"/>
      <c r="B988" s="101"/>
      <c r="C988" s="101"/>
      <c r="D988" s="101"/>
      <c r="E988" s="101"/>
      <c r="F988" s="101"/>
      <c r="G988" s="101"/>
      <c r="H988" s="101"/>
      <c r="I988" s="101"/>
      <c r="J988" s="101"/>
      <c r="K988" s="101"/>
      <c r="L988" s="101"/>
      <c r="M988" s="101"/>
      <c r="N988" s="101"/>
      <c r="O988" s="101"/>
      <c r="P988" s="101"/>
      <c r="Q988" s="101"/>
      <c r="R988" s="101"/>
      <c r="S988" s="101"/>
      <c r="T988" s="101"/>
      <c r="U988" s="101"/>
      <c r="V988" s="104"/>
      <c r="W988" s="101"/>
      <c r="X988" s="101"/>
      <c r="Y988" s="101"/>
      <c r="Z988" s="101"/>
      <c r="AA988" s="101"/>
      <c r="AB988" s="101"/>
      <c r="AC988" s="101"/>
      <c r="AD988" s="101"/>
      <c r="AE988" s="101"/>
      <c r="AF988" s="101"/>
      <c r="AG988" s="2"/>
      <c r="AH988" s="2"/>
    </row>
    <row r="989" spans="1:34" ht="12" customHeight="1">
      <c r="A989" s="101"/>
      <c r="B989" s="101"/>
      <c r="C989" s="101"/>
      <c r="D989" s="101"/>
      <c r="E989" s="101"/>
      <c r="F989" s="101"/>
      <c r="G989" s="101"/>
      <c r="H989" s="101"/>
      <c r="I989" s="101"/>
      <c r="J989" s="101"/>
      <c r="K989" s="101"/>
      <c r="L989" s="101"/>
      <c r="M989" s="101"/>
      <c r="N989" s="101"/>
      <c r="O989" s="101"/>
      <c r="P989" s="101"/>
      <c r="Q989" s="101"/>
      <c r="R989" s="101"/>
      <c r="S989" s="101"/>
      <c r="T989" s="101"/>
      <c r="U989" s="101"/>
      <c r="V989" s="104"/>
      <c r="W989" s="101"/>
      <c r="X989" s="101"/>
      <c r="Y989" s="101"/>
      <c r="Z989" s="101"/>
      <c r="AA989" s="101"/>
      <c r="AB989" s="101"/>
      <c r="AC989" s="101"/>
      <c r="AD989" s="101"/>
      <c r="AE989" s="101"/>
      <c r="AF989" s="101"/>
      <c r="AG989" s="2"/>
      <c r="AH989" s="2"/>
    </row>
    <row r="990" spans="1:34" ht="12" customHeight="1">
      <c r="A990" s="101"/>
      <c r="B990" s="101"/>
      <c r="C990" s="101"/>
      <c r="D990" s="101"/>
      <c r="E990" s="101"/>
      <c r="F990" s="101"/>
      <c r="G990" s="101"/>
      <c r="H990" s="101"/>
      <c r="I990" s="101"/>
      <c r="J990" s="101"/>
      <c r="K990" s="101"/>
      <c r="L990" s="101"/>
      <c r="M990" s="101"/>
      <c r="N990" s="101"/>
      <c r="O990" s="101"/>
      <c r="P990" s="101"/>
      <c r="Q990" s="101"/>
      <c r="R990" s="101"/>
      <c r="S990" s="101"/>
      <c r="T990" s="101"/>
      <c r="U990" s="101"/>
      <c r="V990" s="104"/>
      <c r="W990" s="101"/>
      <c r="X990" s="101"/>
      <c r="Y990" s="101"/>
      <c r="Z990" s="101"/>
      <c r="AA990" s="101"/>
      <c r="AB990" s="101"/>
      <c r="AC990" s="101"/>
      <c r="AD990" s="101"/>
      <c r="AE990" s="101"/>
      <c r="AF990" s="101"/>
      <c r="AG990" s="2"/>
      <c r="AH990" s="2"/>
    </row>
    <row r="991" spans="1:34" ht="12" customHeight="1">
      <c r="A991" s="101"/>
      <c r="B991" s="101"/>
      <c r="C991" s="101"/>
      <c r="D991" s="101"/>
      <c r="E991" s="101"/>
      <c r="F991" s="101"/>
      <c r="G991" s="101"/>
      <c r="H991" s="101"/>
      <c r="I991" s="101"/>
      <c r="J991" s="101"/>
      <c r="K991" s="101"/>
      <c r="L991" s="101"/>
      <c r="M991" s="101"/>
      <c r="N991" s="101"/>
      <c r="O991" s="101"/>
      <c r="P991" s="101"/>
      <c r="Q991" s="101"/>
      <c r="R991" s="101"/>
      <c r="S991" s="101"/>
      <c r="T991" s="101"/>
      <c r="U991" s="101"/>
      <c r="V991" s="104"/>
      <c r="W991" s="101"/>
      <c r="X991" s="101"/>
      <c r="Y991" s="101"/>
      <c r="Z991" s="101"/>
      <c r="AA991" s="101"/>
      <c r="AB991" s="101"/>
      <c r="AC991" s="101"/>
      <c r="AD991" s="101"/>
      <c r="AE991" s="101"/>
      <c r="AF991" s="101"/>
      <c r="AG991" s="2"/>
      <c r="AH991" s="2"/>
    </row>
    <row r="992" spans="1:34" ht="12" customHeight="1">
      <c r="A992" s="101"/>
      <c r="B992" s="101"/>
      <c r="C992" s="101"/>
      <c r="D992" s="101"/>
      <c r="E992" s="101"/>
      <c r="F992" s="101"/>
      <c r="G992" s="101"/>
      <c r="H992" s="101"/>
      <c r="I992" s="101"/>
      <c r="J992" s="101"/>
      <c r="K992" s="101"/>
      <c r="L992" s="101"/>
      <c r="M992" s="101"/>
      <c r="N992" s="101"/>
      <c r="O992" s="101"/>
      <c r="P992" s="101"/>
      <c r="Q992" s="101"/>
      <c r="R992" s="101"/>
      <c r="S992" s="101"/>
      <c r="T992" s="101"/>
      <c r="U992" s="101"/>
      <c r="V992" s="104"/>
      <c r="W992" s="101"/>
      <c r="X992" s="101"/>
      <c r="Y992" s="101"/>
      <c r="Z992" s="101"/>
      <c r="AA992" s="101"/>
      <c r="AB992" s="101"/>
      <c r="AC992" s="101"/>
      <c r="AD992" s="101"/>
      <c r="AE992" s="101"/>
      <c r="AF992" s="101"/>
      <c r="AG992" s="2"/>
      <c r="AH992" s="2"/>
    </row>
    <row r="993" spans="1:34" ht="12" customHeight="1">
      <c r="A993" s="101"/>
      <c r="B993" s="101"/>
      <c r="C993" s="101"/>
      <c r="D993" s="101"/>
      <c r="E993" s="101"/>
      <c r="F993" s="101"/>
      <c r="G993" s="101"/>
      <c r="H993" s="101"/>
      <c r="I993" s="101"/>
      <c r="J993" s="101"/>
      <c r="K993" s="101"/>
      <c r="L993" s="101"/>
      <c r="M993" s="101"/>
      <c r="N993" s="101"/>
      <c r="O993" s="101"/>
      <c r="P993" s="101"/>
      <c r="Q993" s="101"/>
      <c r="R993" s="101"/>
      <c r="S993" s="101"/>
      <c r="T993" s="101"/>
      <c r="U993" s="101"/>
      <c r="V993" s="104"/>
      <c r="W993" s="101"/>
      <c r="X993" s="101"/>
      <c r="Y993" s="101"/>
      <c r="Z993" s="101"/>
      <c r="AA993" s="101"/>
      <c r="AB993" s="101"/>
      <c r="AC993" s="101"/>
      <c r="AD993" s="101"/>
      <c r="AE993" s="101"/>
      <c r="AF993" s="101"/>
      <c r="AG993" s="2"/>
      <c r="AH993" s="2"/>
    </row>
    <row r="994" spans="1:34" ht="12" customHeight="1">
      <c r="A994" s="101"/>
      <c r="B994" s="101"/>
      <c r="C994" s="101"/>
      <c r="D994" s="101"/>
      <c r="E994" s="101"/>
      <c r="F994" s="101"/>
      <c r="G994" s="101"/>
      <c r="H994" s="101"/>
      <c r="I994" s="101"/>
      <c r="J994" s="101"/>
      <c r="K994" s="101"/>
      <c r="L994" s="101"/>
      <c r="M994" s="101"/>
      <c r="N994" s="101"/>
      <c r="O994" s="101"/>
      <c r="P994" s="101"/>
      <c r="Q994" s="101"/>
      <c r="R994" s="101"/>
      <c r="S994" s="101"/>
      <c r="T994" s="101"/>
      <c r="U994" s="101"/>
      <c r="V994" s="104"/>
      <c r="W994" s="101"/>
      <c r="X994" s="101"/>
      <c r="Y994" s="101"/>
      <c r="Z994" s="101"/>
      <c r="AA994" s="101"/>
      <c r="AB994" s="101"/>
      <c r="AC994" s="101"/>
      <c r="AD994" s="101"/>
      <c r="AE994" s="101"/>
      <c r="AF994" s="101"/>
      <c r="AG994" s="2"/>
      <c r="AH994" s="2"/>
    </row>
    <row r="995" spans="1:34" ht="12" customHeight="1">
      <c r="A995" s="101"/>
      <c r="B995" s="101"/>
      <c r="C995" s="101"/>
      <c r="D995" s="101"/>
      <c r="E995" s="101"/>
      <c r="F995" s="101"/>
      <c r="G995" s="101"/>
      <c r="H995" s="101"/>
      <c r="I995" s="101"/>
      <c r="J995" s="101"/>
      <c r="K995" s="101"/>
      <c r="L995" s="101"/>
      <c r="M995" s="101"/>
      <c r="N995" s="101"/>
      <c r="O995" s="101"/>
      <c r="P995" s="101"/>
      <c r="Q995" s="101"/>
      <c r="R995" s="101"/>
      <c r="S995" s="101"/>
      <c r="T995" s="101"/>
      <c r="U995" s="101"/>
      <c r="V995" s="104"/>
      <c r="W995" s="101"/>
      <c r="X995" s="101"/>
      <c r="Y995" s="101"/>
      <c r="Z995" s="101"/>
      <c r="AA995" s="101"/>
      <c r="AB995" s="101"/>
      <c r="AC995" s="101"/>
      <c r="AD995" s="101"/>
      <c r="AE995" s="101"/>
      <c r="AF995" s="101"/>
      <c r="AG995" s="2"/>
      <c r="AH995" s="2"/>
    </row>
    <row r="996" spans="1:34" ht="12" customHeight="1">
      <c r="A996" s="101"/>
      <c r="B996" s="101"/>
      <c r="C996" s="101"/>
      <c r="D996" s="101"/>
      <c r="E996" s="101"/>
      <c r="F996" s="101"/>
      <c r="G996" s="101"/>
      <c r="H996" s="101"/>
      <c r="I996" s="101"/>
      <c r="J996" s="101"/>
      <c r="K996" s="101"/>
      <c r="L996" s="101"/>
      <c r="M996" s="101"/>
      <c r="N996" s="101"/>
      <c r="O996" s="101"/>
      <c r="P996" s="101"/>
      <c r="Q996" s="101"/>
      <c r="R996" s="101"/>
      <c r="S996" s="101"/>
      <c r="T996" s="101"/>
      <c r="U996" s="101"/>
      <c r="V996" s="104"/>
      <c r="W996" s="101"/>
      <c r="X996" s="101"/>
      <c r="Y996" s="101"/>
      <c r="Z996" s="101"/>
      <c r="AA996" s="101"/>
      <c r="AB996" s="101"/>
      <c r="AC996" s="101"/>
      <c r="AD996" s="101"/>
      <c r="AE996" s="101"/>
      <c r="AF996" s="101"/>
      <c r="AG996" s="2"/>
      <c r="AH996" s="2"/>
    </row>
    <row r="997" spans="1:34" ht="12" customHeight="1">
      <c r="A997" s="101"/>
      <c r="B997" s="101"/>
      <c r="C997" s="101"/>
      <c r="D997" s="101"/>
      <c r="E997" s="101"/>
      <c r="F997" s="101"/>
      <c r="G997" s="101"/>
      <c r="H997" s="101"/>
      <c r="I997" s="101"/>
      <c r="J997" s="101"/>
      <c r="K997" s="101"/>
      <c r="L997" s="101"/>
      <c r="M997" s="101"/>
      <c r="N997" s="101"/>
      <c r="O997" s="101"/>
      <c r="P997" s="101"/>
      <c r="Q997" s="101"/>
      <c r="R997" s="101"/>
      <c r="S997" s="101"/>
      <c r="T997" s="101"/>
      <c r="U997" s="101"/>
      <c r="V997" s="104"/>
      <c r="W997" s="101"/>
      <c r="X997" s="101"/>
      <c r="Y997" s="101"/>
      <c r="Z997" s="101"/>
      <c r="AA997" s="101"/>
      <c r="AB997" s="101"/>
      <c r="AC997" s="101"/>
      <c r="AD997" s="101"/>
      <c r="AE997" s="101"/>
      <c r="AF997" s="101"/>
      <c r="AG997" s="2"/>
      <c r="AH997" s="2"/>
    </row>
    <row r="998" spans="1:34" ht="12" customHeight="1">
      <c r="A998" s="101"/>
      <c r="B998" s="101"/>
      <c r="C998" s="101"/>
      <c r="D998" s="101"/>
      <c r="E998" s="101"/>
      <c r="F998" s="101"/>
      <c r="G998" s="101"/>
      <c r="H998" s="101"/>
      <c r="I998" s="101"/>
      <c r="J998" s="101"/>
      <c r="K998" s="101"/>
      <c r="L998" s="101"/>
      <c r="M998" s="101"/>
      <c r="N998" s="101"/>
      <c r="O998" s="101"/>
      <c r="P998" s="101"/>
      <c r="Q998" s="101"/>
      <c r="R998" s="101"/>
      <c r="S998" s="101"/>
      <c r="T998" s="101"/>
      <c r="U998" s="101"/>
      <c r="V998" s="104"/>
      <c r="W998" s="101"/>
      <c r="X998" s="101"/>
      <c r="Y998" s="101"/>
      <c r="Z998" s="101"/>
      <c r="AA998" s="101"/>
      <c r="AB998" s="101"/>
      <c r="AC998" s="101"/>
      <c r="AD998" s="101"/>
      <c r="AE998" s="101"/>
      <c r="AF998" s="101"/>
      <c r="AG998" s="2"/>
      <c r="AH998" s="2"/>
    </row>
    <row r="999" spans="1:34" ht="12" customHeight="1">
      <c r="A999" s="101"/>
      <c r="B999" s="101"/>
      <c r="C999" s="101"/>
      <c r="D999" s="101"/>
      <c r="E999" s="101"/>
      <c r="F999" s="101"/>
      <c r="G999" s="101"/>
      <c r="H999" s="101"/>
      <c r="I999" s="101"/>
      <c r="J999" s="101"/>
      <c r="K999" s="101"/>
      <c r="L999" s="101"/>
      <c r="M999" s="101"/>
      <c r="N999" s="101"/>
      <c r="O999" s="101"/>
      <c r="P999" s="101"/>
      <c r="Q999" s="101"/>
      <c r="R999" s="101"/>
      <c r="S999" s="101"/>
      <c r="T999" s="101"/>
      <c r="U999" s="101"/>
      <c r="V999" s="104"/>
      <c r="W999" s="101"/>
      <c r="X999" s="101"/>
      <c r="Y999" s="101"/>
      <c r="Z999" s="101"/>
      <c r="AA999" s="101"/>
      <c r="AB999" s="101"/>
      <c r="AC999" s="101"/>
      <c r="AD999" s="101"/>
      <c r="AE999" s="101"/>
      <c r="AF999" s="101"/>
      <c r="AG999" s="2"/>
      <c r="AH999" s="2"/>
    </row>
    <row r="1000" spans="1:34" ht="12" customHeight="1">
      <c r="A1000" s="101"/>
      <c r="B1000" s="101"/>
      <c r="C1000" s="101"/>
      <c r="D1000" s="101"/>
      <c r="E1000" s="101"/>
      <c r="F1000" s="101"/>
      <c r="G1000" s="101"/>
      <c r="H1000" s="101"/>
      <c r="I1000" s="101"/>
      <c r="J1000" s="101"/>
      <c r="K1000" s="101"/>
      <c r="L1000" s="101"/>
      <c r="M1000" s="101"/>
      <c r="N1000" s="101"/>
      <c r="O1000" s="101"/>
      <c r="P1000" s="101"/>
      <c r="Q1000" s="101"/>
      <c r="R1000" s="101"/>
      <c r="S1000" s="101"/>
      <c r="T1000" s="101"/>
      <c r="U1000" s="101"/>
      <c r="V1000" s="104"/>
      <c r="W1000" s="101"/>
      <c r="X1000" s="101"/>
      <c r="Y1000" s="101"/>
      <c r="Z1000" s="101"/>
      <c r="AA1000" s="101"/>
      <c r="AB1000" s="101"/>
      <c r="AC1000" s="101"/>
      <c r="AD1000" s="101"/>
      <c r="AE1000" s="101"/>
      <c r="AF1000" s="101"/>
      <c r="AG1000" s="2"/>
      <c r="AH1000" s="2"/>
    </row>
    <row r="1001" spans="1:34" ht="15" customHeight="1">
      <c r="AG1001" s="2"/>
      <c r="AH1001" s="2"/>
    </row>
    <row r="1002" spans="1:34" ht="15" customHeight="1">
      <c r="AG1002" s="2"/>
      <c r="AH1002" s="2"/>
    </row>
    <row r="1003" spans="1:34" ht="15" customHeight="1">
      <c r="AG1003" s="2"/>
      <c r="AH1003" s="2"/>
    </row>
    <row r="1004" spans="1:34" ht="15" customHeight="1">
      <c r="AG1004" s="2"/>
      <c r="AH1004" s="2"/>
    </row>
    <row r="1005" spans="1:34" ht="15" customHeight="1">
      <c r="AG1005" s="2"/>
      <c r="AH1005" s="2"/>
    </row>
    <row r="1006" spans="1:34" ht="15" customHeight="1">
      <c r="AG1006" s="2"/>
      <c r="AH1006" s="2"/>
    </row>
    <row r="1007" spans="1:34" ht="15" customHeight="1">
      <c r="AG1007" s="2"/>
      <c r="AH1007" s="2"/>
    </row>
    <row r="1008" spans="1:34" ht="15" customHeight="1">
      <c r="AG1008" s="2"/>
      <c r="AH1008" s="2"/>
    </row>
    <row r="1009" spans="33:34" ht="15" customHeight="1">
      <c r="AG1009" s="2"/>
      <c r="AH1009" s="2"/>
    </row>
    <row r="1010" spans="33:34" ht="15" customHeight="1">
      <c r="AG1010" s="2"/>
      <c r="AH1010" s="2"/>
    </row>
    <row r="1011" spans="33:34" ht="15" customHeight="1">
      <c r="AG1011" s="2"/>
      <c r="AH1011" s="2"/>
    </row>
    <row r="1012" spans="33:34" ht="15" customHeight="1">
      <c r="AG1012" s="2"/>
      <c r="AH1012" s="2"/>
    </row>
  </sheetData>
  <mergeCells count="129">
    <mergeCell ref="AD19:AD20"/>
    <mergeCell ref="AD17:AD18"/>
    <mergeCell ref="AD21:AD22"/>
    <mergeCell ref="AD23:AD24"/>
    <mergeCell ref="AD25:AD26"/>
    <mergeCell ref="AD27:AD28"/>
    <mergeCell ref="AD29:AD30"/>
    <mergeCell ref="D8:F8"/>
    <mergeCell ref="C8:C16"/>
    <mergeCell ref="D16:F16"/>
    <mergeCell ref="C18:C27"/>
    <mergeCell ref="C29:C30"/>
    <mergeCell ref="D23:F23"/>
    <mergeCell ref="D24:F24"/>
    <mergeCell ref="D30:F30"/>
    <mergeCell ref="D18:F18"/>
    <mergeCell ref="D22:F22"/>
    <mergeCell ref="D21:F21"/>
    <mergeCell ref="D20:F20"/>
    <mergeCell ref="D19:F19"/>
    <mergeCell ref="L29:L30"/>
    <mergeCell ref="M22:N22"/>
    <mergeCell ref="M21:N21"/>
    <mergeCell ref="I27:J27"/>
    <mergeCell ref="C4:E4"/>
    <mergeCell ref="C5:E5"/>
    <mergeCell ref="C2:E2"/>
    <mergeCell ref="C3:E3"/>
    <mergeCell ref="D12:F12"/>
    <mergeCell ref="D13:F13"/>
    <mergeCell ref="D14:F14"/>
    <mergeCell ref="D15:F15"/>
    <mergeCell ref="D11:F11"/>
    <mergeCell ref="D9:F9"/>
    <mergeCell ref="D10:F10"/>
    <mergeCell ref="F4:I4"/>
    <mergeCell ref="F5:I5"/>
    <mergeCell ref="F3:I3"/>
    <mergeCell ref="I9:J9"/>
    <mergeCell ref="I8:J8"/>
    <mergeCell ref="C6:E6"/>
    <mergeCell ref="J2:M2"/>
    <mergeCell ref="M9:N9"/>
    <mergeCell ref="M8:N8"/>
    <mergeCell ref="N2:O2"/>
    <mergeCell ref="I29:J29"/>
    <mergeCell ref="I30:J30"/>
    <mergeCell ref="I25:J25"/>
    <mergeCell ref="I26:J26"/>
    <mergeCell ref="D26:F26"/>
    <mergeCell ref="D25:F25"/>
    <mergeCell ref="D29:F29"/>
    <mergeCell ref="D27:F27"/>
    <mergeCell ref="L20:L27"/>
    <mergeCell ref="I24:J24"/>
    <mergeCell ref="I23:J23"/>
    <mergeCell ref="I18:J18"/>
    <mergeCell ref="L8:L18"/>
    <mergeCell ref="I21:J21"/>
    <mergeCell ref="I22:J22"/>
    <mergeCell ref="I19:J19"/>
    <mergeCell ref="I20:J20"/>
    <mergeCell ref="I15:J15"/>
    <mergeCell ref="I16:J16"/>
    <mergeCell ref="I11:J11"/>
    <mergeCell ref="I10:J10"/>
    <mergeCell ref="I12:J12"/>
    <mergeCell ref="I13:J13"/>
    <mergeCell ref="I14:J14"/>
    <mergeCell ref="T29:V29"/>
    <mergeCell ref="T30:V30"/>
    <mergeCell ref="T26:V26"/>
    <mergeCell ref="T27:V27"/>
    <mergeCell ref="T25:V25"/>
    <mergeCell ref="T23:V23"/>
    <mergeCell ref="T11:V11"/>
    <mergeCell ref="M27:N27"/>
    <mergeCell ref="M29:N29"/>
    <mergeCell ref="M30:N30"/>
    <mergeCell ref="T20:V20"/>
    <mergeCell ref="T19:V19"/>
    <mergeCell ref="V4:Y4"/>
    <mergeCell ref="V5:Y5"/>
    <mergeCell ref="V6:Y6"/>
    <mergeCell ref="M20:N20"/>
    <mergeCell ref="M17:N17"/>
    <mergeCell ref="M26:N26"/>
    <mergeCell ref="M24:N24"/>
    <mergeCell ref="M23:N23"/>
    <mergeCell ref="M25:N25"/>
    <mergeCell ref="M16:N16"/>
    <mergeCell ref="M15:N15"/>
    <mergeCell ref="M13:N13"/>
    <mergeCell ref="M19:N19"/>
    <mergeCell ref="M12:N12"/>
    <mergeCell ref="M11:N11"/>
    <mergeCell ref="M10:N10"/>
    <mergeCell ref="S19:S23"/>
    <mergeCell ref="S10:S17"/>
    <mergeCell ref="S25:S30"/>
    <mergeCell ref="T12:V12"/>
    <mergeCell ref="T13:V13"/>
    <mergeCell ref="T15:V15"/>
    <mergeCell ref="T14:V14"/>
    <mergeCell ref="T28:V28"/>
    <mergeCell ref="T10:V10"/>
    <mergeCell ref="T8:V8"/>
    <mergeCell ref="T17:V17"/>
    <mergeCell ref="T16:V16"/>
    <mergeCell ref="T22:V22"/>
    <mergeCell ref="T21:V21"/>
    <mergeCell ref="AC2:AD2"/>
    <mergeCell ref="P2:T2"/>
    <mergeCell ref="F2:I2"/>
    <mergeCell ref="I7:J7"/>
    <mergeCell ref="J5:M5"/>
    <mergeCell ref="N5:O5"/>
    <mergeCell ref="N4:O4"/>
    <mergeCell ref="N3:O3"/>
    <mergeCell ref="F6:I6"/>
    <mergeCell ref="J6:M6"/>
    <mergeCell ref="N6:O6"/>
    <mergeCell ref="P6:T6"/>
    <mergeCell ref="P5:T5"/>
    <mergeCell ref="P4:T4"/>
    <mergeCell ref="J4:M4"/>
    <mergeCell ref="J3:M3"/>
    <mergeCell ref="P3:T3"/>
    <mergeCell ref="V3:Y3"/>
  </mergeCells>
  <conditionalFormatting sqref="W8:Y8 G8:J16 W19:Y23 O8:Q27 W10:Y17 G18:J27">
    <cfRule type="colorScale" priority="31">
      <colorScale>
        <cfvo type="min"/>
        <cfvo type="percentile" val="50"/>
        <cfvo type="max"/>
        <color rgb="FFFBA3A5"/>
        <color rgb="FFFFEB84"/>
        <color rgb="FF63BE7B"/>
      </colorScale>
    </cfRule>
  </conditionalFormatting>
  <conditionalFormatting sqref="W25:Y30">
    <cfRule type="colorScale" priority="32">
      <colorScale>
        <cfvo type="min"/>
        <cfvo type="percentile" val="50"/>
        <cfvo type="max"/>
        <color rgb="FFFBA3A5"/>
        <color rgb="FFFFEB84"/>
        <color rgb="FF63BE7B"/>
      </colorScale>
    </cfRule>
  </conditionalFormatting>
  <conditionalFormatting sqref="G29:J30 O29:Q30">
    <cfRule type="colorScale" priority="33">
      <colorScale>
        <cfvo type="min"/>
        <cfvo type="percentile" val="50"/>
        <cfvo type="max"/>
        <color rgb="FFFBA3A5"/>
        <color rgb="FFFFEB84"/>
        <color rgb="FF63BE7B"/>
      </colorScale>
    </cfRule>
  </conditionalFormatting>
  <conditionalFormatting sqref="C3:Y5">
    <cfRule type="expression" dxfId="189" priority="34" stopIfTrue="1">
      <formula>MATCH(C3,$AG$48:$AG$53,0)</formula>
    </cfRule>
  </conditionalFormatting>
  <conditionalFormatting sqref="C3">
    <cfRule type="expression" dxfId="188" priority="35" stopIfTrue="1">
      <formula>MATCH(C3,$AG$46:$AG$48,0)</formula>
    </cfRule>
  </conditionalFormatting>
  <conditionalFormatting sqref="C3">
    <cfRule type="expression" dxfId="187" priority="36" stopIfTrue="1">
      <formula>MATCH(C3,$AG$45,0)</formula>
    </cfRule>
  </conditionalFormatting>
  <conditionalFormatting sqref="C3">
    <cfRule type="expression" dxfId="186" priority="37" stopIfTrue="1">
      <formula>MATCH(C3,$AG$44,0)</formula>
    </cfRule>
  </conditionalFormatting>
  <conditionalFormatting sqref="C3">
    <cfRule type="expression" dxfId="185" priority="38" stopIfTrue="1">
      <formula>MATCH(C3,$AG$41:$AG$43,0)</formula>
    </cfRule>
  </conditionalFormatting>
  <conditionalFormatting sqref="C3">
    <cfRule type="expression" dxfId="184" priority="39" stopIfTrue="1">
      <formula>MATCH(C3,$AG$37:$AG$40,0)</formula>
    </cfRule>
  </conditionalFormatting>
  <conditionalFormatting sqref="C3">
    <cfRule type="expression" dxfId="183" priority="40" stopIfTrue="1">
      <formula>MATCH(C3,$AG$35:$AG$36,0)</formula>
    </cfRule>
  </conditionalFormatting>
  <conditionalFormatting sqref="C3">
    <cfRule type="expression" dxfId="182" priority="43" stopIfTrue="1">
      <formula>MATCH(C3,$AG$18:$AG$20,0)</formula>
    </cfRule>
  </conditionalFormatting>
  <conditionalFormatting sqref="U3">
    <cfRule type="expression" dxfId="181" priority="46" stopIfTrue="1">
      <formula>MATCH(U3,$AG$46:$AG$48,0)</formula>
    </cfRule>
  </conditionalFormatting>
  <conditionalFormatting sqref="U3">
    <cfRule type="expression" dxfId="180" priority="47" stopIfTrue="1">
      <formula>MATCH(U3,$AG$45,0)</formula>
    </cfRule>
  </conditionalFormatting>
  <conditionalFormatting sqref="U3">
    <cfRule type="expression" dxfId="179" priority="48" stopIfTrue="1">
      <formula>MATCH(U3,$AG$44,0)</formula>
    </cfRule>
  </conditionalFormatting>
  <conditionalFormatting sqref="U3">
    <cfRule type="expression" dxfId="178" priority="49" stopIfTrue="1">
      <formula>MATCH(U3,$AG$41:$AG$43,0)</formula>
    </cfRule>
  </conditionalFormatting>
  <conditionalFormatting sqref="U3">
    <cfRule type="expression" dxfId="177" priority="50" stopIfTrue="1">
      <formula>MATCH(U3,$AG$37:$AG$40,0)</formula>
    </cfRule>
  </conditionalFormatting>
  <conditionalFormatting sqref="U3">
    <cfRule type="expression" dxfId="176" priority="51" stopIfTrue="1">
      <formula>MATCH(U3,$AG$35:$AG$36,0)</formula>
    </cfRule>
  </conditionalFormatting>
  <conditionalFormatting sqref="U3">
    <cfRule type="expression" dxfId="175" priority="52" stopIfTrue="1">
      <formula>MATCH(U3,$AG$28:$AG$33,0)</formula>
    </cfRule>
  </conditionalFormatting>
  <conditionalFormatting sqref="U3">
    <cfRule type="expression" dxfId="174" priority="54" stopIfTrue="1">
      <formula>MATCH(U3,$AG$18:$AG$20,0)</formula>
    </cfRule>
  </conditionalFormatting>
  <conditionalFormatting sqref="U3">
    <cfRule type="expression" dxfId="173" priority="57">
      <formula>MATCH(U3,$AG$48,0)</formula>
    </cfRule>
  </conditionalFormatting>
  <conditionalFormatting sqref="C4">
    <cfRule type="expression" dxfId="172" priority="58" stopIfTrue="1">
      <formula>MATCH(C4,$AG$46:$AG$48,0)</formula>
    </cfRule>
  </conditionalFormatting>
  <conditionalFormatting sqref="C4">
    <cfRule type="expression" dxfId="171" priority="59" stopIfTrue="1">
      <formula>MATCH(C4,$AG$45,0)</formula>
    </cfRule>
  </conditionalFormatting>
  <conditionalFormatting sqref="C4">
    <cfRule type="expression" dxfId="170" priority="60" stopIfTrue="1">
      <formula>MATCH(C4,$AG$44,0)</formula>
    </cfRule>
  </conditionalFormatting>
  <conditionalFormatting sqref="C4">
    <cfRule type="expression" dxfId="169" priority="61" stopIfTrue="1">
      <formula>MATCH(C4,$AG$41:$AG$43,0)</formula>
    </cfRule>
  </conditionalFormatting>
  <conditionalFormatting sqref="C4">
    <cfRule type="expression" dxfId="168" priority="62" stopIfTrue="1">
      <formula>MATCH(C4,$AG$37:$AG$40,0)</formula>
    </cfRule>
  </conditionalFormatting>
  <conditionalFormatting sqref="C4">
    <cfRule type="expression" dxfId="167" priority="63" stopIfTrue="1">
      <formula>MATCH(C4,$AG$35:$AG$36,0)</formula>
    </cfRule>
  </conditionalFormatting>
  <conditionalFormatting sqref="C4">
    <cfRule type="expression" dxfId="166" priority="64" stopIfTrue="1">
      <formula>MATCH(C4,$AG$28:$AG$33,0)</formula>
    </cfRule>
  </conditionalFormatting>
  <conditionalFormatting sqref="C4:E4">
    <cfRule type="expression" dxfId="165" priority="69">
      <formula>MATCH(C4,$AG$48,0)</formula>
    </cfRule>
  </conditionalFormatting>
  <conditionalFormatting sqref="C5">
    <cfRule type="expression" dxfId="164" priority="70" stopIfTrue="1">
      <formula>MATCH(C5,$AG$46:$AG$48,0)</formula>
    </cfRule>
  </conditionalFormatting>
  <conditionalFormatting sqref="C5">
    <cfRule type="expression" dxfId="163" priority="71" stopIfTrue="1">
      <formula>MATCH(C5,$AG$45,0)</formula>
    </cfRule>
  </conditionalFormatting>
  <conditionalFormatting sqref="C5">
    <cfRule type="expression" dxfId="162" priority="72" stopIfTrue="1">
      <formula>MATCH(C5,$AG$44,0)</formula>
    </cfRule>
  </conditionalFormatting>
  <conditionalFormatting sqref="C5">
    <cfRule type="expression" dxfId="161" priority="73" stopIfTrue="1">
      <formula>MATCH(C5,$AG$41:$AG$43,0)</formula>
    </cfRule>
  </conditionalFormatting>
  <conditionalFormatting sqref="C5">
    <cfRule type="expression" dxfId="160" priority="74" stopIfTrue="1">
      <formula>MATCH(C5,$AG$37:$AG$40,0)</formula>
    </cfRule>
  </conditionalFormatting>
  <conditionalFormatting sqref="C5">
    <cfRule type="expression" dxfId="159" priority="75" stopIfTrue="1">
      <formula>MATCH(C5,$AG$35:$AG$36,0)</formula>
    </cfRule>
  </conditionalFormatting>
  <conditionalFormatting sqref="C5">
    <cfRule type="expression" dxfId="158" priority="76" stopIfTrue="1">
      <formula>MATCH(C5,$AG$28:$AG$33,0)</formula>
    </cfRule>
  </conditionalFormatting>
  <conditionalFormatting sqref="C5">
    <cfRule type="expression" dxfId="157" priority="78" stopIfTrue="1">
      <formula>MATCH(C5,$AG$18:$AG$20,0)</formula>
    </cfRule>
  </conditionalFormatting>
  <conditionalFormatting sqref="C5">
    <cfRule type="expression" dxfId="156" priority="81">
      <formula>MATCH(C5,$AG$48,0)</formula>
    </cfRule>
  </conditionalFormatting>
  <conditionalFormatting sqref="U4:U5">
    <cfRule type="expression" dxfId="155" priority="82" stopIfTrue="1">
      <formula>MATCH(U4,$AG$46:$AG$48,0)</formula>
    </cfRule>
  </conditionalFormatting>
  <conditionalFormatting sqref="U4:U5">
    <cfRule type="expression" dxfId="154" priority="83" stopIfTrue="1">
      <formula>MATCH(U4,$AG$45,0)</formula>
    </cfRule>
  </conditionalFormatting>
  <conditionalFormatting sqref="U4:U5">
    <cfRule type="expression" dxfId="153" priority="84" stopIfTrue="1">
      <formula>MATCH(U4,$AG$44,0)</formula>
    </cfRule>
  </conditionalFormatting>
  <conditionalFormatting sqref="U4:U5">
    <cfRule type="expression" dxfId="152" priority="85" stopIfTrue="1">
      <formula>MATCH(U4,$AG$41:$AG$43,0)</formula>
    </cfRule>
  </conditionalFormatting>
  <conditionalFormatting sqref="U4:U5">
    <cfRule type="expression" dxfId="151" priority="86" stopIfTrue="1">
      <formula>MATCH(U4,$AG$37:$AG$40,0)</formula>
    </cfRule>
  </conditionalFormatting>
  <conditionalFormatting sqref="U4:U5">
    <cfRule type="expression" dxfId="150" priority="87" stopIfTrue="1">
      <formula>MATCH(U4,$AG$35:$AG$36,0)</formula>
    </cfRule>
  </conditionalFormatting>
  <conditionalFormatting sqref="U4:U5">
    <cfRule type="expression" dxfId="149" priority="88" stopIfTrue="1">
      <formula>MATCH(U4,$AG$28:$AG$33,0)</formula>
    </cfRule>
  </conditionalFormatting>
  <conditionalFormatting sqref="U4:U5">
    <cfRule type="expression" dxfId="148" priority="90" stopIfTrue="1">
      <formula>MATCH(U4,$AG$18:$AG$20,0)</formula>
    </cfRule>
  </conditionalFormatting>
  <conditionalFormatting sqref="U4:U5">
    <cfRule type="expression" dxfId="147" priority="93">
      <formula>MATCH(U4,$AG$48,0)</formula>
    </cfRule>
  </conditionalFormatting>
  <conditionalFormatting sqref="F3">
    <cfRule type="expression" dxfId="146" priority="94" stopIfTrue="1">
      <formula>MATCH(F3,$AG$48,0)</formula>
    </cfRule>
  </conditionalFormatting>
  <conditionalFormatting sqref="F3">
    <cfRule type="expression" dxfId="145" priority="95" stopIfTrue="1">
      <formula>MATCH(F3,$AG$46:$AG$48,0)</formula>
    </cfRule>
  </conditionalFormatting>
  <conditionalFormatting sqref="F3">
    <cfRule type="expression" dxfId="144" priority="96" stopIfTrue="1">
      <formula>MATCH(F3,$AG$45,0)</formula>
    </cfRule>
  </conditionalFormatting>
  <conditionalFormatting sqref="F3">
    <cfRule type="expression" dxfId="143" priority="97" stopIfTrue="1">
      <formula>MATCH(F3,$AG$44,0)</formula>
    </cfRule>
  </conditionalFormatting>
  <conditionalFormatting sqref="F3">
    <cfRule type="expression" dxfId="142" priority="98" stopIfTrue="1">
      <formula>MATCH(F3,$AG$41:$AG$43,0)</formula>
    </cfRule>
  </conditionalFormatting>
  <conditionalFormatting sqref="F3">
    <cfRule type="expression" dxfId="141" priority="99" stopIfTrue="1">
      <formula>MATCH(F3,$AG$37:$AG$40,0)</formula>
    </cfRule>
  </conditionalFormatting>
  <conditionalFormatting sqref="F3">
    <cfRule type="expression" dxfId="140" priority="100" stopIfTrue="1">
      <formula>MATCH(F3,$AG$35:$AG$36,0)</formula>
    </cfRule>
  </conditionalFormatting>
  <conditionalFormatting sqref="F3">
    <cfRule type="expression" dxfId="139" priority="101" stopIfTrue="1">
      <formula>MATCH(F3,$AG$28:$AG$33,0)</formula>
    </cfRule>
  </conditionalFormatting>
  <conditionalFormatting sqref="F3">
    <cfRule type="expression" dxfId="138" priority="103" stopIfTrue="1">
      <formula>MATCH(F3,$AG$18:$AG$20,0)</formula>
    </cfRule>
  </conditionalFormatting>
  <conditionalFormatting sqref="J3">
    <cfRule type="expression" dxfId="137" priority="106" stopIfTrue="1">
      <formula>MATCH(J3,$AG$48,0)</formula>
    </cfRule>
  </conditionalFormatting>
  <conditionalFormatting sqref="J3">
    <cfRule type="expression" dxfId="136" priority="107" stopIfTrue="1">
      <formula>MATCH(J3,$AG$46:$AG$48,0)</formula>
    </cfRule>
  </conditionalFormatting>
  <conditionalFormatting sqref="J3">
    <cfRule type="expression" dxfId="135" priority="108" stopIfTrue="1">
      <formula>MATCH(J3,$AG$45,0)</formula>
    </cfRule>
  </conditionalFormatting>
  <conditionalFormatting sqref="J3">
    <cfRule type="expression" dxfId="134" priority="109" stopIfTrue="1">
      <formula>MATCH(J3,$AG$44,0)</formula>
    </cfRule>
  </conditionalFormatting>
  <conditionalFormatting sqref="J3">
    <cfRule type="expression" dxfId="133" priority="110" stopIfTrue="1">
      <formula>MATCH(J3,$AG$41:$AG$43,0)</formula>
    </cfRule>
  </conditionalFormatting>
  <conditionalFormatting sqref="J3">
    <cfRule type="expression" dxfId="132" priority="111" stopIfTrue="1">
      <formula>MATCH(J3,$AG$37:$AG$40,0)</formula>
    </cfRule>
  </conditionalFormatting>
  <conditionalFormatting sqref="J3">
    <cfRule type="expression" dxfId="131" priority="112" stopIfTrue="1">
      <formula>MATCH(J3,$AG$35:$AG$36,0)</formula>
    </cfRule>
  </conditionalFormatting>
  <conditionalFormatting sqref="J3">
    <cfRule type="expression" dxfId="130" priority="113" stopIfTrue="1">
      <formula>MATCH(J3,$AG$28:$AG$33,0)</formula>
    </cfRule>
  </conditionalFormatting>
  <conditionalFormatting sqref="J3">
    <cfRule type="expression" dxfId="129" priority="115" stopIfTrue="1">
      <formula>MATCH(J3,$AG$18:$AG$20,0)</formula>
    </cfRule>
  </conditionalFormatting>
  <conditionalFormatting sqref="J4">
    <cfRule type="expression" dxfId="128" priority="118" stopIfTrue="1">
      <formula>MATCH(J4,$AG$48,0)</formula>
    </cfRule>
  </conditionalFormatting>
  <conditionalFormatting sqref="J4">
    <cfRule type="expression" dxfId="127" priority="119" stopIfTrue="1">
      <formula>MATCH(J4,$AG$46:$AG$48,0)</formula>
    </cfRule>
  </conditionalFormatting>
  <conditionalFormatting sqref="J4">
    <cfRule type="expression" dxfId="126" priority="120" stopIfTrue="1">
      <formula>MATCH(J4,$AG$45,0)</formula>
    </cfRule>
  </conditionalFormatting>
  <conditionalFormatting sqref="J4">
    <cfRule type="expression" dxfId="125" priority="121" stopIfTrue="1">
      <formula>MATCH(J4,$AG$44,0)</formula>
    </cfRule>
  </conditionalFormatting>
  <conditionalFormatting sqref="J4">
    <cfRule type="expression" dxfId="124" priority="122" stopIfTrue="1">
      <formula>MATCH(J4,$AG$41:$AG$43,0)</formula>
    </cfRule>
  </conditionalFormatting>
  <conditionalFormatting sqref="J4">
    <cfRule type="expression" dxfId="123" priority="123" stopIfTrue="1">
      <formula>MATCH(J4,$AG$37:$AG$40,0)</formula>
    </cfRule>
  </conditionalFormatting>
  <conditionalFormatting sqref="J4">
    <cfRule type="expression" dxfId="122" priority="124" stopIfTrue="1">
      <formula>MATCH(J4,$AG$35:$AG$36,0)</formula>
    </cfRule>
  </conditionalFormatting>
  <conditionalFormatting sqref="J4">
    <cfRule type="expression" dxfId="121" priority="125" stopIfTrue="1">
      <formula>MATCH(J4,$AG$28:$AG$33,0)</formula>
    </cfRule>
  </conditionalFormatting>
  <conditionalFormatting sqref="J4">
    <cfRule type="expression" dxfId="120" priority="127" stopIfTrue="1">
      <formula>MATCH(J4,$AG$18:$AG$20,0)</formula>
    </cfRule>
  </conditionalFormatting>
  <conditionalFormatting sqref="J5">
    <cfRule type="expression" dxfId="119" priority="130" stopIfTrue="1">
      <formula>MATCH(J5,$AG$48,0)</formula>
    </cfRule>
  </conditionalFormatting>
  <conditionalFormatting sqref="J5">
    <cfRule type="expression" dxfId="118" priority="131" stopIfTrue="1">
      <formula>MATCH(J5,$AG$46:$AG$48,0)</formula>
    </cfRule>
  </conditionalFormatting>
  <conditionalFormatting sqref="J5">
    <cfRule type="expression" dxfId="117" priority="132" stopIfTrue="1">
      <formula>MATCH(J5,$AG$45,0)</formula>
    </cfRule>
  </conditionalFormatting>
  <conditionalFormatting sqref="J5">
    <cfRule type="expression" dxfId="116" priority="133" stopIfTrue="1">
      <formula>MATCH(J5,$AG$44,0)</formula>
    </cfRule>
  </conditionalFormatting>
  <conditionalFormatting sqref="J5">
    <cfRule type="expression" dxfId="115" priority="134" stopIfTrue="1">
      <formula>MATCH(J5,$AG$41:$AG$43,0)</formula>
    </cfRule>
  </conditionalFormatting>
  <conditionalFormatting sqref="J5">
    <cfRule type="expression" dxfId="114" priority="135" stopIfTrue="1">
      <formula>MATCH(J5,$AG$37:$AG$40,0)</formula>
    </cfRule>
  </conditionalFormatting>
  <conditionalFormatting sqref="J5">
    <cfRule type="expression" dxfId="113" priority="136" stopIfTrue="1">
      <formula>MATCH(J5,$AG$35:$AG$36,0)</formula>
    </cfRule>
  </conditionalFormatting>
  <conditionalFormatting sqref="J5">
    <cfRule type="expression" dxfId="112" priority="137" stopIfTrue="1">
      <formula>MATCH(J5,$AG$28:$AG$33,0)</formula>
    </cfRule>
  </conditionalFormatting>
  <conditionalFormatting sqref="J5">
    <cfRule type="expression" dxfId="111" priority="139" stopIfTrue="1">
      <formula>MATCH(J5,$AG$18:$AG$20,0)</formula>
    </cfRule>
  </conditionalFormatting>
  <conditionalFormatting sqref="F5">
    <cfRule type="expression" dxfId="110" priority="142" stopIfTrue="1">
      <formula>MATCH(F5,$AG$48,0)</formula>
    </cfRule>
  </conditionalFormatting>
  <conditionalFormatting sqref="F5">
    <cfRule type="expression" dxfId="109" priority="143" stopIfTrue="1">
      <formula>MATCH(F5,$AG$46:$AG$48,0)</formula>
    </cfRule>
  </conditionalFormatting>
  <conditionalFormatting sqref="F5">
    <cfRule type="expression" dxfId="108" priority="144" stopIfTrue="1">
      <formula>MATCH(F5,$AG$45,0)</formula>
    </cfRule>
  </conditionalFormatting>
  <conditionalFormatting sqref="F5">
    <cfRule type="expression" dxfId="107" priority="145" stopIfTrue="1">
      <formula>MATCH(F5,$AG$44,0)</formula>
    </cfRule>
  </conditionalFormatting>
  <conditionalFormatting sqref="F5">
    <cfRule type="expression" dxfId="106" priority="146" stopIfTrue="1">
      <formula>MATCH(F5,$AG$41:$AG$43,0)</formula>
    </cfRule>
  </conditionalFormatting>
  <conditionalFormatting sqref="F5">
    <cfRule type="expression" dxfId="105" priority="147" stopIfTrue="1">
      <formula>MATCH(F5,$AG$37:$AG$40,0)</formula>
    </cfRule>
  </conditionalFormatting>
  <conditionalFormatting sqref="F5">
    <cfRule type="expression" dxfId="104" priority="148" stopIfTrue="1">
      <formula>MATCH(F5,$AG$35:$AG$36,0)</formula>
    </cfRule>
  </conditionalFormatting>
  <conditionalFormatting sqref="F5">
    <cfRule type="expression" dxfId="103" priority="149" stopIfTrue="1">
      <formula>MATCH(F5,$AG$28:$AG$33,0)</formula>
    </cfRule>
  </conditionalFormatting>
  <conditionalFormatting sqref="F5">
    <cfRule type="expression" dxfId="102" priority="151" stopIfTrue="1">
      <formula>MATCH(F5,$AG$18:$AG$20,0)</formula>
    </cfRule>
  </conditionalFormatting>
  <conditionalFormatting sqref="F4">
    <cfRule type="expression" dxfId="101" priority="154" stopIfTrue="1">
      <formula>MATCH(F4,$AG$48,0)</formula>
    </cfRule>
  </conditionalFormatting>
  <conditionalFormatting sqref="F4">
    <cfRule type="expression" dxfId="100" priority="155" stopIfTrue="1">
      <formula>MATCH(F4,$AG$46:$AG$48,0)</formula>
    </cfRule>
  </conditionalFormatting>
  <conditionalFormatting sqref="F4">
    <cfRule type="expression" dxfId="99" priority="156" stopIfTrue="1">
      <formula>MATCH(F4,$AG$45,0)</formula>
    </cfRule>
  </conditionalFormatting>
  <conditionalFormatting sqref="F4">
    <cfRule type="expression" dxfId="98" priority="157" stopIfTrue="1">
      <formula>MATCH(F4,$AG$44,0)</formula>
    </cfRule>
  </conditionalFormatting>
  <conditionalFormatting sqref="F4">
    <cfRule type="expression" dxfId="97" priority="158" stopIfTrue="1">
      <formula>MATCH(F4,$AG$41:$AG$43,0)</formula>
    </cfRule>
  </conditionalFormatting>
  <conditionalFormatting sqref="F4">
    <cfRule type="expression" dxfId="96" priority="159" stopIfTrue="1">
      <formula>MATCH(F4,$AG$37:$AG$40,0)</formula>
    </cfRule>
  </conditionalFormatting>
  <conditionalFormatting sqref="F4">
    <cfRule type="expression" dxfId="95" priority="160" stopIfTrue="1">
      <formula>MATCH(F4,$AG$35:$AG$36,0)</formula>
    </cfRule>
  </conditionalFormatting>
  <conditionalFormatting sqref="F4">
    <cfRule type="expression" dxfId="94" priority="161" stopIfTrue="1">
      <formula>MATCH(F4,$AG$28:$AG$33,0)</formula>
    </cfRule>
  </conditionalFormatting>
  <conditionalFormatting sqref="F4">
    <cfRule type="expression" dxfId="93" priority="163" stopIfTrue="1">
      <formula>MATCH(F4,$AG$18:$AG$20,0)</formula>
    </cfRule>
  </conditionalFormatting>
  <conditionalFormatting sqref="N3">
    <cfRule type="expression" dxfId="92" priority="166" stopIfTrue="1">
      <formula>MATCH(N3,$AG$48,0)</formula>
    </cfRule>
  </conditionalFormatting>
  <conditionalFormatting sqref="N3">
    <cfRule type="expression" dxfId="91" priority="167" stopIfTrue="1">
      <formula>MATCH(N3,$AG$46:$AG$48,0)</formula>
    </cfRule>
  </conditionalFormatting>
  <conditionalFormatting sqref="N3">
    <cfRule type="expression" dxfId="90" priority="168" stopIfTrue="1">
      <formula>MATCH(N3,$AG$45,0)</formula>
    </cfRule>
  </conditionalFormatting>
  <conditionalFormatting sqref="N3">
    <cfRule type="expression" dxfId="89" priority="169" stopIfTrue="1">
      <formula>MATCH(N3,$AG$44,0)</formula>
    </cfRule>
  </conditionalFormatting>
  <conditionalFormatting sqref="N3">
    <cfRule type="expression" dxfId="88" priority="170" stopIfTrue="1">
      <formula>MATCH(N3,$AG$41:$AG$43,0)</formula>
    </cfRule>
  </conditionalFormatting>
  <conditionalFormatting sqref="N3">
    <cfRule type="expression" dxfId="87" priority="171" stopIfTrue="1">
      <formula>MATCH(N3,$AG$37:$AG$40,0)</formula>
    </cfRule>
  </conditionalFormatting>
  <conditionalFormatting sqref="N3">
    <cfRule type="expression" dxfId="86" priority="172" stopIfTrue="1">
      <formula>MATCH(N3,$AG$35:$AG$36,0)</formula>
    </cfRule>
  </conditionalFormatting>
  <conditionalFormatting sqref="N3">
    <cfRule type="expression" dxfId="85" priority="173" stopIfTrue="1">
      <formula>MATCH(N3,$AG$28:$AG$33,0)</formula>
    </cfRule>
  </conditionalFormatting>
  <conditionalFormatting sqref="N3">
    <cfRule type="expression" dxfId="84" priority="175" stopIfTrue="1">
      <formula>MATCH(N3,$AG$18:$AG$20,0)</formula>
    </cfRule>
  </conditionalFormatting>
  <conditionalFormatting sqref="N4">
    <cfRule type="expression" dxfId="83" priority="178" stopIfTrue="1">
      <formula>MATCH(N4,$AG$48,0)</formula>
    </cfRule>
  </conditionalFormatting>
  <conditionalFormatting sqref="N4">
    <cfRule type="expression" dxfId="82" priority="179" stopIfTrue="1">
      <formula>MATCH(N4,$AG$46:$AG$48,0)</formula>
    </cfRule>
  </conditionalFormatting>
  <conditionalFormatting sqref="N4">
    <cfRule type="expression" dxfId="81" priority="180" stopIfTrue="1">
      <formula>MATCH(N4,$AG$45,0)</formula>
    </cfRule>
  </conditionalFormatting>
  <conditionalFormatting sqref="N4">
    <cfRule type="expression" dxfId="80" priority="181" stopIfTrue="1">
      <formula>MATCH(N4,$AG$44,0)</formula>
    </cfRule>
  </conditionalFormatting>
  <conditionalFormatting sqref="N4">
    <cfRule type="expression" dxfId="79" priority="182" stopIfTrue="1">
      <formula>MATCH(N4,$AG$41:$AG$43,0)</formula>
    </cfRule>
  </conditionalFormatting>
  <conditionalFormatting sqref="N4">
    <cfRule type="expression" dxfId="78" priority="183" stopIfTrue="1">
      <formula>MATCH(N4,$AG$37:$AG$40,0)</formula>
    </cfRule>
  </conditionalFormatting>
  <conditionalFormatting sqref="N4">
    <cfRule type="expression" dxfId="77" priority="184" stopIfTrue="1">
      <formula>MATCH(N4,$AG$35:$AG$36,0)</formula>
    </cfRule>
  </conditionalFormatting>
  <conditionalFormatting sqref="N4">
    <cfRule type="expression" dxfId="76" priority="185" stopIfTrue="1">
      <formula>MATCH(N4,$AG$28:$AG$33,0)</formula>
    </cfRule>
  </conditionalFormatting>
  <conditionalFormatting sqref="N4">
    <cfRule type="expression" dxfId="75" priority="187" stopIfTrue="1">
      <formula>MATCH(N4,$AG$18:$AG$20,0)</formula>
    </cfRule>
  </conditionalFormatting>
  <conditionalFormatting sqref="N5">
    <cfRule type="expression" dxfId="74" priority="190" stopIfTrue="1">
      <formula>MATCH(N5,$AG$48,0)</formula>
    </cfRule>
  </conditionalFormatting>
  <conditionalFormatting sqref="N5">
    <cfRule type="expression" dxfId="73" priority="191" stopIfTrue="1">
      <formula>MATCH(N5,$AG$46:$AG$48,0)</formula>
    </cfRule>
  </conditionalFormatting>
  <conditionalFormatting sqref="N5">
    <cfRule type="expression" dxfId="72" priority="192" stopIfTrue="1">
      <formula>MATCH(N5,$AG$45,0)</formula>
    </cfRule>
  </conditionalFormatting>
  <conditionalFormatting sqref="N5">
    <cfRule type="expression" dxfId="71" priority="193" stopIfTrue="1">
      <formula>MATCH(N5,$AG$44,0)</formula>
    </cfRule>
  </conditionalFormatting>
  <conditionalFormatting sqref="N5">
    <cfRule type="expression" dxfId="70" priority="194" stopIfTrue="1">
      <formula>MATCH(N5,$AG$41:$AG$43,0)</formula>
    </cfRule>
  </conditionalFormatting>
  <conditionalFormatting sqref="N5">
    <cfRule type="expression" dxfId="69" priority="195" stopIfTrue="1">
      <formula>MATCH(N5,$AG$37:$AG$40,0)</formula>
    </cfRule>
  </conditionalFormatting>
  <conditionalFormatting sqref="N5">
    <cfRule type="expression" dxfId="68" priority="196" stopIfTrue="1">
      <formula>MATCH(N5,$AG$35:$AG$36,0)</formula>
    </cfRule>
  </conditionalFormatting>
  <conditionalFormatting sqref="N5">
    <cfRule type="expression" dxfId="67" priority="197" stopIfTrue="1">
      <formula>MATCH(N5,$AG$28:$AG$33,0)</formula>
    </cfRule>
  </conditionalFormatting>
  <conditionalFormatting sqref="N5">
    <cfRule type="expression" dxfId="66" priority="199" stopIfTrue="1">
      <formula>MATCH(N5,$AG$18:$AG$20,0)</formula>
    </cfRule>
  </conditionalFormatting>
  <conditionalFormatting sqref="P3">
    <cfRule type="expression" dxfId="65" priority="202" stopIfTrue="1">
      <formula>MATCH(P3,$AG$48,0)</formula>
    </cfRule>
  </conditionalFormatting>
  <conditionalFormatting sqref="P3">
    <cfRule type="expression" dxfId="64" priority="203" stopIfTrue="1">
      <formula>MATCH(P3,$AG$46:$AG$48,0)</formula>
    </cfRule>
  </conditionalFormatting>
  <conditionalFormatting sqref="P3">
    <cfRule type="expression" dxfId="63" priority="204" stopIfTrue="1">
      <formula>MATCH(P3,$AG$45,0)</formula>
    </cfRule>
  </conditionalFormatting>
  <conditionalFormatting sqref="P3">
    <cfRule type="expression" dxfId="62" priority="205" stopIfTrue="1">
      <formula>MATCH(P3,$AG$44,0)</formula>
    </cfRule>
  </conditionalFormatting>
  <conditionalFormatting sqref="P3">
    <cfRule type="expression" dxfId="61" priority="206" stopIfTrue="1">
      <formula>MATCH(P3,$AG$41:$AG$43,0)</formula>
    </cfRule>
  </conditionalFormatting>
  <conditionalFormatting sqref="P3">
    <cfRule type="expression" dxfId="60" priority="207" stopIfTrue="1">
      <formula>MATCH(P3,$AG$37:$AG$40,0)</formula>
    </cfRule>
  </conditionalFormatting>
  <conditionalFormatting sqref="P3">
    <cfRule type="expression" dxfId="59" priority="208" stopIfTrue="1">
      <formula>MATCH(P3,$AG$35:$AG$36,0)</formula>
    </cfRule>
  </conditionalFormatting>
  <conditionalFormatting sqref="P3">
    <cfRule type="expression" dxfId="58" priority="209" stopIfTrue="1">
      <formula>MATCH(P3,$AG$28:$AG$33,0)</formula>
    </cfRule>
  </conditionalFormatting>
  <conditionalFormatting sqref="P3">
    <cfRule type="expression" dxfId="57" priority="211" stopIfTrue="1">
      <formula>MATCH(P3,$AG$18:$AG$20,0)</formula>
    </cfRule>
  </conditionalFormatting>
  <conditionalFormatting sqref="P4">
    <cfRule type="expression" dxfId="56" priority="214" stopIfTrue="1">
      <formula>MATCH(P4,$AG$48,0)</formula>
    </cfRule>
  </conditionalFormatting>
  <conditionalFormatting sqref="P4">
    <cfRule type="expression" dxfId="55" priority="215" stopIfTrue="1">
      <formula>MATCH(P4,$AG$46:$AG$48,0)</formula>
    </cfRule>
  </conditionalFormatting>
  <conditionalFormatting sqref="P4">
    <cfRule type="expression" dxfId="54" priority="216" stopIfTrue="1">
      <formula>MATCH(P4,$AG$45,0)</formula>
    </cfRule>
  </conditionalFormatting>
  <conditionalFormatting sqref="P4">
    <cfRule type="expression" dxfId="53" priority="217" stopIfTrue="1">
      <formula>MATCH(P4,$AG$44,0)</formula>
    </cfRule>
  </conditionalFormatting>
  <conditionalFormatting sqref="P4">
    <cfRule type="expression" dxfId="52" priority="218" stopIfTrue="1">
      <formula>MATCH(P4,$AG$41:$AG$43,0)</formula>
    </cfRule>
  </conditionalFormatting>
  <conditionalFormatting sqref="P4">
    <cfRule type="expression" dxfId="51" priority="219" stopIfTrue="1">
      <formula>MATCH(P4,$AG$37:$AG$40,0)</formula>
    </cfRule>
  </conditionalFormatting>
  <conditionalFormatting sqref="P4">
    <cfRule type="expression" dxfId="50" priority="220" stopIfTrue="1">
      <formula>MATCH(P4,$AG$35:$AG$36,0)</formula>
    </cfRule>
  </conditionalFormatting>
  <conditionalFormatting sqref="P4">
    <cfRule type="expression" dxfId="49" priority="221" stopIfTrue="1">
      <formula>MATCH(P4,$AG$28:$AG$33,0)</formula>
    </cfRule>
  </conditionalFormatting>
  <conditionalFormatting sqref="P4">
    <cfRule type="expression" dxfId="48" priority="223" stopIfTrue="1">
      <formula>MATCH(P4,$AG$18:$AG$20,0)</formula>
    </cfRule>
  </conditionalFormatting>
  <conditionalFormatting sqref="P5">
    <cfRule type="expression" dxfId="47" priority="226" stopIfTrue="1">
      <formula>MATCH(P5,$AG$48,0)</formula>
    </cfRule>
  </conditionalFormatting>
  <conditionalFormatting sqref="P5">
    <cfRule type="expression" dxfId="46" priority="227" stopIfTrue="1">
      <formula>MATCH(P5,$AG$46:$AG$48,0)</formula>
    </cfRule>
  </conditionalFormatting>
  <conditionalFormatting sqref="P5">
    <cfRule type="expression" dxfId="45" priority="228" stopIfTrue="1">
      <formula>MATCH(P5,$AG$45,0)</formula>
    </cfRule>
  </conditionalFormatting>
  <conditionalFormatting sqref="P5">
    <cfRule type="expression" dxfId="44" priority="229" stopIfTrue="1">
      <formula>MATCH(P5,$AG$44,0)</formula>
    </cfRule>
  </conditionalFormatting>
  <conditionalFormatting sqref="P5">
    <cfRule type="expression" dxfId="43" priority="230" stopIfTrue="1">
      <formula>MATCH(P5,$AG$41:$AG$43,0)</formula>
    </cfRule>
  </conditionalFormatting>
  <conditionalFormatting sqref="P5">
    <cfRule type="expression" dxfId="42" priority="231" stopIfTrue="1">
      <formula>MATCH(P5,$AG$37:$AG$40,0)</formula>
    </cfRule>
  </conditionalFormatting>
  <conditionalFormatting sqref="P5">
    <cfRule type="expression" dxfId="41" priority="232" stopIfTrue="1">
      <formula>MATCH(P5,$AG$35:$AG$36,0)</formula>
    </cfRule>
  </conditionalFormatting>
  <conditionalFormatting sqref="P5">
    <cfRule type="expression" dxfId="40" priority="233" stopIfTrue="1">
      <formula>MATCH(P5,$AG$28:$AG$33,0)</formula>
    </cfRule>
  </conditionalFormatting>
  <conditionalFormatting sqref="P5">
    <cfRule type="expression" dxfId="39" priority="235" stopIfTrue="1">
      <formula>MATCH(P5,$AG$18:$AG$20,0)</formula>
    </cfRule>
  </conditionalFormatting>
  <conditionalFormatting sqref="V3">
    <cfRule type="expression" dxfId="38" priority="238" stopIfTrue="1">
      <formula>MATCH(V3,$AG$48,0)</formula>
    </cfRule>
  </conditionalFormatting>
  <conditionalFormatting sqref="V3">
    <cfRule type="expression" dxfId="37" priority="239" stopIfTrue="1">
      <formula>MATCH(V3,$AG$46:$AG$48,0)</formula>
    </cfRule>
  </conditionalFormatting>
  <conditionalFormatting sqref="V3">
    <cfRule type="expression" dxfId="36" priority="240" stopIfTrue="1">
      <formula>MATCH(V3,$AG$45,0)</formula>
    </cfRule>
  </conditionalFormatting>
  <conditionalFormatting sqref="V3">
    <cfRule type="expression" dxfId="35" priority="241" stopIfTrue="1">
      <formula>MATCH(V3,$AG$44,0)</formula>
    </cfRule>
  </conditionalFormatting>
  <conditionalFormatting sqref="V3">
    <cfRule type="expression" dxfId="34" priority="242" stopIfTrue="1">
      <formula>MATCH(V3,$AG$41:$AG$43,0)</formula>
    </cfRule>
  </conditionalFormatting>
  <conditionalFormatting sqref="V3">
    <cfRule type="expression" dxfId="33" priority="243" stopIfTrue="1">
      <formula>MATCH(V3,$AG$37:$AG$40,0)</formula>
    </cfRule>
  </conditionalFormatting>
  <conditionalFormatting sqref="V3">
    <cfRule type="expression" dxfId="32" priority="244" stopIfTrue="1">
      <formula>MATCH(V3,$AG$35:$AG$36,0)</formula>
    </cfRule>
  </conditionalFormatting>
  <conditionalFormatting sqref="V3">
    <cfRule type="expression" dxfId="31" priority="245" stopIfTrue="1">
      <formula>MATCH(V3,$AG$28:$AG$33,0)</formula>
    </cfRule>
  </conditionalFormatting>
  <conditionalFormatting sqref="V3">
    <cfRule type="expression" dxfId="30" priority="247" stopIfTrue="1">
      <formula>MATCH(V3,$AG$18:$AG$20,0)</formula>
    </cfRule>
  </conditionalFormatting>
  <conditionalFormatting sqref="V4">
    <cfRule type="expression" dxfId="29" priority="250" stopIfTrue="1">
      <formula>MATCH(V4,$AG$48,0)</formula>
    </cfRule>
  </conditionalFormatting>
  <conditionalFormatting sqref="V4">
    <cfRule type="expression" dxfId="28" priority="251" stopIfTrue="1">
      <formula>MATCH(V4,$AG$46:$AG$48,0)</formula>
    </cfRule>
  </conditionalFormatting>
  <conditionalFormatting sqref="V4">
    <cfRule type="expression" dxfId="27" priority="252" stopIfTrue="1">
      <formula>MATCH(V4,$AG$45,0)</formula>
    </cfRule>
  </conditionalFormatting>
  <conditionalFormatting sqref="V4">
    <cfRule type="expression" dxfId="26" priority="253" stopIfTrue="1">
      <formula>MATCH(V4,$AG$44,0)</formula>
    </cfRule>
  </conditionalFormatting>
  <conditionalFormatting sqref="V4">
    <cfRule type="expression" dxfId="25" priority="254" stopIfTrue="1">
      <formula>MATCH(V4,$AG$41:$AG$43,0)</formula>
    </cfRule>
  </conditionalFormatting>
  <conditionalFormatting sqref="V4">
    <cfRule type="expression" dxfId="24" priority="255" stopIfTrue="1">
      <formula>MATCH(V4,$AG$37:$AG$40,0)</formula>
    </cfRule>
  </conditionalFormatting>
  <conditionalFormatting sqref="V4">
    <cfRule type="expression" dxfId="23" priority="256" stopIfTrue="1">
      <formula>MATCH(V4,$AG$35:$AG$36,0)</formula>
    </cfRule>
  </conditionalFormatting>
  <conditionalFormatting sqref="V4">
    <cfRule type="expression" dxfId="22" priority="257" stopIfTrue="1">
      <formula>MATCH(V4,$AG$28:$AG$33,0)</formula>
    </cfRule>
  </conditionalFormatting>
  <conditionalFormatting sqref="V4">
    <cfRule type="expression" dxfId="21" priority="259" stopIfTrue="1">
      <formula>MATCH(V4,$AG$18:$AG$20,0)</formula>
    </cfRule>
  </conditionalFormatting>
  <conditionalFormatting sqref="V5">
    <cfRule type="expression" dxfId="20" priority="262" stopIfTrue="1">
      <formula>MATCH(V5,$AG$48,0)</formula>
    </cfRule>
  </conditionalFormatting>
  <conditionalFormatting sqref="V5">
    <cfRule type="expression" dxfId="19" priority="263" stopIfTrue="1">
      <formula>MATCH(V5,$AG$46:$AG$48,0)</formula>
    </cfRule>
  </conditionalFormatting>
  <conditionalFormatting sqref="V5">
    <cfRule type="expression" dxfId="18" priority="264" stopIfTrue="1">
      <formula>MATCH(V5,$AG$45,0)</formula>
    </cfRule>
  </conditionalFormatting>
  <conditionalFormatting sqref="V5">
    <cfRule type="expression" dxfId="17" priority="265" stopIfTrue="1">
      <formula>MATCH(V5,$AG$44,0)</formula>
    </cfRule>
  </conditionalFormatting>
  <conditionalFormatting sqref="V5">
    <cfRule type="expression" dxfId="16" priority="266" stopIfTrue="1">
      <formula>MATCH(V5,$AG$41:$AG$43,0)</formula>
    </cfRule>
  </conditionalFormatting>
  <conditionalFormatting sqref="V5">
    <cfRule type="expression" dxfId="15" priority="267" stopIfTrue="1">
      <formula>MATCH(V5,$AG$37:$AG$40,0)</formula>
    </cfRule>
  </conditionalFormatting>
  <conditionalFormatting sqref="V5">
    <cfRule type="expression" dxfId="14" priority="268" stopIfTrue="1">
      <formula>MATCH(V5,$AG$35:$AG$36,0)</formula>
    </cfRule>
  </conditionalFormatting>
  <conditionalFormatting sqref="V5">
    <cfRule type="expression" dxfId="13" priority="269" stopIfTrue="1">
      <formula>MATCH(V5,$AG$28:$AG$33,0)</formula>
    </cfRule>
  </conditionalFormatting>
  <conditionalFormatting sqref="V5">
    <cfRule type="expression" dxfId="12" priority="271" stopIfTrue="1">
      <formula>MATCH(V5,$AG$18:$AG$20,0)</formula>
    </cfRule>
  </conditionalFormatting>
  <conditionalFormatting sqref="C3:C5 U3:V5 J3:J5 F3:F5 N3:N5 P3:P5">
    <cfRule type="expression" dxfId="11" priority="291" stopIfTrue="1">
      <formula>MATCH(C3,$AG$11:$AG$17,0)</formula>
    </cfRule>
  </conditionalFormatting>
  <conditionalFormatting sqref="C6:V6">
    <cfRule type="expression" dxfId="10" priority="4">
      <formula>MATCH(BC6,$AJ$17,0)</formula>
    </cfRule>
    <cfRule type="expression" dxfId="9" priority="5">
      <formula>MATCH(BC6,$AJ$16,0)</formula>
    </cfRule>
    <cfRule type="expression" dxfId="8" priority="6">
      <formula>MATCH(BC6,$AJ$15,0)</formula>
    </cfRule>
    <cfRule type="expression" dxfId="7" priority="7">
      <formula>MATCH(BC6,$AJ$14,0)</formula>
    </cfRule>
    <cfRule type="expression" dxfId="6" priority="8">
      <formula>MATCH(BC6,$AJ$13,0)</formula>
    </cfRule>
  </conditionalFormatting>
  <conditionalFormatting sqref="C3:C5 U3:V5 J3:J5 F3:F5 N3:N5 P3:P5">
    <cfRule type="expression" dxfId="5" priority="292" stopIfTrue="1">
      <formula>MATCH(C3,$AG$3:$AG$10,0)</formula>
    </cfRule>
  </conditionalFormatting>
  <conditionalFormatting sqref="C3:C5 U3:V5 J3:J5 F3:F5 N3:N5 P3:P5">
    <cfRule type="expression" dxfId="2" priority="293" stopIfTrue="1">
      <formula>MATCH(C3,$AG$28:$AG$34,0)</formula>
    </cfRule>
    <cfRule type="expression" dxfId="1" priority="294" stopIfTrue="1">
      <formula>MATCH(C3,$AG$18:$AG$21,0)</formula>
    </cfRule>
    <cfRule type="expression" dxfId="0" priority="295" stopIfTrue="1">
      <formula>MATCH(C3,$AG$22:$AG$27,0)</formula>
    </cfRule>
  </conditionalFormatting>
  <dataValidations count="1">
    <dataValidation type="list" allowBlank="1" showErrorMessage="1" sqref="C3:C5 F3:F5 J3:J5 N3:N5 P3:P5 U3:V5" xr:uid="{00000000-0002-0000-0100-000000000000}">
      <formula1>$AG$3:$AG$54</formula1>
    </dataValidation>
  </dataValidations>
  <pageMargins left="0.7" right="0.7" top="0.75" bottom="0.75" header="0" footer="0"/>
  <pageSetup paperSize="9" orientation="landscape" r:id="rId1"/>
  <extLst>
    <ext xmlns:x14="http://schemas.microsoft.com/office/spreadsheetml/2009/9/main" uri="{78C0D931-6437-407d-A8EE-F0AAD7539E65}">
      <x14:conditionalFormattings>
        <x14:conditionalFormatting xmlns:xm="http://schemas.microsoft.com/office/excel/2006/main">
          <x14:cfRule type="expression" priority="2" id="{855264BC-C0A1-440A-8F09-F3A155401D98}">
            <xm:f>COUNTIF('User Input'!$C$23:$C$32,$D18)=1</xm:f>
            <x14:dxf>
              <fill>
                <patternFill>
                  <bgColor theme="5" tint="0.59996337778862885"/>
                </patternFill>
              </fill>
            </x14:dxf>
          </x14:cfRule>
          <xm:sqref>D18:F27</xm:sqref>
        </x14:conditionalFormatting>
        <x14:conditionalFormatting xmlns:xm="http://schemas.microsoft.com/office/excel/2006/main">
          <x14:cfRule type="expression" priority="1" stopIfTrue="1" id="{61C01B1F-6BC9-4778-901B-6F57D11ADB0E}">
            <xm:f>COUNTIF('User Input'!$C$23:$C$32,$M8)=1</xm:f>
            <x14:dxf>
              <fill>
                <patternFill>
                  <bgColor theme="5" tint="0.59996337778862885"/>
                </patternFill>
              </fill>
            </x14:dxf>
          </x14:cfRule>
          <xm:sqref>M8:N27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P273"/>
  <sheetViews>
    <sheetView workbookViewId="0">
      <pane xSplit="2" ySplit="6" topLeftCell="BG51" activePane="bottomRight" state="frozen"/>
      <selection activeCell="BS3" sqref="BS3"/>
      <selection pane="topRight" activeCell="BS3" sqref="BS3"/>
      <selection pane="bottomLeft" activeCell="BS3" sqref="BS3"/>
      <selection pane="bottomRight" activeCell="BS3" sqref="BS3"/>
    </sheetView>
  </sheetViews>
  <sheetFormatPr defaultColWidth="14.42578125" defaultRowHeight="15" customHeight="1"/>
  <cols>
    <col min="1" max="1" width="19.28515625" customWidth="1"/>
    <col min="2" max="2" width="3.140625" customWidth="1"/>
    <col min="3" max="44" width="11.85546875" customWidth="1"/>
    <col min="45" max="50" width="11.85546875" style="99" customWidth="1"/>
    <col min="51" max="68" width="11.85546875" customWidth="1"/>
    <col min="69" max="71" width="11.85546875" style="211" customWidth="1"/>
    <col min="72" max="164" width="11.85546875" customWidth="1"/>
    <col min="166" max="172" width="14.42578125" style="128"/>
  </cols>
  <sheetData>
    <row r="1" spans="1:172" ht="14.25" customHeight="1">
      <c r="A1" s="1" t="s">
        <v>0</v>
      </c>
      <c r="B1" s="5"/>
      <c r="C1" s="5" t="s">
        <v>2</v>
      </c>
      <c r="D1" s="5" t="s">
        <v>2</v>
      </c>
      <c r="E1" s="5" t="s">
        <v>2</v>
      </c>
      <c r="F1" s="5" t="s">
        <v>2</v>
      </c>
      <c r="G1" s="5" t="s">
        <v>2</v>
      </c>
      <c r="H1" s="5" t="s">
        <v>2</v>
      </c>
      <c r="I1" s="5" t="s">
        <v>2</v>
      </c>
      <c r="J1" s="5" t="s">
        <v>2</v>
      </c>
      <c r="K1" s="5" t="s">
        <v>2</v>
      </c>
      <c r="L1" s="5" t="s">
        <v>2</v>
      </c>
      <c r="M1" s="5" t="s">
        <v>2</v>
      </c>
      <c r="N1" s="5" t="s">
        <v>2</v>
      </c>
      <c r="O1" s="5" t="s">
        <v>2</v>
      </c>
      <c r="P1" s="5" t="s">
        <v>2</v>
      </c>
      <c r="Q1" s="5" t="s">
        <v>2</v>
      </c>
      <c r="R1" s="5" t="s">
        <v>2</v>
      </c>
      <c r="S1" s="5" t="s">
        <v>2</v>
      </c>
      <c r="T1" s="5" t="s">
        <v>2</v>
      </c>
      <c r="U1" s="5" t="s">
        <v>2</v>
      </c>
      <c r="V1" s="5" t="s">
        <v>2</v>
      </c>
      <c r="W1" s="5" t="s">
        <v>2</v>
      </c>
      <c r="X1" s="5" t="s">
        <v>2</v>
      </c>
      <c r="Y1" s="5" t="s">
        <v>2</v>
      </c>
      <c r="Z1" s="5" t="s">
        <v>2</v>
      </c>
      <c r="AA1" s="5" t="s">
        <v>2</v>
      </c>
      <c r="AB1" s="5" t="s">
        <v>2</v>
      </c>
      <c r="AC1" s="5" t="s">
        <v>2</v>
      </c>
      <c r="AD1" s="5" t="s">
        <v>2</v>
      </c>
      <c r="AE1" s="5" t="s">
        <v>2</v>
      </c>
      <c r="AF1" s="5" t="s">
        <v>2</v>
      </c>
      <c r="AG1" s="5" t="s">
        <v>3</v>
      </c>
      <c r="AH1" s="5" t="s">
        <v>3</v>
      </c>
      <c r="AI1" s="5" t="s">
        <v>3</v>
      </c>
      <c r="AJ1" s="5" t="s">
        <v>3</v>
      </c>
      <c r="AK1" s="5" t="s">
        <v>3</v>
      </c>
      <c r="AL1" s="5" t="s">
        <v>3</v>
      </c>
      <c r="AM1" s="5" t="s">
        <v>3</v>
      </c>
      <c r="AN1" s="5" t="s">
        <v>3</v>
      </c>
      <c r="AO1" s="5" t="s">
        <v>3</v>
      </c>
      <c r="AP1" s="5" t="s">
        <v>3</v>
      </c>
      <c r="AQ1" s="5" t="s">
        <v>3</v>
      </c>
      <c r="AR1" s="5" t="s">
        <v>3</v>
      </c>
      <c r="AS1" s="98" t="s">
        <v>3</v>
      </c>
      <c r="AT1" s="98" t="s">
        <v>3</v>
      </c>
      <c r="AU1" s="98" t="s">
        <v>3</v>
      </c>
      <c r="AV1" s="98" t="s">
        <v>3</v>
      </c>
      <c r="AW1" s="98" t="s">
        <v>3</v>
      </c>
      <c r="AX1" s="98" t="s">
        <v>3</v>
      </c>
      <c r="AY1" s="5" t="s">
        <v>3</v>
      </c>
      <c r="AZ1" s="5" t="s">
        <v>3</v>
      </c>
      <c r="BA1" s="5" t="s">
        <v>3</v>
      </c>
      <c r="BB1" s="5" t="s">
        <v>4</v>
      </c>
      <c r="BC1" s="5" t="s">
        <v>4</v>
      </c>
      <c r="BD1" s="5" t="s">
        <v>4</v>
      </c>
      <c r="BE1" s="5" t="s">
        <v>4</v>
      </c>
      <c r="BF1" s="5" t="s">
        <v>4</v>
      </c>
      <c r="BG1" s="5" t="s">
        <v>4</v>
      </c>
      <c r="BH1" s="5" t="s">
        <v>4</v>
      </c>
      <c r="BI1" s="5" t="s">
        <v>4</v>
      </c>
      <c r="BJ1" s="5" t="s">
        <v>4</v>
      </c>
      <c r="BK1" s="5" t="s">
        <v>5</v>
      </c>
      <c r="BL1" s="5" t="s">
        <v>5</v>
      </c>
      <c r="BM1" s="5" t="s">
        <v>5</v>
      </c>
      <c r="BN1" s="5" t="s">
        <v>5</v>
      </c>
      <c r="BO1" s="5" t="s">
        <v>5</v>
      </c>
      <c r="BP1" s="5" t="s">
        <v>5</v>
      </c>
      <c r="BQ1" s="210" t="s">
        <v>5</v>
      </c>
      <c r="BR1" s="210" t="s">
        <v>5</v>
      </c>
      <c r="BS1" s="210" t="s">
        <v>5</v>
      </c>
      <c r="BT1" s="5" t="s">
        <v>5</v>
      </c>
      <c r="BU1" s="5" t="s">
        <v>5</v>
      </c>
      <c r="BV1" s="5" t="s">
        <v>5</v>
      </c>
      <c r="BW1" s="5" t="s">
        <v>5</v>
      </c>
      <c r="BX1" s="5" t="s">
        <v>5</v>
      </c>
      <c r="BY1" s="5" t="s">
        <v>5</v>
      </c>
      <c r="BZ1" s="5" t="s">
        <v>6</v>
      </c>
      <c r="CA1" s="5" t="s">
        <v>6</v>
      </c>
      <c r="CB1" s="5" t="s">
        <v>6</v>
      </c>
      <c r="CC1" s="5" t="s">
        <v>6</v>
      </c>
      <c r="CD1" s="5" t="s">
        <v>6</v>
      </c>
      <c r="CE1" s="5" t="s">
        <v>6</v>
      </c>
      <c r="CF1" s="5" t="s">
        <v>6</v>
      </c>
      <c r="CG1" s="5" t="s">
        <v>6</v>
      </c>
      <c r="CH1" s="5" t="s">
        <v>6</v>
      </c>
      <c r="CI1" s="5" t="s">
        <v>6</v>
      </c>
      <c r="CJ1" s="5" t="s">
        <v>6</v>
      </c>
      <c r="CK1" s="5" t="s">
        <v>6</v>
      </c>
      <c r="CL1" s="5" t="s">
        <v>6</v>
      </c>
      <c r="CM1" s="5" t="s">
        <v>6</v>
      </c>
      <c r="CN1" s="5" t="s">
        <v>6</v>
      </c>
      <c r="CO1" s="5" t="s">
        <v>6</v>
      </c>
      <c r="CP1" s="5" t="s">
        <v>6</v>
      </c>
      <c r="CQ1" s="5" t="s">
        <v>6</v>
      </c>
      <c r="CR1" s="5" t="s">
        <v>7</v>
      </c>
      <c r="CS1" s="5" t="s">
        <v>7</v>
      </c>
      <c r="CT1" s="5" t="s">
        <v>7</v>
      </c>
      <c r="CU1" s="5" t="s">
        <v>7</v>
      </c>
      <c r="CV1" s="5" t="s">
        <v>7</v>
      </c>
      <c r="CW1" s="5" t="s">
        <v>7</v>
      </c>
      <c r="CX1" s="5" t="s">
        <v>8</v>
      </c>
      <c r="CY1" s="5" t="s">
        <v>8</v>
      </c>
      <c r="CZ1" s="5" t="s">
        <v>8</v>
      </c>
      <c r="DA1" s="5" t="s">
        <v>8</v>
      </c>
      <c r="DB1" s="5" t="s">
        <v>8</v>
      </c>
      <c r="DC1" s="5" t="s">
        <v>8</v>
      </c>
      <c r="DD1" s="5" t="s">
        <v>8</v>
      </c>
      <c r="DE1" s="5" t="s">
        <v>8</v>
      </c>
      <c r="DF1" s="5" t="s">
        <v>8</v>
      </c>
      <c r="DG1" s="5" t="s">
        <v>8</v>
      </c>
      <c r="DH1" s="5" t="s">
        <v>8</v>
      </c>
      <c r="DI1" s="5" t="s">
        <v>8</v>
      </c>
      <c r="DJ1" s="5" t="s">
        <v>9</v>
      </c>
      <c r="DK1" s="5" t="s">
        <v>9</v>
      </c>
      <c r="DL1" s="5" t="s">
        <v>9</v>
      </c>
      <c r="DM1" s="5" t="s">
        <v>9</v>
      </c>
      <c r="DN1" s="5" t="s">
        <v>9</v>
      </c>
      <c r="DO1" s="5" t="s">
        <v>9</v>
      </c>
      <c r="DP1" s="5" t="s">
        <v>9</v>
      </c>
      <c r="DQ1" s="5" t="s">
        <v>9</v>
      </c>
      <c r="DR1" s="5" t="s">
        <v>9</v>
      </c>
      <c r="DS1" s="5" t="s">
        <v>9</v>
      </c>
      <c r="DT1" s="5" t="s">
        <v>9</v>
      </c>
      <c r="DU1" s="5" t="s">
        <v>9</v>
      </c>
      <c r="DV1" s="5" t="s">
        <v>9</v>
      </c>
      <c r="DW1" s="5" t="s">
        <v>9</v>
      </c>
      <c r="DX1" s="5" t="s">
        <v>9</v>
      </c>
      <c r="DY1" s="5" t="s">
        <v>9</v>
      </c>
      <c r="DZ1" s="5" t="s">
        <v>9</v>
      </c>
      <c r="EA1" s="5" t="s">
        <v>9</v>
      </c>
      <c r="EB1" s="5" t="s">
        <v>10</v>
      </c>
      <c r="EC1" s="5" t="s">
        <v>10</v>
      </c>
      <c r="ED1" s="5" t="s">
        <v>10</v>
      </c>
      <c r="EE1" s="5" t="s">
        <v>10</v>
      </c>
      <c r="EF1" s="5" t="s">
        <v>10</v>
      </c>
      <c r="EG1" s="5" t="s">
        <v>10</v>
      </c>
      <c r="EH1" s="5" t="s">
        <v>10</v>
      </c>
      <c r="EI1" s="5" t="s">
        <v>10</v>
      </c>
      <c r="EJ1" s="5" t="s">
        <v>10</v>
      </c>
      <c r="EK1" s="5" t="s">
        <v>10</v>
      </c>
      <c r="EL1" s="5" t="s">
        <v>10</v>
      </c>
      <c r="EM1" s="5" t="s">
        <v>10</v>
      </c>
      <c r="EN1" s="5" t="s">
        <v>10</v>
      </c>
      <c r="EO1" s="5" t="s">
        <v>10</v>
      </c>
      <c r="EP1" s="5" t="s">
        <v>10</v>
      </c>
      <c r="EQ1" s="5" t="s">
        <v>11</v>
      </c>
      <c r="ER1" s="5" t="s">
        <v>11</v>
      </c>
      <c r="ES1" s="5" t="s">
        <v>11</v>
      </c>
      <c r="ET1" s="5" t="s">
        <v>11</v>
      </c>
      <c r="EU1" s="5" t="s">
        <v>11</v>
      </c>
      <c r="EV1" s="5" t="s">
        <v>11</v>
      </c>
      <c r="EW1" s="7" t="s">
        <v>12</v>
      </c>
      <c r="EX1" s="7" t="s">
        <v>12</v>
      </c>
      <c r="EY1" s="7" t="s">
        <v>12</v>
      </c>
      <c r="EZ1" s="9" t="s">
        <v>4</v>
      </c>
      <c r="FA1" s="9" t="s">
        <v>4</v>
      </c>
      <c r="FB1" s="9" t="s">
        <v>4</v>
      </c>
      <c r="FC1" s="9" t="s">
        <v>5</v>
      </c>
      <c r="FD1" s="9" t="s">
        <v>5</v>
      </c>
      <c r="FE1" s="9" t="s">
        <v>5</v>
      </c>
      <c r="FF1" s="9" t="s">
        <v>6</v>
      </c>
      <c r="FG1" s="9" t="s">
        <v>6</v>
      </c>
      <c r="FH1" s="9" t="s">
        <v>6</v>
      </c>
    </row>
    <row r="2" spans="1:172" ht="14.25" customHeight="1">
      <c r="A2" s="1" t="s">
        <v>13</v>
      </c>
      <c r="B2" s="5"/>
      <c r="C2" s="5" t="s">
        <v>14</v>
      </c>
      <c r="D2" s="5" t="s">
        <v>14</v>
      </c>
      <c r="E2" s="5" t="s">
        <v>14</v>
      </c>
      <c r="F2" s="5" t="s">
        <v>15</v>
      </c>
      <c r="G2" s="5" t="s">
        <v>15</v>
      </c>
      <c r="H2" s="5" t="s">
        <v>15</v>
      </c>
      <c r="I2" s="5" t="s">
        <v>8</v>
      </c>
      <c r="J2" s="5" t="s">
        <v>8</v>
      </c>
      <c r="K2" s="5" t="s">
        <v>8</v>
      </c>
      <c r="L2" s="5" t="s">
        <v>4</v>
      </c>
      <c r="M2" s="5" t="s">
        <v>4</v>
      </c>
      <c r="N2" s="5" t="s">
        <v>4</v>
      </c>
      <c r="O2" s="5" t="s">
        <v>4</v>
      </c>
      <c r="P2" s="5" t="s">
        <v>4</v>
      </c>
      <c r="Q2" s="5" t="s">
        <v>16</v>
      </c>
      <c r="R2" s="5" t="s">
        <v>16</v>
      </c>
      <c r="S2" s="5" t="s">
        <v>16</v>
      </c>
      <c r="T2" s="5" t="s">
        <v>16</v>
      </c>
      <c r="U2" s="5" t="s">
        <v>16</v>
      </c>
      <c r="V2" s="5" t="s">
        <v>5</v>
      </c>
      <c r="W2" s="5" t="s">
        <v>5</v>
      </c>
      <c r="X2" s="5" t="s">
        <v>5</v>
      </c>
      <c r="Y2" s="5" t="s">
        <v>5</v>
      </c>
      <c r="Z2" s="5" t="s">
        <v>5</v>
      </c>
      <c r="AA2" s="5" t="s">
        <v>7</v>
      </c>
      <c r="AB2" s="5" t="s">
        <v>7</v>
      </c>
      <c r="AC2" s="5" t="s">
        <v>7</v>
      </c>
      <c r="AD2" s="5" t="s">
        <v>10</v>
      </c>
      <c r="AE2" s="5" t="s">
        <v>10</v>
      </c>
      <c r="AF2" s="5" t="s">
        <v>10</v>
      </c>
      <c r="AG2" s="5" t="s">
        <v>17</v>
      </c>
      <c r="AH2" s="5" t="s">
        <v>17</v>
      </c>
      <c r="AI2" s="5" t="s">
        <v>17</v>
      </c>
      <c r="AJ2" s="5" t="s">
        <v>18</v>
      </c>
      <c r="AK2" s="5" t="s">
        <v>18</v>
      </c>
      <c r="AL2" s="5" t="s">
        <v>18</v>
      </c>
      <c r="AM2" s="5" t="s">
        <v>19</v>
      </c>
      <c r="AN2" s="5" t="s">
        <v>19</v>
      </c>
      <c r="AO2" s="5" t="s">
        <v>19</v>
      </c>
      <c r="AP2" s="5" t="s">
        <v>20</v>
      </c>
      <c r="AQ2" s="5" t="s">
        <v>20</v>
      </c>
      <c r="AR2" s="5" t="s">
        <v>20</v>
      </c>
      <c r="AS2" s="98" t="s">
        <v>21</v>
      </c>
      <c r="AT2" s="98" t="s">
        <v>21</v>
      </c>
      <c r="AU2" s="98" t="s">
        <v>21</v>
      </c>
      <c r="AV2" s="119" t="s">
        <v>176</v>
      </c>
      <c r="AW2" s="119" t="s">
        <v>176</v>
      </c>
      <c r="AX2" s="119" t="s">
        <v>176</v>
      </c>
      <c r="AY2" s="119" t="s">
        <v>177</v>
      </c>
      <c r="AZ2" s="119" t="s">
        <v>177</v>
      </c>
      <c r="BA2" s="119" t="s">
        <v>177</v>
      </c>
      <c r="BB2" s="5" t="s">
        <v>22</v>
      </c>
      <c r="BC2" s="5" t="s">
        <v>22</v>
      </c>
      <c r="BD2" s="5" t="s">
        <v>22</v>
      </c>
      <c r="BE2" s="5" t="s">
        <v>23</v>
      </c>
      <c r="BF2" s="5" t="s">
        <v>23</v>
      </c>
      <c r="BG2" s="5" t="s">
        <v>23</v>
      </c>
      <c r="BH2" s="5" t="s">
        <v>24</v>
      </c>
      <c r="BI2" s="5" t="s">
        <v>24</v>
      </c>
      <c r="BJ2" s="5" t="s">
        <v>24</v>
      </c>
      <c r="BK2" s="5" t="s">
        <v>25</v>
      </c>
      <c r="BL2" s="5" t="s">
        <v>25</v>
      </c>
      <c r="BM2" s="5" t="s">
        <v>25</v>
      </c>
      <c r="BN2" s="5" t="s">
        <v>26</v>
      </c>
      <c r="BO2" s="5" t="s">
        <v>26</v>
      </c>
      <c r="BP2" s="5" t="s">
        <v>26</v>
      </c>
      <c r="BQ2" s="210" t="s">
        <v>254</v>
      </c>
      <c r="BR2" s="210" t="s">
        <v>254</v>
      </c>
      <c r="BS2" s="210" t="s">
        <v>254</v>
      </c>
      <c r="BT2" s="5" t="s">
        <v>27</v>
      </c>
      <c r="BU2" s="5" t="s">
        <v>27</v>
      </c>
      <c r="BV2" s="5" t="s">
        <v>27</v>
      </c>
      <c r="BW2" s="5" t="s">
        <v>28</v>
      </c>
      <c r="BX2" s="5" t="s">
        <v>28</v>
      </c>
      <c r="BY2" s="5" t="s">
        <v>28</v>
      </c>
      <c r="BZ2" s="5" t="s">
        <v>29</v>
      </c>
      <c r="CA2" s="5" t="s">
        <v>29</v>
      </c>
      <c r="CB2" s="5" t="s">
        <v>29</v>
      </c>
      <c r="CC2" s="5" t="s">
        <v>30</v>
      </c>
      <c r="CD2" s="5" t="s">
        <v>30</v>
      </c>
      <c r="CE2" s="5" t="s">
        <v>30</v>
      </c>
      <c r="CF2" s="5" t="s">
        <v>31</v>
      </c>
      <c r="CG2" s="5" t="s">
        <v>31</v>
      </c>
      <c r="CH2" s="5" t="s">
        <v>31</v>
      </c>
      <c r="CI2" s="9" t="s">
        <v>32</v>
      </c>
      <c r="CJ2" s="9" t="s">
        <v>32</v>
      </c>
      <c r="CK2" s="9" t="s">
        <v>32</v>
      </c>
      <c r="CL2" s="5" t="s">
        <v>33</v>
      </c>
      <c r="CM2" s="5" t="s">
        <v>33</v>
      </c>
      <c r="CN2" s="5" t="s">
        <v>33</v>
      </c>
      <c r="CO2" s="5" t="s">
        <v>34</v>
      </c>
      <c r="CP2" s="5" t="s">
        <v>34</v>
      </c>
      <c r="CQ2" s="5" t="s">
        <v>34</v>
      </c>
      <c r="CR2" s="5" t="s">
        <v>35</v>
      </c>
      <c r="CS2" s="5" t="s">
        <v>35</v>
      </c>
      <c r="CT2" s="5" t="s">
        <v>35</v>
      </c>
      <c r="CU2" s="5" t="s">
        <v>36</v>
      </c>
      <c r="CV2" s="5" t="s">
        <v>36</v>
      </c>
      <c r="CW2" s="5" t="s">
        <v>36</v>
      </c>
      <c r="CX2" s="5" t="s">
        <v>37</v>
      </c>
      <c r="CY2" s="5" t="s">
        <v>37</v>
      </c>
      <c r="CZ2" s="5" t="s">
        <v>37</v>
      </c>
      <c r="DA2" s="5" t="s">
        <v>38</v>
      </c>
      <c r="DB2" s="5" t="s">
        <v>38</v>
      </c>
      <c r="DC2" s="5" t="s">
        <v>38</v>
      </c>
      <c r="DD2" s="5" t="s">
        <v>39</v>
      </c>
      <c r="DE2" s="5" t="s">
        <v>39</v>
      </c>
      <c r="DF2" s="5" t="s">
        <v>39</v>
      </c>
      <c r="DG2" s="5" t="s">
        <v>40</v>
      </c>
      <c r="DH2" s="5" t="s">
        <v>40</v>
      </c>
      <c r="DI2" s="5" t="s">
        <v>40</v>
      </c>
      <c r="DJ2" s="208" t="s">
        <v>245</v>
      </c>
      <c r="DK2" s="208" t="s">
        <v>245</v>
      </c>
      <c r="DL2" s="208" t="s">
        <v>245</v>
      </c>
      <c r="DM2" s="208" t="s">
        <v>246</v>
      </c>
      <c r="DN2" s="208" t="s">
        <v>246</v>
      </c>
      <c r="DO2" s="208" t="s">
        <v>246</v>
      </c>
      <c r="DP2" s="208" t="s">
        <v>247</v>
      </c>
      <c r="DQ2" s="208" t="s">
        <v>247</v>
      </c>
      <c r="DR2" s="208" t="s">
        <v>247</v>
      </c>
      <c r="DS2" s="208" t="s">
        <v>248</v>
      </c>
      <c r="DT2" s="208" t="s">
        <v>248</v>
      </c>
      <c r="DU2" s="208" t="s">
        <v>248</v>
      </c>
      <c r="DV2" s="208" t="s">
        <v>249</v>
      </c>
      <c r="DW2" s="208" t="s">
        <v>249</v>
      </c>
      <c r="DX2" s="208" t="s">
        <v>249</v>
      </c>
      <c r="DY2" s="208" t="s">
        <v>250</v>
      </c>
      <c r="DZ2" s="208" t="s">
        <v>250</v>
      </c>
      <c r="EA2" s="208" t="s">
        <v>250</v>
      </c>
      <c r="EB2" s="5" t="s">
        <v>41</v>
      </c>
      <c r="EC2" s="5" t="s">
        <v>41</v>
      </c>
      <c r="ED2" s="5" t="s">
        <v>41</v>
      </c>
      <c r="EE2" s="5" t="s">
        <v>43</v>
      </c>
      <c r="EF2" s="5" t="s">
        <v>43</v>
      </c>
      <c r="EG2" s="5" t="s">
        <v>43</v>
      </c>
      <c r="EH2" s="5" t="s">
        <v>44</v>
      </c>
      <c r="EI2" s="5" t="s">
        <v>44</v>
      </c>
      <c r="EJ2" s="5" t="s">
        <v>44</v>
      </c>
      <c r="EK2" s="5" t="s">
        <v>45</v>
      </c>
      <c r="EL2" s="5" t="s">
        <v>45</v>
      </c>
      <c r="EM2" s="5" t="s">
        <v>45</v>
      </c>
      <c r="EN2" s="5" t="s">
        <v>46</v>
      </c>
      <c r="EO2" s="5" t="s">
        <v>46</v>
      </c>
      <c r="EP2" s="5" t="s">
        <v>46</v>
      </c>
      <c r="EQ2" s="5" t="s">
        <v>47</v>
      </c>
      <c r="ER2" s="5" t="s">
        <v>47</v>
      </c>
      <c r="ES2" s="5" t="s">
        <v>47</v>
      </c>
      <c r="ET2" s="5" t="s">
        <v>48</v>
      </c>
      <c r="EU2" s="5" t="s">
        <v>48</v>
      </c>
      <c r="EV2" s="5" t="s">
        <v>48</v>
      </c>
      <c r="EW2" s="7" t="s">
        <v>12</v>
      </c>
      <c r="EX2" s="7" t="s">
        <v>12</v>
      </c>
      <c r="EY2" s="7" t="s">
        <v>12</v>
      </c>
      <c r="EZ2" s="9" t="s">
        <v>166</v>
      </c>
      <c r="FA2" s="9" t="s">
        <v>166</v>
      </c>
      <c r="FB2" s="9" t="s">
        <v>166</v>
      </c>
      <c r="FC2" s="9" t="s">
        <v>167</v>
      </c>
      <c r="FD2" s="9" t="s">
        <v>167</v>
      </c>
      <c r="FE2" s="9" t="s">
        <v>167</v>
      </c>
      <c r="FF2" s="9" t="s">
        <v>168</v>
      </c>
      <c r="FG2" s="9" t="s">
        <v>168</v>
      </c>
      <c r="FH2" s="9" t="s">
        <v>168</v>
      </c>
    </row>
    <row r="3" spans="1:172" ht="14.25" customHeight="1">
      <c r="A3" s="1" t="s">
        <v>49</v>
      </c>
      <c r="B3" s="5"/>
      <c r="C3" s="5" t="s">
        <v>50</v>
      </c>
      <c r="D3" s="5" t="s">
        <v>51</v>
      </c>
      <c r="E3" s="5" t="s">
        <v>52</v>
      </c>
      <c r="F3" s="5" t="s">
        <v>50</v>
      </c>
      <c r="G3" s="5" t="s">
        <v>51</v>
      </c>
      <c r="H3" s="5" t="s">
        <v>52</v>
      </c>
      <c r="I3" s="5" t="s">
        <v>50</v>
      </c>
      <c r="J3" s="5" t="s">
        <v>52</v>
      </c>
      <c r="K3" s="5" t="s">
        <v>51</v>
      </c>
      <c r="L3" s="5" t="s">
        <v>50</v>
      </c>
      <c r="M3" s="5" t="s">
        <v>51</v>
      </c>
      <c r="N3" s="5" t="s">
        <v>51</v>
      </c>
      <c r="O3" s="5" t="s">
        <v>52</v>
      </c>
      <c r="P3" s="5" t="s">
        <v>52</v>
      </c>
      <c r="Q3" s="5" t="s">
        <v>50</v>
      </c>
      <c r="R3" s="5" t="s">
        <v>51</v>
      </c>
      <c r="S3" s="5" t="s">
        <v>51</v>
      </c>
      <c r="T3" s="5" t="s">
        <v>52</v>
      </c>
      <c r="U3" s="5" t="s">
        <v>52</v>
      </c>
      <c r="V3" s="5" t="s">
        <v>50</v>
      </c>
      <c r="W3" s="5" t="s">
        <v>51</v>
      </c>
      <c r="X3" s="5" t="s">
        <v>51</v>
      </c>
      <c r="Y3" s="5" t="s">
        <v>52</v>
      </c>
      <c r="Z3" s="5" t="s">
        <v>52</v>
      </c>
      <c r="AA3" s="5" t="s">
        <v>50</v>
      </c>
      <c r="AB3" s="5" t="s">
        <v>51</v>
      </c>
      <c r="AC3" s="5" t="s">
        <v>52</v>
      </c>
      <c r="AD3" s="5" t="s">
        <v>50</v>
      </c>
      <c r="AE3" s="5" t="s">
        <v>51</v>
      </c>
      <c r="AF3" s="5" t="s">
        <v>52</v>
      </c>
      <c r="AG3" s="5" t="s">
        <v>50</v>
      </c>
      <c r="AH3" s="5" t="s">
        <v>51</v>
      </c>
      <c r="AI3" s="5" t="s">
        <v>52</v>
      </c>
      <c r="AJ3" s="5" t="s">
        <v>50</v>
      </c>
      <c r="AK3" s="5" t="s">
        <v>51</v>
      </c>
      <c r="AL3" s="5" t="s">
        <v>52</v>
      </c>
      <c r="AM3" s="5" t="s">
        <v>50</v>
      </c>
      <c r="AN3" s="5" t="s">
        <v>51</v>
      </c>
      <c r="AO3" s="5" t="s">
        <v>52</v>
      </c>
      <c r="AP3" s="5" t="s">
        <v>50</v>
      </c>
      <c r="AQ3" s="5" t="s">
        <v>51</v>
      </c>
      <c r="AR3" s="5" t="s">
        <v>52</v>
      </c>
      <c r="AS3" s="98" t="s">
        <v>50</v>
      </c>
      <c r="AT3" s="98" t="s">
        <v>51</v>
      </c>
      <c r="AU3" s="98" t="s">
        <v>52</v>
      </c>
      <c r="AV3" s="98" t="s">
        <v>50</v>
      </c>
      <c r="AW3" s="98" t="s">
        <v>51</v>
      </c>
      <c r="AX3" s="98" t="s">
        <v>52</v>
      </c>
      <c r="AY3" s="5" t="s">
        <v>50</v>
      </c>
      <c r="AZ3" s="5" t="s">
        <v>51</v>
      </c>
      <c r="BA3" s="5" t="s">
        <v>52</v>
      </c>
      <c r="BB3" s="5" t="s">
        <v>50</v>
      </c>
      <c r="BC3" s="5" t="s">
        <v>51</v>
      </c>
      <c r="BD3" s="5" t="s">
        <v>52</v>
      </c>
      <c r="BE3" s="5" t="s">
        <v>50</v>
      </c>
      <c r="BF3" s="5" t="s">
        <v>51</v>
      </c>
      <c r="BG3" s="5" t="s">
        <v>52</v>
      </c>
      <c r="BH3" s="5" t="s">
        <v>50</v>
      </c>
      <c r="BI3" s="5" t="s">
        <v>51</v>
      </c>
      <c r="BJ3" s="5" t="s">
        <v>52</v>
      </c>
      <c r="BK3" s="5" t="s">
        <v>50</v>
      </c>
      <c r="BL3" s="5" t="s">
        <v>51</v>
      </c>
      <c r="BM3" s="5" t="s">
        <v>52</v>
      </c>
      <c r="BN3" s="5" t="s">
        <v>50</v>
      </c>
      <c r="BO3" s="5" t="s">
        <v>51</v>
      </c>
      <c r="BP3" s="5" t="s">
        <v>52</v>
      </c>
      <c r="BQ3" s="210" t="s">
        <v>50</v>
      </c>
      <c r="BR3" s="210" t="s">
        <v>51</v>
      </c>
      <c r="BS3" s="210" t="s">
        <v>52</v>
      </c>
      <c r="BT3" s="5" t="s">
        <v>50</v>
      </c>
      <c r="BU3" s="5" t="s">
        <v>51</v>
      </c>
      <c r="BV3" s="5" t="s">
        <v>52</v>
      </c>
      <c r="BW3" s="5" t="s">
        <v>50</v>
      </c>
      <c r="BX3" s="5" t="s">
        <v>51</v>
      </c>
      <c r="BY3" s="5" t="s">
        <v>52</v>
      </c>
      <c r="BZ3" s="5" t="s">
        <v>50</v>
      </c>
      <c r="CA3" s="5" t="s">
        <v>51</v>
      </c>
      <c r="CB3" s="5" t="s">
        <v>52</v>
      </c>
      <c r="CC3" s="5" t="s">
        <v>50</v>
      </c>
      <c r="CD3" s="5" t="s">
        <v>51</v>
      </c>
      <c r="CE3" s="5" t="s">
        <v>52</v>
      </c>
      <c r="CF3" s="5" t="s">
        <v>50</v>
      </c>
      <c r="CG3" s="5" t="s">
        <v>51</v>
      </c>
      <c r="CH3" s="5" t="s">
        <v>52</v>
      </c>
      <c r="CI3" s="5" t="s">
        <v>50</v>
      </c>
      <c r="CJ3" s="5" t="s">
        <v>51</v>
      </c>
      <c r="CK3" s="5" t="s">
        <v>52</v>
      </c>
      <c r="CL3" s="5" t="s">
        <v>50</v>
      </c>
      <c r="CM3" s="5" t="s">
        <v>51</v>
      </c>
      <c r="CN3" s="5" t="s">
        <v>52</v>
      </c>
      <c r="CO3" s="5" t="s">
        <v>50</v>
      </c>
      <c r="CP3" s="5" t="s">
        <v>51</v>
      </c>
      <c r="CQ3" s="5" t="s">
        <v>52</v>
      </c>
      <c r="CR3" s="5" t="s">
        <v>50</v>
      </c>
      <c r="CS3" s="5" t="s">
        <v>51</v>
      </c>
      <c r="CT3" s="5" t="s">
        <v>52</v>
      </c>
      <c r="CU3" s="5" t="s">
        <v>50</v>
      </c>
      <c r="CV3" s="5" t="s">
        <v>51</v>
      </c>
      <c r="CW3" s="5" t="s">
        <v>52</v>
      </c>
      <c r="CX3" s="5" t="s">
        <v>50</v>
      </c>
      <c r="CY3" s="5" t="s">
        <v>51</v>
      </c>
      <c r="CZ3" s="5" t="s">
        <v>52</v>
      </c>
      <c r="DA3" s="5" t="s">
        <v>50</v>
      </c>
      <c r="DB3" s="5" t="s">
        <v>51</v>
      </c>
      <c r="DC3" s="5" t="s">
        <v>52</v>
      </c>
      <c r="DD3" s="5" t="s">
        <v>50</v>
      </c>
      <c r="DE3" s="5" t="s">
        <v>51</v>
      </c>
      <c r="DF3" s="5" t="s">
        <v>52</v>
      </c>
      <c r="DG3" s="5" t="s">
        <v>50</v>
      </c>
      <c r="DH3" s="5" t="s">
        <v>51</v>
      </c>
      <c r="DI3" s="5" t="s">
        <v>52</v>
      </c>
      <c r="DJ3" s="208" t="s">
        <v>50</v>
      </c>
      <c r="DK3" s="208" t="s">
        <v>51</v>
      </c>
      <c r="DL3" s="208" t="s">
        <v>52</v>
      </c>
      <c r="DM3" s="208" t="s">
        <v>50</v>
      </c>
      <c r="DN3" s="208" t="s">
        <v>51</v>
      </c>
      <c r="DO3" s="208" t="s">
        <v>52</v>
      </c>
      <c r="DP3" s="208" t="s">
        <v>50</v>
      </c>
      <c r="DQ3" s="208" t="s">
        <v>51</v>
      </c>
      <c r="DR3" s="208" t="s">
        <v>52</v>
      </c>
      <c r="DS3" s="208" t="s">
        <v>50</v>
      </c>
      <c r="DT3" s="208" t="s">
        <v>51</v>
      </c>
      <c r="DU3" s="208" t="s">
        <v>52</v>
      </c>
      <c r="DV3" s="208" t="s">
        <v>50</v>
      </c>
      <c r="DW3" s="208" t="s">
        <v>51</v>
      </c>
      <c r="DX3" s="208" t="s">
        <v>52</v>
      </c>
      <c r="DY3" s="208" t="s">
        <v>50</v>
      </c>
      <c r="DZ3" s="208" t="s">
        <v>51</v>
      </c>
      <c r="EA3" s="208" t="s">
        <v>52</v>
      </c>
      <c r="EB3" s="5" t="s">
        <v>50</v>
      </c>
      <c r="EC3" s="5" t="s">
        <v>51</v>
      </c>
      <c r="ED3" s="5" t="s">
        <v>52</v>
      </c>
      <c r="EE3" s="5" t="s">
        <v>50</v>
      </c>
      <c r="EF3" s="5" t="s">
        <v>51</v>
      </c>
      <c r="EG3" s="5" t="s">
        <v>52</v>
      </c>
      <c r="EH3" s="5" t="s">
        <v>50</v>
      </c>
      <c r="EI3" s="5" t="s">
        <v>51</v>
      </c>
      <c r="EJ3" s="5" t="s">
        <v>52</v>
      </c>
      <c r="EK3" s="5" t="s">
        <v>50</v>
      </c>
      <c r="EL3" s="5" t="s">
        <v>51</v>
      </c>
      <c r="EM3" s="5" t="s">
        <v>52</v>
      </c>
      <c r="EN3" s="5" t="s">
        <v>50</v>
      </c>
      <c r="EO3" s="5" t="s">
        <v>51</v>
      </c>
      <c r="EP3" s="5" t="s">
        <v>52</v>
      </c>
      <c r="EQ3" s="5" t="s">
        <v>50</v>
      </c>
      <c r="ER3" s="5" t="s">
        <v>51</v>
      </c>
      <c r="ES3" s="5" t="s">
        <v>52</v>
      </c>
      <c r="ET3" s="5" t="s">
        <v>50</v>
      </c>
      <c r="EU3" s="5" t="s">
        <v>51</v>
      </c>
      <c r="EV3" s="5" t="s">
        <v>52</v>
      </c>
      <c r="EW3" s="5" t="s">
        <v>50</v>
      </c>
      <c r="EX3" s="5" t="s">
        <v>51</v>
      </c>
      <c r="EY3" s="5" t="s">
        <v>52</v>
      </c>
      <c r="EZ3" s="9" t="s">
        <v>50</v>
      </c>
      <c r="FA3" s="9" t="s">
        <v>51</v>
      </c>
      <c r="FB3" s="9" t="s">
        <v>52</v>
      </c>
      <c r="FC3" s="9" t="s">
        <v>50</v>
      </c>
      <c r="FD3" s="9" t="s">
        <v>51</v>
      </c>
      <c r="FE3" s="9" t="s">
        <v>52</v>
      </c>
      <c r="FF3" s="9" t="s">
        <v>50</v>
      </c>
      <c r="FG3" s="9" t="s">
        <v>51</v>
      </c>
      <c r="FH3" s="9" t="s">
        <v>52</v>
      </c>
    </row>
    <row r="4" spans="1:172" ht="14.25" customHeight="1">
      <c r="A4" s="1" t="s">
        <v>53</v>
      </c>
      <c r="B4" s="5"/>
      <c r="C4" s="5" t="s">
        <v>54</v>
      </c>
      <c r="D4" s="5" t="s">
        <v>54</v>
      </c>
      <c r="E4" s="5" t="s">
        <v>54</v>
      </c>
      <c r="F4" s="5" t="s">
        <v>55</v>
      </c>
      <c r="G4" s="5" t="s">
        <v>54</v>
      </c>
      <c r="H4" s="5" t="s">
        <v>54</v>
      </c>
      <c r="I4" s="5" t="s">
        <v>54</v>
      </c>
      <c r="J4" s="5" t="s">
        <v>55</v>
      </c>
      <c r="K4" s="5" t="s">
        <v>56</v>
      </c>
      <c r="L4" s="5" t="s">
        <v>55</v>
      </c>
      <c r="M4" s="5" t="s">
        <v>54</v>
      </c>
      <c r="N4" s="5" t="s">
        <v>55</v>
      </c>
      <c r="O4" s="5" t="s">
        <v>54</v>
      </c>
      <c r="P4" s="5" t="s">
        <v>55</v>
      </c>
      <c r="Q4" s="5" t="s">
        <v>55</v>
      </c>
      <c r="R4" s="5" t="s">
        <v>54</v>
      </c>
      <c r="S4" s="5" t="s">
        <v>55</v>
      </c>
      <c r="T4" s="5" t="s">
        <v>54</v>
      </c>
      <c r="U4" s="5" t="s">
        <v>55</v>
      </c>
      <c r="V4" s="5" t="s">
        <v>55</v>
      </c>
      <c r="W4" s="5" t="s">
        <v>54</v>
      </c>
      <c r="X4" s="5" t="s">
        <v>55</v>
      </c>
      <c r="Y4" s="5" t="s">
        <v>54</v>
      </c>
      <c r="Z4" s="5" t="s">
        <v>55</v>
      </c>
      <c r="AA4" s="5" t="s">
        <v>54</v>
      </c>
      <c r="AB4" s="5" t="s">
        <v>54</v>
      </c>
      <c r="AC4" s="5" t="s">
        <v>54</v>
      </c>
      <c r="AD4" s="5" t="s">
        <v>54</v>
      </c>
      <c r="AE4" s="5" t="s">
        <v>54</v>
      </c>
      <c r="AF4" s="5" t="s">
        <v>54</v>
      </c>
      <c r="AG4" s="5" t="s">
        <v>54</v>
      </c>
      <c r="AH4" s="5" t="s">
        <v>54</v>
      </c>
      <c r="AI4" s="5" t="s">
        <v>54</v>
      </c>
      <c r="AJ4" s="5" t="s">
        <v>54</v>
      </c>
      <c r="AK4" s="5" t="s">
        <v>54</v>
      </c>
      <c r="AL4" s="5" t="s">
        <v>54</v>
      </c>
      <c r="AM4" s="5" t="s">
        <v>55</v>
      </c>
      <c r="AN4" s="5" t="s">
        <v>54</v>
      </c>
      <c r="AO4" s="5" t="s">
        <v>55</v>
      </c>
      <c r="AP4" s="5" t="s">
        <v>55</v>
      </c>
      <c r="AQ4" s="5" t="s">
        <v>55</v>
      </c>
      <c r="AR4" s="5" t="s">
        <v>54</v>
      </c>
      <c r="AS4" s="98" t="s">
        <v>54</v>
      </c>
      <c r="AT4" s="98" t="s">
        <v>54</v>
      </c>
      <c r="AU4" s="98" t="s">
        <v>54</v>
      </c>
      <c r="AV4" s="98" t="s">
        <v>54</v>
      </c>
      <c r="AW4" s="98" t="s">
        <v>54</v>
      </c>
      <c r="AX4" s="98" t="s">
        <v>54</v>
      </c>
      <c r="AY4" s="5" t="s">
        <v>54</v>
      </c>
      <c r="AZ4" s="5" t="s">
        <v>54</v>
      </c>
      <c r="BA4" s="5" t="s">
        <v>54</v>
      </c>
      <c r="BB4" s="5" t="s">
        <v>55</v>
      </c>
      <c r="BC4" s="5" t="s">
        <v>55</v>
      </c>
      <c r="BD4" s="5" t="s">
        <v>54</v>
      </c>
      <c r="BE4" s="5" t="s">
        <v>55</v>
      </c>
      <c r="BF4" s="5" t="s">
        <v>55</v>
      </c>
      <c r="BG4" s="5" t="s">
        <v>54</v>
      </c>
      <c r="BH4" s="5" t="s">
        <v>55</v>
      </c>
      <c r="BI4" s="5" t="s">
        <v>55</v>
      </c>
      <c r="BJ4" s="5" t="s">
        <v>54</v>
      </c>
      <c r="BK4" s="5" t="s">
        <v>55</v>
      </c>
      <c r="BL4" s="5" t="s">
        <v>54</v>
      </c>
      <c r="BM4" s="5" t="s">
        <v>55</v>
      </c>
      <c r="BN4" s="5" t="s">
        <v>55</v>
      </c>
      <c r="BO4" s="5" t="s">
        <v>54</v>
      </c>
      <c r="BP4" s="5" t="s">
        <v>55</v>
      </c>
      <c r="BQ4" s="210" t="s">
        <v>55</v>
      </c>
      <c r="BR4" s="210" t="s">
        <v>54</v>
      </c>
      <c r="BS4" s="210" t="s">
        <v>55</v>
      </c>
      <c r="BT4" s="5" t="s">
        <v>55</v>
      </c>
      <c r="BU4" s="5" t="s">
        <v>54</v>
      </c>
      <c r="BV4" s="5" t="s">
        <v>55</v>
      </c>
      <c r="BW4" s="5" t="s">
        <v>55</v>
      </c>
      <c r="BX4" s="5" t="s">
        <v>54</v>
      </c>
      <c r="BY4" s="5" t="s">
        <v>55</v>
      </c>
      <c r="BZ4" s="5" t="s">
        <v>55</v>
      </c>
      <c r="CA4" s="5" t="s">
        <v>55</v>
      </c>
      <c r="CB4" s="5" t="s">
        <v>54</v>
      </c>
      <c r="CC4" s="5" t="s">
        <v>55</v>
      </c>
      <c r="CD4" s="5" t="s">
        <v>55</v>
      </c>
      <c r="CE4" s="5" t="s">
        <v>54</v>
      </c>
      <c r="CF4" s="5" t="s">
        <v>55</v>
      </c>
      <c r="CG4" s="5" t="s">
        <v>55</v>
      </c>
      <c r="CH4" s="5" t="s">
        <v>54</v>
      </c>
      <c r="CI4" s="5" t="s">
        <v>55</v>
      </c>
      <c r="CJ4" s="5" t="s">
        <v>55</v>
      </c>
      <c r="CK4" s="5" t="s">
        <v>54</v>
      </c>
      <c r="CL4" s="5" t="s">
        <v>55</v>
      </c>
      <c r="CM4" s="5" t="s">
        <v>55</v>
      </c>
      <c r="CN4" s="5" t="s">
        <v>54</v>
      </c>
      <c r="CO4" s="5" t="s">
        <v>55</v>
      </c>
      <c r="CP4" s="5" t="s">
        <v>55</v>
      </c>
      <c r="CQ4" s="5" t="s">
        <v>54</v>
      </c>
      <c r="CR4" s="5" t="s">
        <v>55</v>
      </c>
      <c r="CS4" s="5" t="s">
        <v>55</v>
      </c>
      <c r="CT4" s="5" t="s">
        <v>54</v>
      </c>
      <c r="CU4" s="5" t="s">
        <v>55</v>
      </c>
      <c r="CV4" s="5" t="s">
        <v>54</v>
      </c>
      <c r="CW4" s="5" t="s">
        <v>55</v>
      </c>
      <c r="CX4" s="5" t="s">
        <v>54</v>
      </c>
      <c r="CY4" s="5" t="s">
        <v>55</v>
      </c>
      <c r="CZ4" s="5" t="s">
        <v>55</v>
      </c>
      <c r="DA4" s="5" t="s">
        <v>54</v>
      </c>
      <c r="DB4" s="5" t="s">
        <v>55</v>
      </c>
      <c r="DC4" s="5" t="s">
        <v>55</v>
      </c>
      <c r="DD4" s="5" t="s">
        <v>54</v>
      </c>
      <c r="DE4" s="5" t="s">
        <v>55</v>
      </c>
      <c r="DF4" s="5" t="s">
        <v>55</v>
      </c>
      <c r="DG4" s="5" t="s">
        <v>54</v>
      </c>
      <c r="DH4" s="5" t="s">
        <v>55</v>
      </c>
      <c r="DI4" s="5" t="s">
        <v>55</v>
      </c>
      <c r="DJ4" s="208" t="s">
        <v>55</v>
      </c>
      <c r="DK4" s="208" t="s">
        <v>55</v>
      </c>
      <c r="DL4" s="208" t="s">
        <v>54</v>
      </c>
      <c r="DM4" s="208" t="s">
        <v>55</v>
      </c>
      <c r="DN4" s="208" t="s">
        <v>55</v>
      </c>
      <c r="DO4" s="208" t="s">
        <v>54</v>
      </c>
      <c r="DP4" s="208" t="s">
        <v>55</v>
      </c>
      <c r="DQ4" s="208" t="s">
        <v>54</v>
      </c>
      <c r="DR4" s="208" t="s">
        <v>55</v>
      </c>
      <c r="DS4" s="208" t="s">
        <v>55</v>
      </c>
      <c r="DT4" s="208" t="s">
        <v>54</v>
      </c>
      <c r="DU4" s="208" t="s">
        <v>55</v>
      </c>
      <c r="DV4" s="208" t="s">
        <v>55</v>
      </c>
      <c r="DW4" s="208" t="s">
        <v>55</v>
      </c>
      <c r="DX4" s="208" t="s">
        <v>54</v>
      </c>
      <c r="DY4" s="208" t="s">
        <v>55</v>
      </c>
      <c r="DZ4" s="208" t="s">
        <v>55</v>
      </c>
      <c r="EA4" s="208" t="s">
        <v>54</v>
      </c>
      <c r="EB4" s="5" t="s">
        <v>54</v>
      </c>
      <c r="EC4" s="5" t="s">
        <v>54</v>
      </c>
      <c r="ED4" s="5" t="s">
        <v>54</v>
      </c>
      <c r="EE4" s="5" t="s">
        <v>54</v>
      </c>
      <c r="EF4" s="5" t="s">
        <v>54</v>
      </c>
      <c r="EG4" s="5" t="s">
        <v>54</v>
      </c>
      <c r="EH4" s="5" t="s">
        <v>54</v>
      </c>
      <c r="EI4" s="5" t="s">
        <v>54</v>
      </c>
      <c r="EJ4" s="5" t="s">
        <v>54</v>
      </c>
      <c r="EK4" s="5" t="s">
        <v>54</v>
      </c>
      <c r="EL4" s="5" t="s">
        <v>54</v>
      </c>
      <c r="EM4" s="5" t="s">
        <v>54</v>
      </c>
      <c r="EN4" s="5" t="s">
        <v>54</v>
      </c>
      <c r="EO4" s="5" t="s">
        <v>54</v>
      </c>
      <c r="EP4" s="5" t="s">
        <v>54</v>
      </c>
      <c r="EQ4" s="5" t="s">
        <v>54</v>
      </c>
      <c r="ER4" s="5" t="s">
        <v>54</v>
      </c>
      <c r="ES4" s="5" t="s">
        <v>54</v>
      </c>
      <c r="ET4" s="5" t="s">
        <v>54</v>
      </c>
      <c r="EU4" s="5" t="s">
        <v>54</v>
      </c>
      <c r="EV4" s="5" t="s">
        <v>54</v>
      </c>
      <c r="EW4" s="5" t="s">
        <v>54</v>
      </c>
      <c r="EX4" s="5" t="s">
        <v>54</v>
      </c>
      <c r="EY4" s="5" t="s">
        <v>54</v>
      </c>
      <c r="EZ4" s="9" t="s">
        <v>55</v>
      </c>
      <c r="FA4" s="9" t="s">
        <v>54</v>
      </c>
      <c r="FB4" s="9" t="s">
        <v>55</v>
      </c>
      <c r="FC4" s="9" t="s">
        <v>55</v>
      </c>
      <c r="FD4" s="9" t="s">
        <v>55</v>
      </c>
      <c r="FE4" s="9" t="s">
        <v>54</v>
      </c>
      <c r="FF4" s="9" t="s">
        <v>55</v>
      </c>
      <c r="FG4" s="9" t="s">
        <v>54</v>
      </c>
      <c r="FH4" s="9" t="s">
        <v>55</v>
      </c>
    </row>
    <row r="5" spans="1:172" ht="14.25" customHeight="1">
      <c r="A5" s="1" t="s">
        <v>61</v>
      </c>
      <c r="B5" s="5"/>
      <c r="C5" s="18">
        <v>1</v>
      </c>
      <c r="D5" s="18">
        <v>1</v>
      </c>
      <c r="E5" s="18">
        <v>1</v>
      </c>
      <c r="F5" s="18">
        <v>0.4</v>
      </c>
      <c r="G5" s="18">
        <v>0.6</v>
      </c>
      <c r="H5" s="18">
        <v>0.6</v>
      </c>
      <c r="I5" s="18">
        <v>0.6</v>
      </c>
      <c r="J5" s="18">
        <v>0.2</v>
      </c>
      <c r="K5" s="18">
        <v>0.2</v>
      </c>
      <c r="L5" s="18">
        <v>0.2</v>
      </c>
      <c r="M5" s="18">
        <v>0.6</v>
      </c>
      <c r="N5" s="18">
        <v>0.2</v>
      </c>
      <c r="O5" s="18">
        <v>0.6</v>
      </c>
      <c r="P5" s="18">
        <v>0.2</v>
      </c>
      <c r="Q5" s="18">
        <v>0.2</v>
      </c>
      <c r="R5" s="18">
        <v>0.6</v>
      </c>
      <c r="S5" s="18">
        <v>0.2</v>
      </c>
      <c r="T5" s="18">
        <v>0.6</v>
      </c>
      <c r="U5" s="18">
        <v>0.2</v>
      </c>
      <c r="V5" s="18">
        <v>0.2</v>
      </c>
      <c r="W5" s="18">
        <v>0.6</v>
      </c>
      <c r="X5" s="18">
        <v>0.2</v>
      </c>
      <c r="Y5" s="18">
        <v>0.6</v>
      </c>
      <c r="Z5" s="18">
        <v>0.2</v>
      </c>
      <c r="AA5" s="18">
        <v>1</v>
      </c>
      <c r="AB5" s="18">
        <v>1</v>
      </c>
      <c r="AC5" s="18">
        <v>1</v>
      </c>
      <c r="AD5" s="18">
        <v>1</v>
      </c>
      <c r="AE5" s="18">
        <v>1</v>
      </c>
      <c r="AF5" s="18">
        <v>1</v>
      </c>
      <c r="AG5" s="18">
        <v>1</v>
      </c>
      <c r="AH5" s="18">
        <v>1</v>
      </c>
      <c r="AI5" s="18">
        <v>1</v>
      </c>
      <c r="AJ5" s="18">
        <v>1</v>
      </c>
      <c r="AK5" s="18">
        <v>1</v>
      </c>
      <c r="AL5" s="18">
        <v>1</v>
      </c>
      <c r="AM5" s="18">
        <v>0.2</v>
      </c>
      <c r="AN5" s="18">
        <v>0.6</v>
      </c>
      <c r="AO5" s="18">
        <v>0.2</v>
      </c>
      <c r="AP5" s="18">
        <v>0.2</v>
      </c>
      <c r="AQ5" s="18">
        <v>0.2</v>
      </c>
      <c r="AR5" s="18">
        <v>0.6</v>
      </c>
      <c r="AS5" s="18">
        <v>1</v>
      </c>
      <c r="AT5" s="18">
        <v>1</v>
      </c>
      <c r="AU5" s="18">
        <v>1</v>
      </c>
      <c r="AV5" s="18">
        <v>1</v>
      </c>
      <c r="AW5" s="18">
        <v>1</v>
      </c>
      <c r="AX5" s="18">
        <v>1</v>
      </c>
      <c r="AY5" s="18">
        <v>1</v>
      </c>
      <c r="AZ5" s="18">
        <v>1</v>
      </c>
      <c r="BA5" s="18">
        <v>1</v>
      </c>
      <c r="BB5" s="18">
        <v>0.2</v>
      </c>
      <c r="BC5" s="18">
        <v>0.2</v>
      </c>
      <c r="BD5" s="18">
        <v>0.6</v>
      </c>
      <c r="BE5" s="18">
        <v>0.2</v>
      </c>
      <c r="BF5" s="18">
        <v>0.2</v>
      </c>
      <c r="BG5" s="18">
        <v>0.6</v>
      </c>
      <c r="BH5" s="18">
        <v>0.2</v>
      </c>
      <c r="BI5" s="18">
        <v>0.2</v>
      </c>
      <c r="BJ5" s="18">
        <v>0.6</v>
      </c>
      <c r="BK5" s="18">
        <v>0.2</v>
      </c>
      <c r="BL5" s="18">
        <v>0.6</v>
      </c>
      <c r="BM5" s="18">
        <v>0.2</v>
      </c>
      <c r="BN5" s="18">
        <v>0.2</v>
      </c>
      <c r="BO5" s="18">
        <v>0.6</v>
      </c>
      <c r="BP5" s="18">
        <v>0.2</v>
      </c>
      <c r="BQ5" s="18">
        <v>0.2</v>
      </c>
      <c r="BR5" s="18">
        <v>0.6</v>
      </c>
      <c r="BS5" s="18">
        <v>0.2</v>
      </c>
      <c r="BT5" s="18">
        <v>0.2</v>
      </c>
      <c r="BU5" s="18">
        <v>0.6</v>
      </c>
      <c r="BV5" s="18">
        <v>0.2</v>
      </c>
      <c r="BW5" s="18">
        <v>0.2</v>
      </c>
      <c r="BX5" s="18">
        <v>0.6</v>
      </c>
      <c r="BY5" s="18">
        <v>0.2</v>
      </c>
      <c r="BZ5" s="18">
        <v>0.2</v>
      </c>
      <c r="CA5" s="18">
        <v>0.2</v>
      </c>
      <c r="CB5" s="18">
        <v>0.6</v>
      </c>
      <c r="CC5" s="18">
        <v>0.2</v>
      </c>
      <c r="CD5" s="18">
        <v>0.2</v>
      </c>
      <c r="CE5" s="18">
        <v>0.6</v>
      </c>
      <c r="CF5" s="18">
        <v>0.2</v>
      </c>
      <c r="CG5" s="18">
        <v>0.2</v>
      </c>
      <c r="CH5" s="18">
        <v>0.6</v>
      </c>
      <c r="CI5" s="18">
        <v>0.2</v>
      </c>
      <c r="CJ5" s="18">
        <v>0.4</v>
      </c>
      <c r="CK5" s="18">
        <v>0.4</v>
      </c>
      <c r="CL5" s="18">
        <v>0.2</v>
      </c>
      <c r="CM5" s="18">
        <v>0.4</v>
      </c>
      <c r="CN5" s="18">
        <v>0.4</v>
      </c>
      <c r="CO5" s="18">
        <v>0.2</v>
      </c>
      <c r="CP5" s="18">
        <v>0.2</v>
      </c>
      <c r="CQ5" s="18">
        <v>0.6</v>
      </c>
      <c r="CR5" s="18">
        <v>0.2</v>
      </c>
      <c r="CS5" s="18">
        <v>0.2</v>
      </c>
      <c r="CT5" s="18">
        <v>0.6</v>
      </c>
      <c r="CU5" s="18">
        <v>0.2</v>
      </c>
      <c r="CV5" s="18">
        <v>0.6</v>
      </c>
      <c r="CW5" s="18">
        <v>0.2</v>
      </c>
      <c r="CX5" s="18">
        <v>0.6</v>
      </c>
      <c r="CY5" s="18">
        <v>0.2</v>
      </c>
      <c r="CZ5" s="18">
        <v>0.2</v>
      </c>
      <c r="DA5" s="18">
        <v>0.6</v>
      </c>
      <c r="DB5" s="18">
        <v>0.2</v>
      </c>
      <c r="DC5" s="18">
        <v>0.2</v>
      </c>
      <c r="DD5" s="18">
        <v>0.6</v>
      </c>
      <c r="DE5" s="18">
        <v>0.2</v>
      </c>
      <c r="DF5" s="18">
        <v>0.2</v>
      </c>
      <c r="DG5" s="18">
        <v>0.6</v>
      </c>
      <c r="DH5" s="18">
        <v>0.2</v>
      </c>
      <c r="DI5" s="18">
        <v>0.2</v>
      </c>
      <c r="DJ5" s="18">
        <v>0.2</v>
      </c>
      <c r="DK5" s="18">
        <v>0.2</v>
      </c>
      <c r="DL5" s="18">
        <v>0.6</v>
      </c>
      <c r="DM5" s="18">
        <v>0.2</v>
      </c>
      <c r="DN5" s="18">
        <v>0.2</v>
      </c>
      <c r="DO5" s="18">
        <v>0.6</v>
      </c>
      <c r="DP5" s="18">
        <v>0.2</v>
      </c>
      <c r="DQ5" s="18">
        <v>0.6</v>
      </c>
      <c r="DR5" s="18">
        <v>0.2</v>
      </c>
      <c r="DS5" s="18">
        <v>0.2</v>
      </c>
      <c r="DT5" s="18">
        <v>0.6</v>
      </c>
      <c r="DU5" s="18">
        <v>0.2</v>
      </c>
      <c r="DV5" s="18">
        <v>0.2</v>
      </c>
      <c r="DW5" s="18">
        <v>0.2</v>
      </c>
      <c r="DX5" s="18">
        <v>0.6</v>
      </c>
      <c r="DY5" s="18">
        <v>0.2</v>
      </c>
      <c r="DZ5" s="18">
        <v>0.2</v>
      </c>
      <c r="EA5" s="18">
        <v>0.6</v>
      </c>
      <c r="EB5" s="18">
        <v>1</v>
      </c>
      <c r="EC5" s="18">
        <v>1</v>
      </c>
      <c r="ED5" s="18">
        <v>1</v>
      </c>
      <c r="EE5" s="18">
        <v>1</v>
      </c>
      <c r="EF5" s="18">
        <v>1</v>
      </c>
      <c r="EG5" s="18">
        <v>1</v>
      </c>
      <c r="EH5" s="18">
        <v>1</v>
      </c>
      <c r="EI5" s="18">
        <v>1</v>
      </c>
      <c r="EJ5" s="18">
        <v>1</v>
      </c>
      <c r="EK5" s="18">
        <v>1</v>
      </c>
      <c r="EL5" s="18">
        <v>1</v>
      </c>
      <c r="EM5" s="18">
        <v>1</v>
      </c>
      <c r="EN5" s="18">
        <v>1</v>
      </c>
      <c r="EO5" s="18">
        <v>1</v>
      </c>
      <c r="EP5" s="18">
        <v>1</v>
      </c>
      <c r="EQ5" s="18">
        <v>1</v>
      </c>
      <c r="ER5" s="18">
        <v>1</v>
      </c>
      <c r="ES5" s="18">
        <v>1</v>
      </c>
      <c r="ET5" s="18">
        <v>1</v>
      </c>
      <c r="EU5" s="18">
        <v>1</v>
      </c>
      <c r="EV5" s="18">
        <v>1</v>
      </c>
      <c r="EW5" s="18">
        <v>1</v>
      </c>
      <c r="EX5" s="18">
        <v>1</v>
      </c>
      <c r="EY5" s="18">
        <v>1</v>
      </c>
      <c r="EZ5" s="18">
        <v>0.2</v>
      </c>
      <c r="FA5" s="18">
        <v>0.6</v>
      </c>
      <c r="FB5" s="18">
        <v>0.2</v>
      </c>
      <c r="FC5" s="18">
        <v>0.2</v>
      </c>
      <c r="FD5" s="18">
        <v>0.2</v>
      </c>
      <c r="FE5" s="18">
        <v>0.6</v>
      </c>
      <c r="FF5" s="18">
        <v>0.2</v>
      </c>
      <c r="FG5" s="18">
        <v>0.6</v>
      </c>
      <c r="FH5" s="18">
        <v>0.2</v>
      </c>
    </row>
    <row r="6" spans="1:172" ht="14.25" customHeight="1">
      <c r="A6" s="1" t="s">
        <v>65</v>
      </c>
      <c r="B6" s="5"/>
      <c r="C6" s="5">
        <f>COUNTIF('Training Planner'!$C$3:$Z$5,Maths!C2)</f>
        <v>0</v>
      </c>
      <c r="D6" s="5">
        <f>COUNTIF('Training Planner'!$C$3:$Z$5,Maths!D2)</f>
        <v>0</v>
      </c>
      <c r="E6" s="5">
        <f>COUNTIF('Training Planner'!$C$3:$Z$5,Maths!E2)</f>
        <v>0</v>
      </c>
      <c r="F6" s="5">
        <f>COUNTIF('Training Planner'!$C$3:$Z$5,Maths!F2)</f>
        <v>0</v>
      </c>
      <c r="G6" s="5">
        <f>COUNTIF('Training Planner'!$C$3:$Z$5,Maths!G2)</f>
        <v>0</v>
      </c>
      <c r="H6" s="5">
        <f>COUNTIF('Training Planner'!$C$3:$Z$5,Maths!H2)</f>
        <v>0</v>
      </c>
      <c r="I6" s="5">
        <f>COUNTIF('Training Planner'!$C$3:$Z$5,Maths!I2)</f>
        <v>0</v>
      </c>
      <c r="J6" s="5">
        <f>COUNTIF('Training Planner'!$C$3:$Z$5,Maths!J2)</f>
        <v>0</v>
      </c>
      <c r="K6" s="5">
        <f>COUNTIF('Training Planner'!$C$3:$Z$5,Maths!K2)</f>
        <v>0</v>
      </c>
      <c r="L6" s="5">
        <f>COUNTIF('Training Planner'!$C$3:$Z$5,Maths!L2)</f>
        <v>0</v>
      </c>
      <c r="M6" s="5">
        <f>COUNTIF('Training Planner'!$C$3:$Z$5,Maths!M2)</f>
        <v>0</v>
      </c>
      <c r="N6" s="5">
        <f>COUNTIF('Training Planner'!$C$3:$Z$5,Maths!N2)</f>
        <v>0</v>
      </c>
      <c r="O6" s="5">
        <f>COUNTIF('Training Planner'!$C$3:$Z$5,Maths!O2)</f>
        <v>0</v>
      </c>
      <c r="P6" s="5">
        <f>COUNTIF('Training Planner'!$C$3:$Z$5,Maths!P2)</f>
        <v>0</v>
      </c>
      <c r="Q6" s="5">
        <f>COUNTIF('Training Planner'!$C$3:$Z$5,Maths!Q2)</f>
        <v>0</v>
      </c>
      <c r="R6" s="5">
        <f>COUNTIF('Training Planner'!$C$3:$Z$5,Maths!R2)</f>
        <v>0</v>
      </c>
      <c r="S6" s="5">
        <f>COUNTIF('Training Planner'!$C$3:$Z$5,Maths!S2)</f>
        <v>0</v>
      </c>
      <c r="T6" s="5">
        <f>COUNTIF('Training Planner'!$C$3:$Z$5,Maths!T2)</f>
        <v>0</v>
      </c>
      <c r="U6" s="5">
        <f>COUNTIF('Training Planner'!$C$3:$Z$5,Maths!U2)</f>
        <v>0</v>
      </c>
      <c r="V6" s="5">
        <f>COUNTIF('Training Planner'!$C$3:$Z$5,Maths!V2)</f>
        <v>0</v>
      </c>
      <c r="W6" s="5">
        <f>COUNTIF('Training Planner'!$C$3:$Z$5,Maths!W2)</f>
        <v>0</v>
      </c>
      <c r="X6" s="5">
        <f>COUNTIF('Training Planner'!$C$3:$Z$5,Maths!X2)</f>
        <v>0</v>
      </c>
      <c r="Y6" s="5">
        <f>COUNTIF('Training Planner'!$C$3:$Z$5,Maths!Y2)</f>
        <v>0</v>
      </c>
      <c r="Z6" s="5">
        <f>COUNTIF('Training Planner'!$C$3:$Z$5,Maths!Z2)</f>
        <v>0</v>
      </c>
      <c r="AA6" s="5">
        <f>COUNTIF('Training Planner'!$C$3:$Z$5,Maths!AA2)</f>
        <v>0</v>
      </c>
      <c r="AB6" s="5">
        <f>COUNTIF('Training Planner'!$C$3:$Z$5,Maths!AB2)</f>
        <v>0</v>
      </c>
      <c r="AC6" s="5">
        <f>COUNTIF('Training Planner'!$C$3:$Z$5,Maths!AC2)</f>
        <v>0</v>
      </c>
      <c r="AD6" s="5">
        <f>COUNTIF('Training Planner'!$C$3:$Z$5,Maths!AD2)</f>
        <v>0</v>
      </c>
      <c r="AE6" s="5">
        <f>COUNTIF('Training Planner'!$C$3:$Z$5,Maths!AE2)</f>
        <v>0</v>
      </c>
      <c r="AF6" s="5">
        <f>COUNTIF('Training Planner'!$C$3:$Z$5,Maths!AF2)</f>
        <v>0</v>
      </c>
      <c r="AG6" s="5">
        <f>COUNTIF('Training Planner'!$C$3:$Z$5,Maths!AG2)</f>
        <v>0</v>
      </c>
      <c r="AH6" s="5">
        <f>COUNTIF('Training Planner'!$C$3:$Z$5,Maths!AH2)</f>
        <v>0</v>
      </c>
      <c r="AI6" s="5">
        <f>COUNTIF('Training Planner'!$C$3:$Z$5,Maths!AI2)</f>
        <v>0</v>
      </c>
      <c r="AJ6" s="5">
        <f>COUNTIF('Training Planner'!$C$3:$Z$5,Maths!AJ2)</f>
        <v>0</v>
      </c>
      <c r="AK6" s="5">
        <f>COUNTIF('Training Planner'!$C$3:$Z$5,Maths!AK2)</f>
        <v>0</v>
      </c>
      <c r="AL6" s="5">
        <f>COUNTIF('Training Planner'!$C$3:$Z$5,Maths!AL2)</f>
        <v>0</v>
      </c>
      <c r="AM6" s="5">
        <f>COUNTIF('Training Planner'!$C$3:$Z$5,Maths!AM2)</f>
        <v>0</v>
      </c>
      <c r="AN6" s="5">
        <f>COUNTIF('Training Planner'!$C$3:$Z$5,Maths!AN2)</f>
        <v>0</v>
      </c>
      <c r="AO6" s="5">
        <f>COUNTIF('Training Planner'!$C$3:$Z$5,Maths!AO2)</f>
        <v>0</v>
      </c>
      <c r="AP6" s="5">
        <f>COUNTIF('Training Planner'!$C$3:$Z$5,Maths!AP2)</f>
        <v>0</v>
      </c>
      <c r="AQ6" s="5">
        <f>COUNTIF('Training Planner'!$C$3:$Z$5,Maths!AQ2)</f>
        <v>0</v>
      </c>
      <c r="AR6" s="5">
        <f>COUNTIF('Training Planner'!$C$3:$Z$5,Maths!AR2)</f>
        <v>0</v>
      </c>
      <c r="AS6" s="98">
        <f>COUNTIF('Training Planner'!$C$3:$Z$5,Maths!AS2)</f>
        <v>0</v>
      </c>
      <c r="AT6" s="98">
        <f>COUNTIF('Training Planner'!$C$3:$Z$5,Maths!AT2)</f>
        <v>0</v>
      </c>
      <c r="AU6" s="98">
        <f>COUNTIF('Training Planner'!$C$3:$Z$5,Maths!AU2)</f>
        <v>0</v>
      </c>
      <c r="AV6" s="98">
        <f>COUNTIF('Training Planner'!$C$3:$Z$5,Maths!AV2)</f>
        <v>0</v>
      </c>
      <c r="AW6" s="98">
        <f>COUNTIF('Training Planner'!$C$3:$Z$5,Maths!AW2)</f>
        <v>0</v>
      </c>
      <c r="AX6" s="98">
        <f>COUNTIF('Training Planner'!$C$3:$Z$5,Maths!AX2)</f>
        <v>0</v>
      </c>
      <c r="AY6" s="5">
        <f>COUNTIF('Training Planner'!$C$3:$Z$5,Maths!AY2)</f>
        <v>0</v>
      </c>
      <c r="AZ6" s="5">
        <f>COUNTIF('Training Planner'!$C$3:$Z$5,Maths!AZ2)</f>
        <v>0</v>
      </c>
      <c r="BA6" s="5">
        <f>COUNTIF('Training Planner'!$C$3:$Z$5,Maths!BA2)</f>
        <v>0</v>
      </c>
      <c r="BB6" s="5">
        <f>COUNTIF('Training Planner'!$C$3:$Z$5,Maths!BB2)</f>
        <v>0</v>
      </c>
      <c r="BC6" s="5">
        <f>COUNTIF('Training Planner'!$C$3:$Z$5,Maths!BC2)</f>
        <v>0</v>
      </c>
      <c r="BD6" s="5">
        <f>COUNTIF('Training Planner'!$C$3:$Z$5,Maths!BD2)</f>
        <v>0</v>
      </c>
      <c r="BE6" s="5">
        <f>COUNTIF('Training Planner'!$C$3:$Z$5,Maths!BE2)</f>
        <v>0</v>
      </c>
      <c r="BF6" s="5">
        <f>COUNTIF('Training Planner'!$C$3:$Z$5,Maths!BF2)</f>
        <v>0</v>
      </c>
      <c r="BG6" s="5">
        <f>COUNTIF('Training Planner'!$C$3:$Z$5,Maths!BG2)</f>
        <v>0</v>
      </c>
      <c r="BH6" s="5">
        <f>COUNTIF('Training Planner'!$C$3:$Z$5,Maths!BH2)</f>
        <v>0</v>
      </c>
      <c r="BI6" s="5">
        <f>COUNTIF('Training Planner'!$C$3:$Z$5,Maths!BI2)</f>
        <v>0</v>
      </c>
      <c r="BJ6" s="5">
        <f>COUNTIF('Training Planner'!$C$3:$Z$5,Maths!BJ2)</f>
        <v>0</v>
      </c>
      <c r="BK6" s="5">
        <f>COUNTIF('Training Planner'!$C$3:$Z$5,Maths!BK2)</f>
        <v>0</v>
      </c>
      <c r="BL6" s="5">
        <f>COUNTIF('Training Planner'!$C$3:$Z$5,Maths!BL2)</f>
        <v>0</v>
      </c>
      <c r="BM6" s="5">
        <f>COUNTIF('Training Planner'!$C$3:$Z$5,Maths!BM2)</f>
        <v>0</v>
      </c>
      <c r="BN6" s="5">
        <f>COUNTIF('Training Planner'!$C$3:$Z$5,Maths!BN2)</f>
        <v>0</v>
      </c>
      <c r="BO6" s="5">
        <f>COUNTIF('Training Planner'!$C$3:$Z$5,Maths!BO2)</f>
        <v>0</v>
      </c>
      <c r="BP6" s="5">
        <f>COUNTIF('Training Planner'!$C$3:$Z$5,Maths!BP2)</f>
        <v>0</v>
      </c>
      <c r="BQ6" s="210">
        <f>COUNTIF('Training Planner'!$C$3:$Z$5,Maths!BQ2)</f>
        <v>0</v>
      </c>
      <c r="BR6" s="210">
        <f>COUNTIF('Training Planner'!$C$3:$Z$5,Maths!BR2)</f>
        <v>0</v>
      </c>
      <c r="BS6" s="210">
        <f>COUNTIF('Training Planner'!$C$3:$Z$5,Maths!BS2)</f>
        <v>0</v>
      </c>
      <c r="BT6" s="5">
        <f>COUNTIF('Training Planner'!$C$3:$Z$5,Maths!BT2)</f>
        <v>0</v>
      </c>
      <c r="BU6" s="5">
        <f>COUNTIF('Training Planner'!$C$3:$Z$5,Maths!BU2)</f>
        <v>0</v>
      </c>
      <c r="BV6" s="5">
        <f>COUNTIF('Training Planner'!$C$3:$Z$5,Maths!BV2)</f>
        <v>0</v>
      </c>
      <c r="BW6" s="5">
        <f>COUNTIF('Training Planner'!$C$3:$Z$5,Maths!BW2)</f>
        <v>0</v>
      </c>
      <c r="BX6" s="5">
        <f>COUNTIF('Training Planner'!$C$3:$Z$5,Maths!BX2)</f>
        <v>0</v>
      </c>
      <c r="BY6" s="5">
        <f>COUNTIF('Training Planner'!$C$3:$Z$5,Maths!BY2)</f>
        <v>0</v>
      </c>
      <c r="BZ6" s="5">
        <f>COUNTIF('Training Planner'!$C$3:$Z$5,Maths!BZ2)</f>
        <v>0</v>
      </c>
      <c r="CA6" s="5">
        <f>COUNTIF('Training Planner'!$C$3:$Z$5,Maths!CA2)</f>
        <v>0</v>
      </c>
      <c r="CB6" s="5">
        <f>COUNTIF('Training Planner'!$C$3:$Z$5,Maths!CB2)</f>
        <v>0</v>
      </c>
      <c r="CC6" s="5">
        <f>COUNTIF('Training Planner'!$C$3:$Z$5,Maths!CC2)</f>
        <v>0</v>
      </c>
      <c r="CD6" s="5">
        <f>COUNTIF('Training Planner'!$C$3:$Z$5,Maths!CD2)</f>
        <v>0</v>
      </c>
      <c r="CE6" s="5">
        <f>COUNTIF('Training Planner'!$C$3:$Z$5,Maths!CE2)</f>
        <v>0</v>
      </c>
      <c r="CF6" s="5">
        <f>COUNTIF('Training Planner'!$C$3:$Z$5,Maths!CF2)</f>
        <v>0</v>
      </c>
      <c r="CG6" s="5">
        <f>COUNTIF('Training Planner'!$C$3:$Z$5,Maths!CG2)</f>
        <v>0</v>
      </c>
      <c r="CH6" s="5">
        <f>COUNTIF('Training Planner'!$C$3:$Z$5,Maths!CH2)</f>
        <v>0</v>
      </c>
      <c r="CI6" s="5">
        <f>COUNTIF('Training Planner'!$C$3:$Z$5,Maths!CI2)</f>
        <v>0</v>
      </c>
      <c r="CJ6" s="5">
        <f>COUNTIF('Training Planner'!$C$3:$Z$5,Maths!CJ2)</f>
        <v>0</v>
      </c>
      <c r="CK6" s="5">
        <f>COUNTIF('Training Planner'!$C$3:$Z$5,Maths!CK2)</f>
        <v>0</v>
      </c>
      <c r="CL6" s="5">
        <f>COUNTIF('Training Planner'!$C$3:$Z$5,Maths!CL2)</f>
        <v>0</v>
      </c>
      <c r="CM6" s="5">
        <f>COUNTIF('Training Planner'!$C$3:$Z$5,Maths!CM2)</f>
        <v>0</v>
      </c>
      <c r="CN6" s="5">
        <f>COUNTIF('Training Planner'!$C$3:$Z$5,Maths!CN2)</f>
        <v>0</v>
      </c>
      <c r="CO6" s="5">
        <f>COUNTIF('Training Planner'!$C$3:$Z$5,Maths!CO2)</f>
        <v>0</v>
      </c>
      <c r="CP6" s="5">
        <f>COUNTIF('Training Planner'!$C$3:$Z$5,Maths!CP2)</f>
        <v>0</v>
      </c>
      <c r="CQ6" s="5">
        <f>COUNTIF('Training Planner'!$C$3:$Z$5,Maths!CQ2)</f>
        <v>0</v>
      </c>
      <c r="CR6" s="5">
        <f>COUNTIF('Training Planner'!$C$3:$Z$5,Maths!CR2)</f>
        <v>0</v>
      </c>
      <c r="CS6" s="5">
        <f>COUNTIF('Training Planner'!$C$3:$Z$5,Maths!CS2)</f>
        <v>0</v>
      </c>
      <c r="CT6" s="5">
        <f>COUNTIF('Training Planner'!$C$3:$Z$5,Maths!CT2)</f>
        <v>0</v>
      </c>
      <c r="CU6" s="5">
        <f>COUNTIF('Training Planner'!$C$3:$Z$5,Maths!CU2)</f>
        <v>0</v>
      </c>
      <c r="CV6" s="5">
        <f>COUNTIF('Training Planner'!$C$3:$Z$5,Maths!CV2)</f>
        <v>0</v>
      </c>
      <c r="CW6" s="5">
        <f>COUNTIF('Training Planner'!$C$3:$Z$5,Maths!CW2)</f>
        <v>0</v>
      </c>
      <c r="CX6" s="5">
        <f>COUNTIF('Training Planner'!$C$3:$Z$5,Maths!CX2)</f>
        <v>0</v>
      </c>
      <c r="CY6" s="5">
        <f>COUNTIF('Training Planner'!$C$3:$Z$5,Maths!CY2)</f>
        <v>0</v>
      </c>
      <c r="CZ6" s="5">
        <f>COUNTIF('Training Planner'!$C$3:$Z$5,Maths!CZ2)</f>
        <v>0</v>
      </c>
      <c r="DA6" s="5">
        <f>COUNTIF('Training Planner'!$C$3:$Z$5,Maths!DA2)</f>
        <v>0</v>
      </c>
      <c r="DB6" s="5">
        <f>COUNTIF('Training Planner'!$C$3:$Z$5,Maths!DB2)</f>
        <v>0</v>
      </c>
      <c r="DC6" s="5">
        <f>COUNTIF('Training Planner'!$C$3:$Z$5,Maths!DC2)</f>
        <v>0</v>
      </c>
      <c r="DD6" s="5">
        <f>COUNTIF('Training Planner'!$C$3:$Z$5,Maths!DD2)</f>
        <v>0</v>
      </c>
      <c r="DE6" s="5">
        <f>COUNTIF('Training Planner'!$C$3:$Z$5,Maths!DE2)</f>
        <v>0</v>
      </c>
      <c r="DF6" s="5">
        <f>COUNTIF('Training Planner'!$C$3:$Z$5,Maths!DF2)</f>
        <v>0</v>
      </c>
      <c r="DG6" s="5">
        <f>COUNTIF('Training Planner'!$C$3:$Z$5,Maths!DG2)</f>
        <v>0</v>
      </c>
      <c r="DH6" s="5">
        <f>COUNTIF('Training Planner'!$C$3:$Z$5,Maths!DH2)</f>
        <v>0</v>
      </c>
      <c r="DI6" s="5">
        <f>COUNTIF('Training Planner'!$C$3:$Z$5,Maths!DI2)</f>
        <v>0</v>
      </c>
      <c r="DJ6" s="5">
        <f>COUNTIF('Training Planner'!$C$3:$Z$5,Maths!DJ2)</f>
        <v>0</v>
      </c>
      <c r="DK6" s="5">
        <f>COUNTIF('Training Planner'!$C$3:$Z$5,Maths!DK2)</f>
        <v>0</v>
      </c>
      <c r="DL6" s="5">
        <f>COUNTIF('Training Planner'!$C$3:$Z$5,Maths!DL2)</f>
        <v>0</v>
      </c>
      <c r="DM6" s="5">
        <f>COUNTIF('Training Planner'!$C$3:$Z$5,Maths!DM2)</f>
        <v>0</v>
      </c>
      <c r="DN6" s="5">
        <f>COUNTIF('Training Planner'!$C$3:$Z$5,Maths!DN2)</f>
        <v>0</v>
      </c>
      <c r="DO6" s="5">
        <f>COUNTIF('Training Planner'!$C$3:$Z$5,Maths!DO2)</f>
        <v>0</v>
      </c>
      <c r="DP6" s="5">
        <f>COUNTIF('Training Planner'!$C$3:$Z$5,Maths!DP2)</f>
        <v>0</v>
      </c>
      <c r="DQ6" s="5">
        <f>COUNTIF('Training Planner'!$C$3:$Z$5,Maths!DQ2)</f>
        <v>0</v>
      </c>
      <c r="DR6" s="5">
        <f>COUNTIF('Training Planner'!$C$3:$Z$5,Maths!DR2)</f>
        <v>0</v>
      </c>
      <c r="DS6" s="5">
        <f>COUNTIF('Training Planner'!$C$3:$Z$5,Maths!DS2)</f>
        <v>0</v>
      </c>
      <c r="DT6" s="5">
        <f>COUNTIF('Training Planner'!$C$3:$Z$5,Maths!DT2)</f>
        <v>0</v>
      </c>
      <c r="DU6" s="5">
        <f>COUNTIF('Training Planner'!$C$3:$Z$5,Maths!DU2)</f>
        <v>0</v>
      </c>
      <c r="DV6" s="5">
        <f>COUNTIF('Training Planner'!$C$3:$Z$5,Maths!DV2)</f>
        <v>0</v>
      </c>
      <c r="DW6" s="5">
        <f>COUNTIF('Training Planner'!$C$3:$Z$5,Maths!DW2)</f>
        <v>0</v>
      </c>
      <c r="DX6" s="5">
        <f>COUNTIF('Training Planner'!$C$3:$Z$5,Maths!DX2)</f>
        <v>0</v>
      </c>
      <c r="DY6" s="5">
        <f>COUNTIF('Training Planner'!$C$3:$Z$5,Maths!DY2)</f>
        <v>0</v>
      </c>
      <c r="DZ6" s="5">
        <f>COUNTIF('Training Planner'!$C$3:$Z$5,Maths!DZ2)</f>
        <v>0</v>
      </c>
      <c r="EA6" s="5">
        <f>COUNTIF('Training Planner'!$C$3:$Z$5,Maths!EA2)</f>
        <v>0</v>
      </c>
      <c r="EB6" s="5">
        <f>COUNTIF('Training Planner'!$C$3:$Z$5,Maths!EB2)</f>
        <v>0</v>
      </c>
      <c r="EC6" s="5">
        <f>COUNTIF('Training Planner'!$C$3:$Z$5,Maths!EC2)</f>
        <v>0</v>
      </c>
      <c r="ED6" s="5">
        <f>COUNTIF('Training Planner'!$C$3:$Z$5,Maths!ED2)</f>
        <v>0</v>
      </c>
      <c r="EE6" s="5">
        <f>COUNTIF('Training Planner'!$C$3:$Z$5,Maths!EE2)</f>
        <v>0</v>
      </c>
      <c r="EF6" s="5">
        <f>COUNTIF('Training Planner'!$C$3:$Z$5,Maths!EF2)</f>
        <v>0</v>
      </c>
      <c r="EG6" s="5">
        <f>COUNTIF('Training Planner'!$C$3:$Z$5,Maths!EG2)</f>
        <v>0</v>
      </c>
      <c r="EH6" s="5">
        <f>COUNTIF('Training Planner'!$C$3:$Z$5,Maths!EH2)</f>
        <v>0</v>
      </c>
      <c r="EI6" s="5">
        <f>COUNTIF('Training Planner'!$C$3:$Z$5,Maths!EI2)</f>
        <v>0</v>
      </c>
      <c r="EJ6" s="5">
        <f>COUNTIF('Training Planner'!$C$3:$Z$5,Maths!EJ2)</f>
        <v>0</v>
      </c>
      <c r="EK6" s="5">
        <f>COUNTIF('Training Planner'!$C$3:$Z$5,Maths!EK2)</f>
        <v>0</v>
      </c>
      <c r="EL6" s="5">
        <f>COUNTIF('Training Planner'!$C$3:$Z$5,Maths!EL2)</f>
        <v>0</v>
      </c>
      <c r="EM6" s="5">
        <f>COUNTIF('Training Planner'!$C$3:$Z$5,Maths!EM2)</f>
        <v>0</v>
      </c>
      <c r="EN6" s="5">
        <f>COUNTIF('Training Planner'!$C$3:$Z$5,Maths!EN2)</f>
        <v>21</v>
      </c>
      <c r="EO6" s="5">
        <f>COUNTIF('Training Planner'!$C$3:$Z$5,Maths!EO2)</f>
        <v>21</v>
      </c>
      <c r="EP6" s="5">
        <f>COUNTIF('Training Planner'!$C$3:$Z$5,Maths!EP2)</f>
        <v>21</v>
      </c>
      <c r="EQ6" s="5">
        <f>COUNTIF('Training Planner'!$C$3:$Z$5,Maths!EQ2)</f>
        <v>0</v>
      </c>
      <c r="ER6" s="5">
        <f>COUNTIF('Training Planner'!$C$3:$Z$5,Maths!ER2)</f>
        <v>0</v>
      </c>
      <c r="ES6" s="5">
        <f>COUNTIF('Training Planner'!$C$3:$Z$5,Maths!ES2)</f>
        <v>0</v>
      </c>
      <c r="ET6" s="5">
        <f>COUNTIF('Training Planner'!$C$3:$Z$5,Maths!ET2)</f>
        <v>0</v>
      </c>
      <c r="EU6" s="5">
        <f>COUNTIF('Training Planner'!$C$3:$Z$5,Maths!EU2)</f>
        <v>0</v>
      </c>
      <c r="EV6" s="5">
        <f>COUNTIF('Training Planner'!$C$3:$Z$5,Maths!EV2)</f>
        <v>0</v>
      </c>
      <c r="EW6" s="5">
        <f>COUNTIF('Training Planner'!$C$3:$Z$5,Maths!EW2)</f>
        <v>0</v>
      </c>
      <c r="EX6" s="5">
        <f>COUNTIF('Training Planner'!$C$3:$Z$5,Maths!EX2)</f>
        <v>0</v>
      </c>
      <c r="EY6" s="5">
        <f>COUNTIF('Training Planner'!$C$3:$Z$5,Maths!EY2)</f>
        <v>0</v>
      </c>
      <c r="EZ6" s="9">
        <f>COUNTIF('Training Planner'!$C$3:$Z$5,Maths!EZ2)</f>
        <v>0</v>
      </c>
      <c r="FA6" s="9">
        <f>COUNTIF('Training Planner'!$C$3:$Z$5,Maths!FA2)</f>
        <v>0</v>
      </c>
      <c r="FB6" s="9">
        <f>COUNTIF('Training Planner'!$C$3:$Z$5,Maths!FB2)</f>
        <v>0</v>
      </c>
      <c r="FC6" s="9">
        <f>COUNTIF('Training Planner'!$C$3:$Z$5,Maths!FC2)</f>
        <v>0</v>
      </c>
      <c r="FD6" s="9">
        <f>COUNTIF('Training Planner'!$C$3:$Z$5,Maths!FD2)</f>
        <v>0</v>
      </c>
      <c r="FE6" s="9">
        <f>COUNTIF('Training Planner'!$C$3:$Z$5,Maths!FE2)</f>
        <v>0</v>
      </c>
      <c r="FF6" s="9">
        <f>COUNTIF('Training Planner'!$C$3:$Z$5,Maths!FF2)</f>
        <v>0</v>
      </c>
      <c r="FG6" s="9">
        <f>COUNTIF('Training Planner'!$C$3:$Z$5,Maths!FG2)</f>
        <v>0</v>
      </c>
      <c r="FH6" s="9">
        <f>COUNTIF('Training Planner'!$C$3:$Z$5,Maths!FH2)</f>
        <v>0</v>
      </c>
    </row>
    <row r="7" spans="1:172" ht="14.25" customHeight="1">
      <c r="A7" s="51" t="s">
        <v>86</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98"/>
      <c r="AT7" s="98"/>
      <c r="AU7" s="98"/>
      <c r="AV7" s="98"/>
      <c r="AW7" s="98"/>
      <c r="AX7" s="98"/>
      <c r="AY7" s="5"/>
      <c r="AZ7" s="5"/>
      <c r="BA7" s="5"/>
      <c r="BB7" s="5"/>
      <c r="BC7" s="5"/>
      <c r="BD7" s="5"/>
      <c r="BE7" s="5"/>
      <c r="BF7" s="5"/>
      <c r="BG7" s="5"/>
      <c r="BH7" s="5"/>
      <c r="BI7" s="5"/>
      <c r="BJ7" s="5"/>
      <c r="BK7" s="5"/>
      <c r="BL7" s="5"/>
      <c r="BM7" s="5"/>
      <c r="BN7" s="5"/>
      <c r="BO7" s="5"/>
      <c r="BP7" s="5"/>
      <c r="BQ7" s="210"/>
      <c r="BR7" s="210"/>
      <c r="BS7" s="210"/>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7"/>
      <c r="EX7" s="7"/>
      <c r="EY7" s="7"/>
      <c r="EZ7" s="9"/>
      <c r="FA7" s="9"/>
      <c r="FB7" s="9"/>
      <c r="FC7" s="9"/>
      <c r="FD7" s="9"/>
      <c r="FE7" s="9"/>
      <c r="FF7" s="9"/>
      <c r="FG7" s="9"/>
      <c r="FH7" s="9"/>
      <c r="FI7" t="s">
        <v>205</v>
      </c>
      <c r="FJ7" s="127" t="s">
        <v>42</v>
      </c>
      <c r="FK7" s="127" t="s">
        <v>57</v>
      </c>
      <c r="FL7" s="127" t="s">
        <v>58</v>
      </c>
      <c r="FM7" s="127" t="s">
        <v>59</v>
      </c>
      <c r="FN7" s="127" t="s">
        <v>60</v>
      </c>
      <c r="FO7" s="127" t="s">
        <v>62</v>
      </c>
      <c r="FP7" s="127" t="s">
        <v>63</v>
      </c>
    </row>
    <row r="8" spans="1:172" ht="14.25" customHeight="1">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98"/>
      <c r="AT8" s="98"/>
      <c r="AU8" s="98"/>
      <c r="AV8" s="98"/>
      <c r="AW8" s="98"/>
      <c r="AX8" s="98"/>
      <c r="AY8" s="5"/>
      <c r="AZ8" s="5"/>
      <c r="BA8" s="5"/>
      <c r="BB8" s="5"/>
      <c r="BC8" s="5"/>
      <c r="BD8" s="5"/>
      <c r="BE8" s="5"/>
      <c r="BF8" s="5"/>
      <c r="BG8" s="5"/>
      <c r="BH8" s="5"/>
      <c r="BI8" s="5"/>
      <c r="BJ8" s="5"/>
      <c r="BK8" s="5"/>
      <c r="BL8" s="5"/>
      <c r="BM8" s="5"/>
      <c r="BN8" s="5"/>
      <c r="BO8" s="5"/>
      <c r="BP8" s="5"/>
      <c r="BQ8" s="210"/>
      <c r="BR8" s="210"/>
      <c r="BS8" s="210"/>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7"/>
      <c r="EX8" s="7"/>
      <c r="EY8" s="7"/>
      <c r="EZ8" s="9"/>
      <c r="FA8" s="9"/>
      <c r="FB8" s="9"/>
      <c r="FC8" s="9"/>
      <c r="FD8" s="9"/>
      <c r="FE8" s="9"/>
      <c r="FF8" s="9"/>
      <c r="FG8" s="9"/>
      <c r="FH8" s="9"/>
    </row>
    <row r="9" spans="1:172" ht="14.25" customHeight="1">
      <c r="A9" s="32" t="s">
        <v>82</v>
      </c>
      <c r="B9" s="5" t="s">
        <v>88</v>
      </c>
      <c r="C9" s="53">
        <f>IF(C$6&gt;0,(('Numerical data from FM'!C10*C$5)*C$6),0)</f>
        <v>0</v>
      </c>
      <c r="D9" s="53">
        <f>IF(D$6&gt;0,(('Numerical data from FM'!D10*D$5)*D$6),0)</f>
        <v>0</v>
      </c>
      <c r="E9" s="53">
        <f>IF(E$6&gt;0,(('Numerical data from FM'!E10*E$5)*E$6),0)</f>
        <v>0</v>
      </c>
      <c r="F9" s="53">
        <f>IF(F$6&gt;0,(('Numerical data from FM'!F10*F$5)*F$6),0)</f>
        <v>0</v>
      </c>
      <c r="G9" s="53">
        <f>IF(G$6&gt;0,(('Numerical data from FM'!G10*G$5)*G$6),0)</f>
        <v>0</v>
      </c>
      <c r="H9" s="53">
        <f>IF(H$6&gt;0,(('Numerical data from FM'!H10*H$5)*H$6),0)</f>
        <v>0</v>
      </c>
      <c r="I9" s="53">
        <f>IF(I$6&gt;0,(('Numerical data from FM'!I10*I$5)*I$6),0)</f>
        <v>0</v>
      </c>
      <c r="J9" s="53">
        <f>IF(J$6&gt;0,(('Numerical data from FM'!J10*J$5)*J$6),0)</f>
        <v>0</v>
      </c>
      <c r="K9" s="53">
        <f>IF(K$6&gt;0,(('Numerical data from FM'!K10*K$5)*K$6),0)</f>
        <v>0</v>
      </c>
      <c r="L9" s="53">
        <f>IF(L$6&gt;0,(('Numerical data from FM'!L10*L$5)*L$6),0)</f>
        <v>0</v>
      </c>
      <c r="M9" s="53">
        <f>IF(M$6&gt;0,(('Numerical data from FM'!M10*M$5)*M$6),0)</f>
        <v>0</v>
      </c>
      <c r="N9" s="53">
        <f>IF(N$6&gt;0,(('Numerical data from FM'!N10*N$5)*N$6),0)</f>
        <v>0</v>
      </c>
      <c r="O9" s="53">
        <f>IF(O$6&gt;0,(('Numerical data from FM'!O10*O$5)*O$6),0)</f>
        <v>0</v>
      </c>
      <c r="P9" s="53">
        <f>IF(P$6&gt;0,(('Numerical data from FM'!P10*P$5)*P$6),0)</f>
        <v>0</v>
      </c>
      <c r="Q9" s="53">
        <f>IF(Q$6&gt;0,(('Numerical data from FM'!Q10*Q$5)*Q$6),0)</f>
        <v>0</v>
      </c>
      <c r="R9" s="53">
        <f>IF(R$6&gt;0,(('Numerical data from FM'!R10*R$5)*R$6),0)</f>
        <v>0</v>
      </c>
      <c r="S9" s="53">
        <f>IF(S$6&gt;0,(('Numerical data from FM'!S10*S$5)*S$6),0)</f>
        <v>0</v>
      </c>
      <c r="T9" s="53">
        <f>IF(T$6&gt;0,(('Numerical data from FM'!T10*T$5)*T$6),0)</f>
        <v>0</v>
      </c>
      <c r="U9" s="53">
        <f>IF(U$6&gt;0,(('Numerical data from FM'!U10*U$5)*U$6),0)</f>
        <v>0</v>
      </c>
      <c r="V9" s="53">
        <f>IF(V$6&gt;0,(('Numerical data from FM'!V10*V$5)*V$6),0)</f>
        <v>0</v>
      </c>
      <c r="W9" s="53">
        <f>IF(W$6&gt;0,(('Numerical data from FM'!W10*W$5)*W$6),0)</f>
        <v>0</v>
      </c>
      <c r="X9" s="53">
        <f>IF(X$6&gt;0,(('Numerical data from FM'!X10*X$5)*X$6),0)</f>
        <v>0</v>
      </c>
      <c r="Y9" s="53">
        <f>IF(Y$6&gt;0,(('Numerical data from FM'!Y10*Y$5)*Y$6),0)</f>
        <v>0</v>
      </c>
      <c r="Z9" s="53">
        <f>IF(Z$6&gt;0,(('Numerical data from FM'!Z10*Z$5)*Z$6),0)</f>
        <v>0</v>
      </c>
      <c r="AA9" s="53">
        <f>IF(AA$6&gt;0,(('Numerical data from FM'!AA10*AA$5)*AA$6),0)</f>
        <v>0</v>
      </c>
      <c r="AB9" s="53">
        <f>IF(AB$6&gt;0,(('Numerical data from FM'!AB10*AB$5)*AB$6),0)</f>
        <v>0</v>
      </c>
      <c r="AC9" s="53">
        <f>IF(AC$6&gt;0,(('Numerical data from FM'!AC10*AC$5)*AC$6),0)</f>
        <v>0</v>
      </c>
      <c r="AD9" s="53">
        <f>IF(AD$6&gt;0,(('Numerical data from FM'!AD10*AD$5)*AD$6),0)</f>
        <v>0</v>
      </c>
      <c r="AE9" s="53">
        <f>IF(AE$6&gt;0,(('Numerical data from FM'!AE10*AE$5)*AE$6),0)</f>
        <v>0</v>
      </c>
      <c r="AF9" s="53">
        <f>IF(AF$6&gt;0,(('Numerical data from FM'!AF10*AF$5)*AF$6),0)</f>
        <v>0</v>
      </c>
      <c r="AG9" s="53">
        <f>IF(AG$6&gt;0,(('Numerical data from FM'!AG10*AG$5)*AG$6),0)</f>
        <v>0</v>
      </c>
      <c r="AH9" s="53">
        <f>IF(AH$6&gt;0,(('Numerical data from FM'!AH10*AH$5)*AH$6),0)</f>
        <v>0</v>
      </c>
      <c r="AI9" s="53">
        <f>IF(AI$6&gt;0,(('Numerical data from FM'!AI10*AI$5)*AI$6),0)</f>
        <v>0</v>
      </c>
      <c r="AJ9" s="53">
        <f>IF(AJ$6&gt;0,(('Numerical data from FM'!AJ10*AJ$5)*AJ$6),0)</f>
        <v>0</v>
      </c>
      <c r="AK9" s="53">
        <f>IF(AK$6&gt;0,(('Numerical data from FM'!AK10*AK$5)*AK$6),0)</f>
        <v>0</v>
      </c>
      <c r="AL9" s="53">
        <f>IF(AL$6&gt;0,(('Numerical data from FM'!AL10*AL$5)*AL$6),0)</f>
        <v>0</v>
      </c>
      <c r="AM9" s="53">
        <f>IF(AM$6&gt;0,(('Numerical data from FM'!AM10*AM$5)*AM$6),0)</f>
        <v>0</v>
      </c>
      <c r="AN9" s="53">
        <f>IF(AN$6&gt;0,(('Numerical data from FM'!AN10*AN$5)*AN$6),0)</f>
        <v>0</v>
      </c>
      <c r="AO9" s="53">
        <f>IF(AO$6&gt;0,(('Numerical data from FM'!AO10*AO$5)*AO$6),0)</f>
        <v>0</v>
      </c>
      <c r="AP9" s="53">
        <f>IF(AP$6&gt;0,(('Numerical data from FM'!AP10*AP$5)*AP$6),0)</f>
        <v>0</v>
      </c>
      <c r="AQ9" s="53">
        <f>IF(AQ$6&gt;0,(('Numerical data from FM'!AQ10*AQ$5)*AQ$6),0)</f>
        <v>0</v>
      </c>
      <c r="AR9" s="53">
        <f>IF(AR$6&gt;0,(('Numerical data from FM'!AR10*AR$5)*AR$6),0)</f>
        <v>0</v>
      </c>
      <c r="AS9" s="53">
        <f>IF(AS$6&gt;0,(('Numerical data from FM'!AM10*AS$5)*AS$6),0)</f>
        <v>0</v>
      </c>
      <c r="AT9" s="53">
        <f>IF(AT$6&gt;0,(('Numerical data from FM'!AN10*AT$5)*AT$6),0)</f>
        <v>0</v>
      </c>
      <c r="AU9" s="53">
        <f>IF(AU$6&gt;0,(('Numerical data from FM'!AO10*AU$5)*AU$6),0)</f>
        <v>0</v>
      </c>
      <c r="AV9" s="53">
        <f>IF(AV$6&gt;0,(('Numerical data from FM'!AP10*AV$5)*AV$6),0)</f>
        <v>0</v>
      </c>
      <c r="AW9" s="53">
        <f>IF(AW$6&gt;0,(('Numerical data from FM'!AQ10*AW$5)*AW$6),0)</f>
        <v>0</v>
      </c>
      <c r="AX9" s="53">
        <f>IF(AX$6&gt;0,(('Numerical data from FM'!AR10*AX$5)*AX$6),0)</f>
        <v>0</v>
      </c>
      <c r="AY9" s="53">
        <f>IF(AY$6&gt;0,(('Numerical data from FM'!AY10*AY$5)*AY$6),0)</f>
        <v>0</v>
      </c>
      <c r="AZ9" s="53">
        <f>IF(AZ$6&gt;0,(('Numerical data from FM'!AZ10*AZ$5)*AZ$6),0)</f>
        <v>0</v>
      </c>
      <c r="BA9" s="53">
        <f>IF(BA$6&gt;0,(('Numerical data from FM'!BA10*BA$5)*BA$6),0)</f>
        <v>0</v>
      </c>
      <c r="BB9" s="53">
        <f>IF(BB$6&gt;0,(('Numerical data from FM'!BB10*BB$5)*BB$6),0)</f>
        <v>0</v>
      </c>
      <c r="BC9" s="53">
        <f>IF(BC$6&gt;0,(('Numerical data from FM'!BC10*BC$5)*BC$6),0)</f>
        <v>0</v>
      </c>
      <c r="BD9" s="53">
        <f>IF(BD$6&gt;0,(('Numerical data from FM'!BD10*BD$5)*BD$6),0)</f>
        <v>0</v>
      </c>
      <c r="BE9" s="53">
        <f>IF(BE$6&gt;0,(('Numerical data from FM'!BE10*BE$5)*BE$6),0)</f>
        <v>0</v>
      </c>
      <c r="BF9" s="53">
        <f>IF(BF$6&gt;0,(('Numerical data from FM'!BF10*BF$5)*BF$6),0)</f>
        <v>0</v>
      </c>
      <c r="BG9" s="53">
        <f>IF(BG$6&gt;0,(('Numerical data from FM'!BG10*BG$5)*BG$6),0)</f>
        <v>0</v>
      </c>
      <c r="BH9" s="53">
        <f>IF(BH$6&gt;0,(('Numerical data from FM'!BH10*BH$5)*BH$6),0)</f>
        <v>0</v>
      </c>
      <c r="BI9" s="53">
        <f>IF(BI$6&gt;0,(('Numerical data from FM'!BI10*BI$5)*BI$6),0)</f>
        <v>0</v>
      </c>
      <c r="BJ9" s="53">
        <f>IF(BJ$6&gt;0,(('Numerical data from FM'!BJ10*BJ$5)*BJ$6),0)</f>
        <v>0</v>
      </c>
      <c r="BK9" s="53">
        <f>IF(BK$6&gt;0,(('Numerical data from FM'!BK10*BK$5)*BK$6),0)</f>
        <v>0</v>
      </c>
      <c r="BL9" s="53">
        <f>IF(BL$6&gt;0,(('Numerical data from FM'!BL10*BL$5)*BL$6),0)</f>
        <v>0</v>
      </c>
      <c r="BM9" s="53">
        <f>IF(BM$6&gt;0,(('Numerical data from FM'!BM10*BM$5)*BM$6),0)</f>
        <v>0</v>
      </c>
      <c r="BN9" s="53">
        <f>IF(BN$6&gt;0,(('Numerical data from FM'!BN10*BN$5)*BN$6),0)</f>
        <v>0</v>
      </c>
      <c r="BO9" s="53">
        <f>IF(BO$6&gt;0,(('Numerical data from FM'!BO10*BO$5)*BO$6),0)</f>
        <v>0</v>
      </c>
      <c r="BP9" s="53">
        <f>IF(BP$6&gt;0,(('Numerical data from FM'!BP10*BP$5)*BP$6),0)</f>
        <v>0</v>
      </c>
      <c r="BQ9" s="53">
        <f>IF(BQ$6&gt;0,(('Numerical data from FM'!BQ10*BQ$5)*BQ$6),0)</f>
        <v>0</v>
      </c>
      <c r="BR9" s="53">
        <f>IF(BR$6&gt;0,(('Numerical data from FM'!BR10*BR$5)*BR$6),0)</f>
        <v>0</v>
      </c>
      <c r="BS9" s="53">
        <f>IF(BS$6&gt;0,(('Numerical data from FM'!BS10*BS$5)*BS$6),0)</f>
        <v>0</v>
      </c>
      <c r="BT9" s="53">
        <f>IF(BT$6&gt;0,(('Numerical data from FM'!BT10*BT$5)*BT$6),0)</f>
        <v>0</v>
      </c>
      <c r="BU9" s="53">
        <f>IF(BU$6&gt;0,(('Numerical data from FM'!BU10*BU$5)*BU$6),0)</f>
        <v>0</v>
      </c>
      <c r="BV9" s="53">
        <f>IF(BV$6&gt;0,(('Numerical data from FM'!BV10*BV$5)*BV$6),0)</f>
        <v>0</v>
      </c>
      <c r="BW9" s="53">
        <f>IF(BW$6&gt;0,(('Numerical data from FM'!BW10*BW$5)*BW$6),0)</f>
        <v>0</v>
      </c>
      <c r="BX9" s="53">
        <f>IF(BX$6&gt;0,(('Numerical data from FM'!BX10*BX$5)*BX$6),0)</f>
        <v>0</v>
      </c>
      <c r="BY9" s="53">
        <f>IF(BY$6&gt;0,(('Numerical data from FM'!BY10*BY$5)*BY$6),0)</f>
        <v>0</v>
      </c>
      <c r="BZ9" s="53">
        <f>IF(BZ$6&gt;0,(('Numerical data from FM'!BZ10*BZ$5)*BZ$6),0)</f>
        <v>0</v>
      </c>
      <c r="CA9" s="53">
        <f>IF(CA$6&gt;0,(('Numerical data from FM'!CA10*CA$5)*CA$6),0)</f>
        <v>0</v>
      </c>
      <c r="CB9" s="53">
        <f>IF(CB$6&gt;0,(('Numerical data from FM'!CB10*CB$5)*CB$6),0)</f>
        <v>0</v>
      </c>
      <c r="CC9" s="53">
        <f>IF(CC$6&gt;0,(('Numerical data from FM'!CC10*CC$5)*CC$6),0)</f>
        <v>0</v>
      </c>
      <c r="CD9" s="53">
        <f>IF(CD$6&gt;0,(('Numerical data from FM'!CD10*CD$5)*CD$6),0)</f>
        <v>0</v>
      </c>
      <c r="CE9" s="53">
        <f>IF(CE$6&gt;0,(('Numerical data from FM'!CE10*CE$5)*CE$6),0)</f>
        <v>0</v>
      </c>
      <c r="CF9" s="53">
        <f>IF(CF$6&gt;0,(('Numerical data from FM'!CF10*CF$5)*CF$6),0)</f>
        <v>0</v>
      </c>
      <c r="CG9" s="53">
        <f>IF(CG$6&gt;0,(('Numerical data from FM'!CG10*CG$5)*CG$6),0)</f>
        <v>0</v>
      </c>
      <c r="CH9" s="53">
        <f>IF(CH$6&gt;0,(('Numerical data from FM'!CH10*CH$5)*CH$6),0)</f>
        <v>0</v>
      </c>
      <c r="CI9" s="53">
        <f>IF(CI$6&gt;0,(('Numerical data from FM'!CI10*CI$5)*CI$6),0)</f>
        <v>0</v>
      </c>
      <c r="CJ9" s="53">
        <f>IF(CJ$6&gt;0,(('Numerical data from FM'!CJ10*CJ$5)*CJ$6),0)</f>
        <v>0</v>
      </c>
      <c r="CK9" s="53">
        <f>IF(CK$6&gt;0,(('Numerical data from FM'!CK10*CK$5)*CK$6),0)</f>
        <v>0</v>
      </c>
      <c r="CL9" s="53">
        <f>IF(CL$6&gt;0,(('Numerical data from FM'!CL10*CL$5)*CL$6),0)</f>
        <v>0</v>
      </c>
      <c r="CM9" s="53">
        <f>IF(CM$6&gt;0,(('Numerical data from FM'!CM10*CM$5)*CM$6),0)</f>
        <v>0</v>
      </c>
      <c r="CN9" s="53">
        <f>IF(CN$6&gt;0,(('Numerical data from FM'!CN10*CN$5)*CN$6),0)</f>
        <v>0</v>
      </c>
      <c r="CO9" s="53">
        <f>IF(CO$6&gt;0,(('Numerical data from FM'!CO10*CO$5)*CO$6),0)</f>
        <v>0</v>
      </c>
      <c r="CP9" s="53">
        <f>IF(CP$6&gt;0,(('Numerical data from FM'!CP10*CP$5)*CP$6),0)</f>
        <v>0</v>
      </c>
      <c r="CQ9" s="53">
        <f>IF(CQ$6&gt;0,(('Numerical data from FM'!CQ10*CQ$5)*CQ$6),0)</f>
        <v>0</v>
      </c>
      <c r="CR9" s="53">
        <f>IF(CR$6&gt;0,(('Numerical data from FM'!CR10*CR$5)*CR$6),0)</f>
        <v>0</v>
      </c>
      <c r="CS9" s="53">
        <f>IF(CS$6&gt;0,(('Numerical data from FM'!CS10*CS$5)*CS$6),0)</f>
        <v>0</v>
      </c>
      <c r="CT9" s="53">
        <f>IF(CT$6&gt;0,(('Numerical data from FM'!CT10*CT$5)*CT$6),0)</f>
        <v>0</v>
      </c>
      <c r="CU9" s="53">
        <f>IF(CU$6&gt;0,(('Numerical data from FM'!CU10*CU$5)*CU$6),0)</f>
        <v>0</v>
      </c>
      <c r="CV9" s="53">
        <f>IF(CV$6&gt;0,(('Numerical data from FM'!CV10*CV$5)*CV$6),0)</f>
        <v>0</v>
      </c>
      <c r="CW9" s="53">
        <f>IF(CW$6&gt;0,(('Numerical data from FM'!CW10*CW$5)*CW$6),0)</f>
        <v>0</v>
      </c>
      <c r="CX9" s="53">
        <f>IF(CX$6&gt;0,(('Numerical data from FM'!CX10*CX$5)*CX$6),0)</f>
        <v>0</v>
      </c>
      <c r="CY9" s="53">
        <f>IF(CY$6&gt;0,(('Numerical data from FM'!CY10*CY$5)*CY$6),0)</f>
        <v>0</v>
      </c>
      <c r="CZ9" s="53">
        <f>IF(CZ$6&gt;0,(('Numerical data from FM'!CZ10*CZ$5)*CZ$6),0)</f>
        <v>0</v>
      </c>
      <c r="DA9" s="53">
        <f>IF(DA$6&gt;0,(('Numerical data from FM'!DA10*DA$5)*DA$6),0)</f>
        <v>0</v>
      </c>
      <c r="DB9" s="53">
        <f>IF(DB$6&gt;0,(('Numerical data from FM'!DB10*DB$5)*DB$6),0)</f>
        <v>0</v>
      </c>
      <c r="DC9" s="53">
        <f>IF(DC$6&gt;0,(('Numerical data from FM'!DC10*DC$5)*DC$6),0)</f>
        <v>0</v>
      </c>
      <c r="DD9" s="53">
        <f>IF(DD$6&gt;0,(('Numerical data from FM'!DD10*DD$5)*DD$6),0)</f>
        <v>0</v>
      </c>
      <c r="DE9" s="53">
        <f>IF(DE$6&gt;0,(('Numerical data from FM'!DE10*DE$5)*DE$6),0)</f>
        <v>0</v>
      </c>
      <c r="DF9" s="53">
        <f>IF(DF$6&gt;0,(('Numerical data from FM'!DF10*DF$5)*DF$6),0)</f>
        <v>0</v>
      </c>
      <c r="DG9" s="53">
        <f>IF(DG$6&gt;0,(('Numerical data from FM'!DG10*DG$5)*DG$6),0)</f>
        <v>0</v>
      </c>
      <c r="DH9" s="53">
        <f>IF(DH$6&gt;0,(('Numerical data from FM'!DH10*DH$5)*DH$6),0)</f>
        <v>0</v>
      </c>
      <c r="DI9" s="53">
        <f>IF(DI$6&gt;0,(('Numerical data from FM'!DI10*DI$5)*DI$6),0)</f>
        <v>0</v>
      </c>
      <c r="DJ9" s="53">
        <f>IF(DJ$6&gt;0,(('Numerical data from FM'!DJ10*DJ$5)*DJ$6),0)</f>
        <v>0</v>
      </c>
      <c r="DK9" s="53">
        <f>IF(DK$6&gt;0,(('Numerical data from FM'!DK10*DK$5)*DK$6),0)</f>
        <v>0</v>
      </c>
      <c r="DL9" s="53">
        <f>IF(DL$6&gt;0,(('Numerical data from FM'!DL10*DL$5)*DL$6),0)</f>
        <v>0</v>
      </c>
      <c r="DM9" s="53">
        <f>IF(DM$6&gt;0,(('Numerical data from FM'!DM10*DM$5)*DM$6),0)</f>
        <v>0</v>
      </c>
      <c r="DN9" s="53">
        <f>IF(DN$6&gt;0,(('Numerical data from FM'!DN10*DN$5)*DN$6),0)</f>
        <v>0</v>
      </c>
      <c r="DO9" s="53">
        <f>IF(DO$6&gt;0,(('Numerical data from FM'!DO10*DO$5)*DO$6),0)</f>
        <v>0</v>
      </c>
      <c r="DP9" s="53">
        <f>IF(DP$6&gt;0,(('Numerical data from FM'!DP10*DP$5)*DP$6),0)</f>
        <v>0</v>
      </c>
      <c r="DQ9" s="53">
        <f>IF(DQ$6&gt;0,(('Numerical data from FM'!DQ10*DQ$5)*DQ$6),0)</f>
        <v>0</v>
      </c>
      <c r="DR9" s="53">
        <f>IF(DR$6&gt;0,(('Numerical data from FM'!DR10*DR$5)*DR$6),0)</f>
        <v>0</v>
      </c>
      <c r="DS9" s="53">
        <f>IF(DS$6&gt;0,(('Numerical data from FM'!DS10*DS$5)*DS$6),0)</f>
        <v>0</v>
      </c>
      <c r="DT9" s="53">
        <f>IF(DT$6&gt;0,(('Numerical data from FM'!DT10*DT$5)*DT$6),0)</f>
        <v>0</v>
      </c>
      <c r="DU9" s="53">
        <f>IF(DU$6&gt;0,(('Numerical data from FM'!DU10*DU$5)*DU$6),0)</f>
        <v>0</v>
      </c>
      <c r="DV9" s="53">
        <f>IF(DV$6&gt;0,(('Numerical data from FM'!DV10*DV$5)*DV$6),0)</f>
        <v>0</v>
      </c>
      <c r="DW9" s="53">
        <f>IF(DW$6&gt;0,(('Numerical data from FM'!DW10*DW$5)*DW$6),0)</f>
        <v>0</v>
      </c>
      <c r="DX9" s="53">
        <f>IF(DX$6&gt;0,(('Numerical data from FM'!DX10*DX$5)*DX$6),0)</f>
        <v>0</v>
      </c>
      <c r="DY9" s="53">
        <f>IF(DY$6&gt;0,(('Numerical data from FM'!DY10*DY$5)*DY$6),0)</f>
        <v>0</v>
      </c>
      <c r="DZ9" s="53">
        <f>IF(DZ$6&gt;0,(('Numerical data from FM'!DZ10*DZ$5)*DZ$6),0)</f>
        <v>0</v>
      </c>
      <c r="EA9" s="53">
        <f>IF(EA$6&gt;0,(('Numerical data from FM'!EA10*EA$5)*EA$6),0)</f>
        <v>0</v>
      </c>
      <c r="EB9" s="53">
        <f>IF(EB$6&gt;0,(('Numerical data from FM'!EB10*EB$5)*EB$6),0)</f>
        <v>0</v>
      </c>
      <c r="EC9" s="53">
        <f>IF(EC$6&gt;0,(('Numerical data from FM'!EC10*EC$5)*EC$6),0)</f>
        <v>0</v>
      </c>
      <c r="ED9" s="53">
        <f>IF(ED$6&gt;0,(('Numerical data from FM'!ED10*ED$5)*ED$6),0)</f>
        <v>0</v>
      </c>
      <c r="EE9" s="53">
        <f>IF(EE$6&gt;0,(('Numerical data from FM'!EE10*EE$5)*EE$6),0)</f>
        <v>0</v>
      </c>
      <c r="EF9" s="53">
        <f>IF(EF$6&gt;0,(('Numerical data from FM'!EF10*EF$5)*EF$6),0)</f>
        <v>0</v>
      </c>
      <c r="EG9" s="53">
        <f>IF(EG$6&gt;0,(('Numerical data from FM'!EG10*EG$5)*EG$6),0)</f>
        <v>0</v>
      </c>
      <c r="EH9" s="53">
        <f>IF(EH$6&gt;0,(('Numerical data from FM'!EH10*EH$5)*EH$6),0)</f>
        <v>0</v>
      </c>
      <c r="EI9" s="53">
        <f>IF(EI$6&gt;0,(('Numerical data from FM'!EI10*EI$5)*EI$6),0)</f>
        <v>0</v>
      </c>
      <c r="EJ9" s="53">
        <f>IF(EJ$6&gt;0,(('Numerical data from FM'!EJ10*EJ$5)*EJ$6),0)</f>
        <v>0</v>
      </c>
      <c r="EK9" s="53">
        <f>IF(EK$6&gt;0,(('Numerical data from FM'!EK10*EK$5)*EK$6),0)</f>
        <v>0</v>
      </c>
      <c r="EL9" s="53">
        <f>IF(EL$6&gt;0,(('Numerical data from FM'!EL10*EL$5)*EL$6),0)</f>
        <v>0</v>
      </c>
      <c r="EM9" s="53">
        <f>IF(EM$6&gt;0,(('Numerical data from FM'!EM10*EM$5)*EM$6),0)</f>
        <v>0</v>
      </c>
      <c r="EN9" s="53">
        <f>IF(EN$6&gt;0,(('Numerical data from FM'!EN10*EN$5)*EN$6),0)</f>
        <v>0</v>
      </c>
      <c r="EO9" s="53">
        <f>IF(EO$6&gt;0,(('Numerical data from FM'!EO10*EO$5)*EO$6),0)</f>
        <v>0</v>
      </c>
      <c r="EP9" s="53">
        <f>IF(EP$6&gt;0,(('Numerical data from FM'!EP10*EP$5)*EP$6),0)</f>
        <v>0</v>
      </c>
      <c r="EQ9" s="53">
        <f>IF(EQ$6&gt;0,(('Numerical data from FM'!EQ10*EQ$5)*EQ$6),0)</f>
        <v>0</v>
      </c>
      <c r="ER9" s="53">
        <f>IF(ER$6&gt;0,(('Numerical data from FM'!ER10*ER$5)*ER$6),0)</f>
        <v>0</v>
      </c>
      <c r="ES9" s="53">
        <f>IF(ES$6&gt;0,(('Numerical data from FM'!ES10*ES$5)*ES$6),0)</f>
        <v>0</v>
      </c>
      <c r="ET9" s="53">
        <f>IF(ET$6&gt;0,(('Numerical data from FM'!ET10*ET$5)*ET$6),0)</f>
        <v>0</v>
      </c>
      <c r="EU9" s="53">
        <f>IF(EU$6&gt;0,(('Numerical data from FM'!EU10*EU$5)*EU$6),0)</f>
        <v>0</v>
      </c>
      <c r="EV9" s="53">
        <f>IF(EV$6&gt;0,(('Numerical data from FM'!EV10*EV$5)*EV$6),0)</f>
        <v>0</v>
      </c>
      <c r="EW9" s="53">
        <f>IF(EW$6&gt;0,(('Numerical data from FM'!EW10*EW$5)*EW$6),0)</f>
        <v>0</v>
      </c>
      <c r="EX9" s="53">
        <f>IF(EX$6&gt;0,(('Numerical data from FM'!EX10*EX$5)*EX$6),0)</f>
        <v>0</v>
      </c>
      <c r="EY9" s="53">
        <f>IF(EY$6&gt;0,(('Numerical data from FM'!EY10*EY$5)*EY$6),0)</f>
        <v>0</v>
      </c>
      <c r="EZ9" s="53">
        <f>IF(EZ$6&gt;0,(('Numerical data from FM'!EZ10*EZ$5)*EZ$6),0)</f>
        <v>0</v>
      </c>
      <c r="FA9" s="53">
        <f>IF(FA$6&gt;0,(('Numerical data from FM'!FA10*FA$5)*FA$6),0)</f>
        <v>0</v>
      </c>
      <c r="FB9" s="53">
        <f>IF(FB$6&gt;0,(('Numerical data from FM'!FB10*FB$5)*FB$6),0)</f>
        <v>0</v>
      </c>
      <c r="FC9" s="53">
        <f>IF(FC$6&gt;0,(('Numerical data from FM'!FC10*FC$5)*FC$6),0)</f>
        <v>0</v>
      </c>
      <c r="FD9" s="53">
        <f>IF(FD$6&gt;0,(('Numerical data from FM'!FD10*FD$5)*FD$6),0)</f>
        <v>0</v>
      </c>
      <c r="FE9" s="53">
        <f>IF(FE$6&gt;0,(('Numerical data from FM'!FE10*FE$5)*FE$6),0)</f>
        <v>0</v>
      </c>
      <c r="FF9" s="53">
        <f>IF(FF$6&gt;0,(('Numerical data from FM'!FF10*FF$5)*FF$6),0)</f>
        <v>0</v>
      </c>
      <c r="FG9" s="53">
        <f>IF(FG$6&gt;0,(('Numerical data from FM'!FG10*FG$5)*FG$6),0)</f>
        <v>0</v>
      </c>
      <c r="FH9" s="53">
        <f>IF(FH$6&gt;0,(('Numerical data from FM'!FH10*FH$5)*FH$6),0)</f>
        <v>0</v>
      </c>
      <c r="FI9" t="s">
        <v>145</v>
      </c>
      <c r="FJ9" s="53">
        <f>SUMPRODUCT(SUMIF($C$2:$FH$2, 'Training Planner'!C$3:C$5, 'Numerical data from FM'!$C10:$FH10))</f>
        <v>0</v>
      </c>
      <c r="FK9" s="53">
        <f>SUMPRODUCT(SUMIF($C$2:$FH$2, 'Training Planner'!F$3:F$5, 'Numerical data from FM'!$C10:$FH10))</f>
        <v>0</v>
      </c>
      <c r="FL9" s="53">
        <f>SUMPRODUCT(SUMIF($C$2:$FH$2, 'Training Planner'!J$3:J$5, 'Numerical data from FM'!$C10:$FH10))</f>
        <v>0</v>
      </c>
      <c r="FM9" s="53">
        <f>SUMPRODUCT(SUMIF($C$2:$FH$2, 'Training Planner'!N$3:N$5, 'Numerical data from FM'!$C10:$FH10))</f>
        <v>0</v>
      </c>
      <c r="FN9" s="53">
        <f>SUMPRODUCT(SUMIF($C$2:$FH$2, 'Training Planner'!P$3:P$5, 'Numerical data from FM'!$C10:$FH10))</f>
        <v>0</v>
      </c>
      <c r="FO9" s="53">
        <f>SUMPRODUCT(SUMIF($C$2:$FH$2, 'Training Planner'!U$3:U$5, 'Numerical data from FM'!$C10:$FH10))</f>
        <v>0</v>
      </c>
      <c r="FP9" s="53">
        <f>SUMPRODUCT(SUMIF($C$2:$FH$2, 'Training Planner'!V$3:V$5, 'Numerical data from FM'!$C10:$FH10))</f>
        <v>0</v>
      </c>
    </row>
    <row r="10" spans="1:172" ht="14.25" customHeight="1">
      <c r="A10" s="32" t="s">
        <v>116</v>
      </c>
      <c r="B10" s="5" t="s">
        <v>88</v>
      </c>
      <c r="C10" s="53">
        <f>IF(C$6&gt;0,(('Numerical data from FM'!C11*C$5)*C$6),0)</f>
        <v>0</v>
      </c>
      <c r="D10" s="53">
        <f>IF(D$6&gt;0,(('Numerical data from FM'!D11*D$5)*D$6),0)</f>
        <v>0</v>
      </c>
      <c r="E10" s="53">
        <f>IF(E$6&gt;0,(('Numerical data from FM'!E11*E$5)*E$6),0)</f>
        <v>0</v>
      </c>
      <c r="F10" s="53">
        <f>IF(F$6&gt;0,(('Numerical data from FM'!F11*F$5)*F$6),0)</f>
        <v>0</v>
      </c>
      <c r="G10" s="53">
        <f>IF(G$6&gt;0,(('Numerical data from FM'!G11*G$5)*G$6),0)</f>
        <v>0</v>
      </c>
      <c r="H10" s="53">
        <f>IF(H$6&gt;0,(('Numerical data from FM'!H11*H$5)*H$6),0)</f>
        <v>0</v>
      </c>
      <c r="I10" s="53">
        <f>IF(I$6&gt;0,(('Numerical data from FM'!I11*I$5)*I$6),0)</f>
        <v>0</v>
      </c>
      <c r="J10" s="53">
        <f>IF(J$6&gt;0,(('Numerical data from FM'!J11*J$5)*J$6),0)</f>
        <v>0</v>
      </c>
      <c r="K10" s="53">
        <f>IF(K$6&gt;0,(('Numerical data from FM'!K11*K$5)*K$6),0)</f>
        <v>0</v>
      </c>
      <c r="L10" s="53">
        <f>IF(L$6&gt;0,(('Numerical data from FM'!L11*L$5)*L$6),0)</f>
        <v>0</v>
      </c>
      <c r="M10" s="53">
        <f>IF(M$6&gt;0,(('Numerical data from FM'!M11*M$5)*M$6),0)</f>
        <v>0</v>
      </c>
      <c r="N10" s="53">
        <f>IF(N$6&gt;0,(('Numerical data from FM'!N11*N$5)*N$6),0)</f>
        <v>0</v>
      </c>
      <c r="O10" s="53">
        <f>IF(O$6&gt;0,(('Numerical data from FM'!O11*O$5)*O$6),0)</f>
        <v>0</v>
      </c>
      <c r="P10" s="53">
        <f>IF(P$6&gt;0,(('Numerical data from FM'!P11*P$5)*P$6),0)</f>
        <v>0</v>
      </c>
      <c r="Q10" s="53">
        <f>IF(Q$6&gt;0,(('Numerical data from FM'!Q11*Q$5)*Q$6),0)</f>
        <v>0</v>
      </c>
      <c r="R10" s="53">
        <f>IF(R$6&gt;0,(('Numerical data from FM'!R11*R$5)*R$6),0)</f>
        <v>0</v>
      </c>
      <c r="S10" s="53">
        <f>IF(S$6&gt;0,(('Numerical data from FM'!S11*S$5)*S$6),0)</f>
        <v>0</v>
      </c>
      <c r="T10" s="53">
        <f>IF(T$6&gt;0,(('Numerical data from FM'!T11*T$5)*T$6),0)</f>
        <v>0</v>
      </c>
      <c r="U10" s="53">
        <f>IF(U$6&gt;0,(('Numerical data from FM'!U11*U$5)*U$6),0)</f>
        <v>0</v>
      </c>
      <c r="V10" s="53">
        <f>IF(V$6&gt;0,(('Numerical data from FM'!V11*V$5)*V$6),0)</f>
        <v>0</v>
      </c>
      <c r="W10" s="53">
        <f>IF(W$6&gt;0,(('Numerical data from FM'!W11*W$5)*W$6),0)</f>
        <v>0</v>
      </c>
      <c r="X10" s="53">
        <f>IF(X$6&gt;0,(('Numerical data from FM'!X11*X$5)*X$6),0)</f>
        <v>0</v>
      </c>
      <c r="Y10" s="53">
        <f>IF(Y$6&gt;0,(('Numerical data from FM'!Y11*Y$5)*Y$6),0)</f>
        <v>0</v>
      </c>
      <c r="Z10" s="53">
        <f>IF(Z$6&gt;0,(('Numerical data from FM'!Z11*Z$5)*Z$6),0)</f>
        <v>0</v>
      </c>
      <c r="AA10" s="53">
        <f>IF(AA$6&gt;0,(('Numerical data from FM'!AA11*AA$5)*AA$6),0)</f>
        <v>0</v>
      </c>
      <c r="AB10" s="53">
        <f>IF(AB$6&gt;0,(('Numerical data from FM'!AB11*AB$5)*AB$6),0)</f>
        <v>0</v>
      </c>
      <c r="AC10" s="53">
        <f>IF(AC$6&gt;0,(('Numerical data from FM'!AC11*AC$5)*AC$6),0)</f>
        <v>0</v>
      </c>
      <c r="AD10" s="53">
        <f>IF(AD$6&gt;0,(('Numerical data from FM'!AD11*AD$5)*AD$6),0)</f>
        <v>0</v>
      </c>
      <c r="AE10" s="53">
        <f>IF(AE$6&gt;0,(('Numerical data from FM'!AE11*AE$5)*AE$6),0)</f>
        <v>0</v>
      </c>
      <c r="AF10" s="53">
        <f>IF(AF$6&gt;0,(('Numerical data from FM'!AF11*AF$5)*AF$6),0)</f>
        <v>0</v>
      </c>
      <c r="AG10" s="53">
        <f>IF(AG$6&gt;0,(('Numerical data from FM'!AG11*AG$5)*AG$6),0)</f>
        <v>0</v>
      </c>
      <c r="AH10" s="53">
        <f>IF(AH$6&gt;0,(('Numerical data from FM'!AH11*AH$5)*AH$6),0)</f>
        <v>0</v>
      </c>
      <c r="AI10" s="53">
        <f>IF(AI$6&gt;0,(('Numerical data from FM'!AI11*AI$5)*AI$6),0)</f>
        <v>0</v>
      </c>
      <c r="AJ10" s="53">
        <f>IF(AJ$6&gt;0,(('Numerical data from FM'!AJ11*AJ$5)*AJ$6),0)</f>
        <v>0</v>
      </c>
      <c r="AK10" s="53">
        <f>IF(AK$6&gt;0,(('Numerical data from FM'!AK11*AK$5)*AK$6),0)</f>
        <v>0</v>
      </c>
      <c r="AL10" s="53">
        <f>IF(AL$6&gt;0,(('Numerical data from FM'!AL11*AL$5)*AL$6),0)</f>
        <v>0</v>
      </c>
      <c r="AM10" s="53">
        <f>IF(AM$6&gt;0,(('Numerical data from FM'!AM11*AM$5)*AM$6),0)</f>
        <v>0</v>
      </c>
      <c r="AN10" s="53">
        <f>IF(AN$6&gt;0,(('Numerical data from FM'!AN11*AN$5)*AN$6),0)</f>
        <v>0</v>
      </c>
      <c r="AO10" s="53">
        <f>IF(AO$6&gt;0,(('Numerical data from FM'!AO11*AO$5)*AO$6),0)</f>
        <v>0</v>
      </c>
      <c r="AP10" s="53">
        <f>IF(AP$6&gt;0,(('Numerical data from FM'!AP11*AP$5)*AP$6),0)</f>
        <v>0</v>
      </c>
      <c r="AQ10" s="53">
        <f>IF(AQ$6&gt;0,(('Numerical data from FM'!AQ11*AQ$5)*AQ$6),0)</f>
        <v>0</v>
      </c>
      <c r="AR10" s="53">
        <f>IF(AR$6&gt;0,(('Numerical data from FM'!AR11*AR$5)*AR$6),0)</f>
        <v>0</v>
      </c>
      <c r="AS10" s="53">
        <f>IF(AS$6&gt;0,(('Numerical data from FM'!AM11*AS$5)*AS$6),0)</f>
        <v>0</v>
      </c>
      <c r="AT10" s="53">
        <f>IF(AT$6&gt;0,(('Numerical data from FM'!AN11*AT$5)*AT$6),0)</f>
        <v>0</v>
      </c>
      <c r="AU10" s="53">
        <f>IF(AU$6&gt;0,(('Numerical data from FM'!AO11*AU$5)*AU$6),0)</f>
        <v>0</v>
      </c>
      <c r="AV10" s="53">
        <f>IF(AV$6&gt;0,(('Numerical data from FM'!AP11*AV$5)*AV$6),0)</f>
        <v>0</v>
      </c>
      <c r="AW10" s="53">
        <f>IF(AW$6&gt;0,(('Numerical data from FM'!AQ11*AW$5)*AW$6),0)</f>
        <v>0</v>
      </c>
      <c r="AX10" s="53">
        <f>IF(AX$6&gt;0,(('Numerical data from FM'!AR11*AX$5)*AX$6),0)</f>
        <v>0</v>
      </c>
      <c r="AY10" s="53">
        <f>IF(AY$6&gt;0,(('Numerical data from FM'!AY11*AY$5)*AY$6),0)</f>
        <v>0</v>
      </c>
      <c r="AZ10" s="53">
        <f>IF(AZ$6&gt;0,(('Numerical data from FM'!AZ11*AZ$5)*AZ$6),0)</f>
        <v>0</v>
      </c>
      <c r="BA10" s="53">
        <f>IF(BA$6&gt;0,(('Numerical data from FM'!BA11*BA$5)*BA$6),0)</f>
        <v>0</v>
      </c>
      <c r="BB10" s="53">
        <f>IF(BB$6&gt;0,(('Numerical data from FM'!BB11*BB$5)*BB$6),0)</f>
        <v>0</v>
      </c>
      <c r="BC10" s="53">
        <f>IF(BC$6&gt;0,(('Numerical data from FM'!BC11*BC$5)*BC$6),0)</f>
        <v>0</v>
      </c>
      <c r="BD10" s="53">
        <f>IF(BD$6&gt;0,(('Numerical data from FM'!BD11*BD$5)*BD$6),0)</f>
        <v>0</v>
      </c>
      <c r="BE10" s="53">
        <f>IF(BE$6&gt;0,(('Numerical data from FM'!BE11*BE$5)*BE$6),0)</f>
        <v>0</v>
      </c>
      <c r="BF10" s="53">
        <f>IF(BF$6&gt;0,(('Numerical data from FM'!BF11*BF$5)*BF$6),0)</f>
        <v>0</v>
      </c>
      <c r="BG10" s="53">
        <f>IF(BG$6&gt;0,(('Numerical data from FM'!BG11*BG$5)*BG$6),0)</f>
        <v>0</v>
      </c>
      <c r="BH10" s="53">
        <f>IF(BH$6&gt;0,(('Numerical data from FM'!BH11*BH$5)*BH$6),0)</f>
        <v>0</v>
      </c>
      <c r="BI10" s="53">
        <f>IF(BI$6&gt;0,(('Numerical data from FM'!BI11*BI$5)*BI$6),0)</f>
        <v>0</v>
      </c>
      <c r="BJ10" s="53">
        <f>IF(BJ$6&gt;0,(('Numerical data from FM'!BJ11*BJ$5)*BJ$6),0)</f>
        <v>0</v>
      </c>
      <c r="BK10" s="53">
        <f>IF(BK$6&gt;0,(('Numerical data from FM'!BK11*BK$5)*BK$6),0)</f>
        <v>0</v>
      </c>
      <c r="BL10" s="53">
        <f>IF(BL$6&gt;0,(('Numerical data from FM'!BL11*BL$5)*BL$6),0)</f>
        <v>0</v>
      </c>
      <c r="BM10" s="53">
        <f>IF(BM$6&gt;0,(('Numerical data from FM'!BM11*BM$5)*BM$6),0)</f>
        <v>0</v>
      </c>
      <c r="BN10" s="53">
        <f>IF(BN$6&gt;0,(('Numerical data from FM'!BN11*BN$5)*BN$6),0)</f>
        <v>0</v>
      </c>
      <c r="BO10" s="53">
        <f>IF(BO$6&gt;0,(('Numerical data from FM'!BO11*BO$5)*BO$6),0)</f>
        <v>0</v>
      </c>
      <c r="BP10" s="53">
        <f>IF(BP$6&gt;0,(('Numerical data from FM'!BP11*BP$5)*BP$6),0)</f>
        <v>0</v>
      </c>
      <c r="BQ10" s="53">
        <f>IF(BQ$6&gt;0,(('Numerical data from FM'!BQ11*BQ$5)*BQ$6),0)</f>
        <v>0</v>
      </c>
      <c r="BR10" s="53">
        <f>IF(BR$6&gt;0,(('Numerical data from FM'!BR11*BR$5)*BR$6),0)</f>
        <v>0</v>
      </c>
      <c r="BS10" s="53">
        <f>IF(BS$6&gt;0,(('Numerical data from FM'!BS11*BS$5)*BS$6),0)</f>
        <v>0</v>
      </c>
      <c r="BT10" s="53">
        <f>IF(BT$6&gt;0,(('Numerical data from FM'!BT11*BT$5)*BT$6),0)</f>
        <v>0</v>
      </c>
      <c r="BU10" s="53">
        <f>IF(BU$6&gt;0,(('Numerical data from FM'!BU11*BU$5)*BU$6),0)</f>
        <v>0</v>
      </c>
      <c r="BV10" s="53">
        <f>IF(BV$6&gt;0,(('Numerical data from FM'!BV11*BV$5)*BV$6),0)</f>
        <v>0</v>
      </c>
      <c r="BW10" s="53">
        <f>IF(BW$6&gt;0,(('Numerical data from FM'!BW11*BW$5)*BW$6),0)</f>
        <v>0</v>
      </c>
      <c r="BX10" s="53">
        <f>IF(BX$6&gt;0,(('Numerical data from FM'!BX11*BX$5)*BX$6),0)</f>
        <v>0</v>
      </c>
      <c r="BY10" s="53">
        <f>IF(BY$6&gt;0,(('Numerical data from FM'!BY11*BY$5)*BY$6),0)</f>
        <v>0</v>
      </c>
      <c r="BZ10" s="53">
        <f>IF(BZ$6&gt;0,(('Numerical data from FM'!BZ11*BZ$5)*BZ$6),0)</f>
        <v>0</v>
      </c>
      <c r="CA10" s="53">
        <f>IF(CA$6&gt;0,(('Numerical data from FM'!CA11*CA$5)*CA$6),0)</f>
        <v>0</v>
      </c>
      <c r="CB10" s="53">
        <f>IF(CB$6&gt;0,(('Numerical data from FM'!CB11*CB$5)*CB$6),0)</f>
        <v>0</v>
      </c>
      <c r="CC10" s="53">
        <f>IF(CC$6&gt;0,(('Numerical data from FM'!CC11*CC$5)*CC$6),0)</f>
        <v>0</v>
      </c>
      <c r="CD10" s="53">
        <f>IF(CD$6&gt;0,(('Numerical data from FM'!CD11*CD$5)*CD$6),0)</f>
        <v>0</v>
      </c>
      <c r="CE10" s="53">
        <f>IF(CE$6&gt;0,(('Numerical data from FM'!CE11*CE$5)*CE$6),0)</f>
        <v>0</v>
      </c>
      <c r="CF10" s="53">
        <f>IF(CF$6&gt;0,(('Numerical data from FM'!CF11*CF$5)*CF$6),0)</f>
        <v>0</v>
      </c>
      <c r="CG10" s="53">
        <f>IF(CG$6&gt;0,(('Numerical data from FM'!CG11*CG$5)*CG$6),0)</f>
        <v>0</v>
      </c>
      <c r="CH10" s="53">
        <f>IF(CH$6&gt;0,(('Numerical data from FM'!CH11*CH$5)*CH$6),0)</f>
        <v>0</v>
      </c>
      <c r="CI10" s="53">
        <f>IF(CI$6&gt;0,(('Numerical data from FM'!CI11*CI$5)*CI$6),0)</f>
        <v>0</v>
      </c>
      <c r="CJ10" s="53">
        <f>IF(CJ$6&gt;0,(('Numerical data from FM'!CJ11*CJ$5)*CJ$6),0)</f>
        <v>0</v>
      </c>
      <c r="CK10" s="53">
        <f>IF(CK$6&gt;0,(('Numerical data from FM'!CK11*CK$5)*CK$6),0)</f>
        <v>0</v>
      </c>
      <c r="CL10" s="53">
        <f>IF(CL$6&gt;0,(('Numerical data from FM'!CL11*CL$5)*CL$6),0)</f>
        <v>0</v>
      </c>
      <c r="CM10" s="53">
        <f>IF(CM$6&gt;0,(('Numerical data from FM'!CM11*CM$5)*CM$6),0)</f>
        <v>0</v>
      </c>
      <c r="CN10" s="53">
        <f>IF(CN$6&gt;0,(('Numerical data from FM'!CN11*CN$5)*CN$6),0)</f>
        <v>0</v>
      </c>
      <c r="CO10" s="53">
        <f>IF(CO$6&gt;0,(('Numerical data from FM'!CO11*CO$5)*CO$6),0)</f>
        <v>0</v>
      </c>
      <c r="CP10" s="53">
        <f>IF(CP$6&gt;0,(('Numerical data from FM'!CP11*CP$5)*CP$6),0)</f>
        <v>0</v>
      </c>
      <c r="CQ10" s="53">
        <f>IF(CQ$6&gt;0,(('Numerical data from FM'!CQ11*CQ$5)*CQ$6),0)</f>
        <v>0</v>
      </c>
      <c r="CR10" s="53">
        <f>IF(CR$6&gt;0,(('Numerical data from FM'!CR11*CR$5)*CR$6),0)</f>
        <v>0</v>
      </c>
      <c r="CS10" s="53">
        <f>IF(CS$6&gt;0,(('Numerical data from FM'!CS11*CS$5)*CS$6),0)</f>
        <v>0</v>
      </c>
      <c r="CT10" s="53">
        <f>IF(CT$6&gt;0,(('Numerical data from FM'!CT11*CT$5)*CT$6),0)</f>
        <v>0</v>
      </c>
      <c r="CU10" s="53">
        <f>IF(CU$6&gt;0,(('Numerical data from FM'!CU11*CU$5)*CU$6),0)</f>
        <v>0</v>
      </c>
      <c r="CV10" s="53">
        <f>IF(CV$6&gt;0,(('Numerical data from FM'!CV11*CV$5)*CV$6),0)</f>
        <v>0</v>
      </c>
      <c r="CW10" s="53">
        <f>IF(CW$6&gt;0,(('Numerical data from FM'!CW11*CW$5)*CW$6),0)</f>
        <v>0</v>
      </c>
      <c r="CX10" s="53">
        <f>IF(CX$6&gt;0,(('Numerical data from FM'!CX11*CX$5)*CX$6),0)</f>
        <v>0</v>
      </c>
      <c r="CY10" s="53">
        <f>IF(CY$6&gt;0,(('Numerical data from FM'!CY11*CY$5)*CY$6),0)</f>
        <v>0</v>
      </c>
      <c r="CZ10" s="53">
        <f>IF(CZ$6&gt;0,(('Numerical data from FM'!CZ11*CZ$5)*CZ$6),0)</f>
        <v>0</v>
      </c>
      <c r="DA10" s="53">
        <f>IF(DA$6&gt;0,(('Numerical data from FM'!DA11*DA$5)*DA$6),0)</f>
        <v>0</v>
      </c>
      <c r="DB10" s="53">
        <f>IF(DB$6&gt;0,(('Numerical data from FM'!DB11*DB$5)*DB$6),0)</f>
        <v>0</v>
      </c>
      <c r="DC10" s="53">
        <f>IF(DC$6&gt;0,(('Numerical data from FM'!DC11*DC$5)*DC$6),0)</f>
        <v>0</v>
      </c>
      <c r="DD10" s="53">
        <f>IF(DD$6&gt;0,(('Numerical data from FM'!DD11*DD$5)*DD$6),0)</f>
        <v>0</v>
      </c>
      <c r="DE10" s="53">
        <f>IF(DE$6&gt;0,(('Numerical data from FM'!DE11*DE$5)*DE$6),0)</f>
        <v>0</v>
      </c>
      <c r="DF10" s="53">
        <f>IF(DF$6&gt;0,(('Numerical data from FM'!DF11*DF$5)*DF$6),0)</f>
        <v>0</v>
      </c>
      <c r="DG10" s="53">
        <f>IF(DG$6&gt;0,(('Numerical data from FM'!DG11*DG$5)*DG$6),0)</f>
        <v>0</v>
      </c>
      <c r="DH10" s="53">
        <f>IF(DH$6&gt;0,(('Numerical data from FM'!DH11*DH$5)*DH$6),0)</f>
        <v>0</v>
      </c>
      <c r="DI10" s="53">
        <f>IF(DI$6&gt;0,(('Numerical data from FM'!DI11*DI$5)*DI$6),0)</f>
        <v>0</v>
      </c>
      <c r="DJ10" s="53">
        <f>IF(DJ$6&gt;0,(('Numerical data from FM'!DJ11*DJ$5)*DJ$6),0)</f>
        <v>0</v>
      </c>
      <c r="DK10" s="53">
        <f>IF(DK$6&gt;0,(('Numerical data from FM'!DK11*DK$5)*DK$6),0)</f>
        <v>0</v>
      </c>
      <c r="DL10" s="53">
        <f>IF(DL$6&gt;0,(('Numerical data from FM'!DL11*DL$5)*DL$6),0)</f>
        <v>0</v>
      </c>
      <c r="DM10" s="53">
        <f>IF(DM$6&gt;0,(('Numerical data from FM'!DM11*DM$5)*DM$6),0)</f>
        <v>0</v>
      </c>
      <c r="DN10" s="53">
        <f>IF(DN$6&gt;0,(('Numerical data from FM'!DN11*DN$5)*DN$6),0)</f>
        <v>0</v>
      </c>
      <c r="DO10" s="53">
        <f>IF(DO$6&gt;0,(('Numerical data from FM'!DO11*DO$5)*DO$6),0)</f>
        <v>0</v>
      </c>
      <c r="DP10" s="53">
        <f>IF(DP$6&gt;0,(('Numerical data from FM'!DP11*DP$5)*DP$6),0)</f>
        <v>0</v>
      </c>
      <c r="DQ10" s="53">
        <f>IF(DQ$6&gt;0,(('Numerical data from FM'!DQ11*DQ$5)*DQ$6),0)</f>
        <v>0</v>
      </c>
      <c r="DR10" s="53">
        <f>IF(DR$6&gt;0,(('Numerical data from FM'!DR11*DR$5)*DR$6),0)</f>
        <v>0</v>
      </c>
      <c r="DS10" s="53">
        <f>IF(DS$6&gt;0,(('Numerical data from FM'!DS11*DS$5)*DS$6),0)</f>
        <v>0</v>
      </c>
      <c r="DT10" s="53">
        <f>IF(DT$6&gt;0,(('Numerical data from FM'!DT11*DT$5)*DT$6),0)</f>
        <v>0</v>
      </c>
      <c r="DU10" s="53">
        <f>IF(DU$6&gt;0,(('Numerical data from FM'!DU11*DU$5)*DU$6),0)</f>
        <v>0</v>
      </c>
      <c r="DV10" s="53">
        <f>IF(DV$6&gt;0,(('Numerical data from FM'!DV11*DV$5)*DV$6),0)</f>
        <v>0</v>
      </c>
      <c r="DW10" s="53">
        <f>IF(DW$6&gt;0,(('Numerical data from FM'!DW11*DW$5)*DW$6),0)</f>
        <v>0</v>
      </c>
      <c r="DX10" s="53">
        <f>IF(DX$6&gt;0,(('Numerical data from FM'!DX11*DX$5)*DX$6),0)</f>
        <v>0</v>
      </c>
      <c r="DY10" s="53">
        <f>IF(DY$6&gt;0,(('Numerical data from FM'!DY11*DY$5)*DY$6),0)</f>
        <v>0</v>
      </c>
      <c r="DZ10" s="53">
        <f>IF(DZ$6&gt;0,(('Numerical data from FM'!DZ11*DZ$5)*DZ$6),0)</f>
        <v>0</v>
      </c>
      <c r="EA10" s="53">
        <f>IF(EA$6&gt;0,(('Numerical data from FM'!EA11*EA$5)*EA$6),0)</f>
        <v>0</v>
      </c>
      <c r="EB10" s="53">
        <f>IF(EB$6&gt;0,(('Numerical data from FM'!EB11*EB$5)*EB$6),0)</f>
        <v>0</v>
      </c>
      <c r="EC10" s="53">
        <f>IF(EC$6&gt;0,(('Numerical data from FM'!EC11*EC$5)*EC$6),0)</f>
        <v>0</v>
      </c>
      <c r="ED10" s="53">
        <f>IF(ED$6&gt;0,(('Numerical data from FM'!ED11*ED$5)*ED$6),0)</f>
        <v>0</v>
      </c>
      <c r="EE10" s="53">
        <f>IF(EE$6&gt;0,(('Numerical data from FM'!EE11*EE$5)*EE$6),0)</f>
        <v>0</v>
      </c>
      <c r="EF10" s="53">
        <f>IF(EF$6&gt;0,(('Numerical data from FM'!EF11*EF$5)*EF$6),0)</f>
        <v>0</v>
      </c>
      <c r="EG10" s="53">
        <f>IF(EG$6&gt;0,(('Numerical data from FM'!EG11*EG$5)*EG$6),0)</f>
        <v>0</v>
      </c>
      <c r="EH10" s="53">
        <f>IF(EH$6&gt;0,(('Numerical data from FM'!EH11*EH$5)*EH$6),0)</f>
        <v>0</v>
      </c>
      <c r="EI10" s="53">
        <f>IF(EI$6&gt;0,(('Numerical data from FM'!EI11*EI$5)*EI$6),0)</f>
        <v>0</v>
      </c>
      <c r="EJ10" s="53">
        <f>IF(EJ$6&gt;0,(('Numerical data from FM'!EJ11*EJ$5)*EJ$6),0)</f>
        <v>0</v>
      </c>
      <c r="EK10" s="53">
        <f>IF(EK$6&gt;0,(('Numerical data from FM'!EK11*EK$5)*EK$6),0)</f>
        <v>0</v>
      </c>
      <c r="EL10" s="53">
        <f>IF(EL$6&gt;0,(('Numerical data from FM'!EL11*EL$5)*EL$6),0)</f>
        <v>0</v>
      </c>
      <c r="EM10" s="53">
        <f>IF(EM$6&gt;0,(('Numerical data from FM'!EM11*EM$5)*EM$6),0)</f>
        <v>0</v>
      </c>
      <c r="EN10" s="53">
        <f>IF(EN$6&gt;0,(('Numerical data from FM'!EN11*EN$5)*EN$6),0)</f>
        <v>0</v>
      </c>
      <c r="EO10" s="53">
        <f>IF(EO$6&gt;0,(('Numerical data from FM'!EO11*EO$5)*EO$6),0)</f>
        <v>0</v>
      </c>
      <c r="EP10" s="53">
        <f>IF(EP$6&gt;0,(('Numerical data from FM'!EP11*EP$5)*EP$6),0)</f>
        <v>0</v>
      </c>
      <c r="EQ10" s="53">
        <f>IF(EQ$6&gt;0,(('Numerical data from FM'!EQ11*EQ$5)*EQ$6),0)</f>
        <v>0</v>
      </c>
      <c r="ER10" s="53">
        <f>IF(ER$6&gt;0,(('Numerical data from FM'!ER11*ER$5)*ER$6),0)</f>
        <v>0</v>
      </c>
      <c r="ES10" s="53">
        <f>IF(ES$6&gt;0,(('Numerical data from FM'!ES11*ES$5)*ES$6),0)</f>
        <v>0</v>
      </c>
      <c r="ET10" s="53">
        <f>IF(ET$6&gt;0,(('Numerical data from FM'!ET11*ET$5)*ET$6),0)</f>
        <v>0</v>
      </c>
      <c r="EU10" s="53">
        <f>IF(EU$6&gt;0,(('Numerical data from FM'!EU11*EU$5)*EU$6),0)</f>
        <v>0</v>
      </c>
      <c r="EV10" s="53">
        <f>IF(EV$6&gt;0,(('Numerical data from FM'!EV11*EV$5)*EV$6),0)</f>
        <v>0</v>
      </c>
      <c r="EW10" s="53">
        <f>IF(EW$6&gt;0,(('Numerical data from FM'!EW11*EW$5)*EW$6),0)</f>
        <v>0</v>
      </c>
      <c r="EX10" s="53">
        <f>IF(EX$6&gt;0,(('Numerical data from FM'!EX11*EX$5)*EX$6),0)</f>
        <v>0</v>
      </c>
      <c r="EY10" s="53">
        <f>IF(EY$6&gt;0,(('Numerical data from FM'!EY11*EY$5)*EY$6),0)</f>
        <v>0</v>
      </c>
      <c r="EZ10" s="53">
        <f>IF(EZ$6&gt;0,(('Numerical data from FM'!EZ11*EZ$5)*EZ$6),0)</f>
        <v>0</v>
      </c>
      <c r="FA10" s="53">
        <f>IF(FA$6&gt;0,(('Numerical data from FM'!FA11*FA$5)*FA$6),0)</f>
        <v>0</v>
      </c>
      <c r="FB10" s="53">
        <f>IF(FB$6&gt;0,(('Numerical data from FM'!FB11*FB$5)*FB$6),0)</f>
        <v>0</v>
      </c>
      <c r="FC10" s="53">
        <f>IF(FC$6&gt;0,(('Numerical data from FM'!FC11*FC$5)*FC$6),0)</f>
        <v>0</v>
      </c>
      <c r="FD10" s="53">
        <f>IF(FD$6&gt;0,(('Numerical data from FM'!FD11*FD$5)*FD$6),0)</f>
        <v>0</v>
      </c>
      <c r="FE10" s="53">
        <f>IF(FE$6&gt;0,(('Numerical data from FM'!FE11*FE$5)*FE$6),0)</f>
        <v>0</v>
      </c>
      <c r="FF10" s="53">
        <f>IF(FF$6&gt;0,(('Numerical data from FM'!FF11*FF$5)*FF$6),0)</f>
        <v>0</v>
      </c>
      <c r="FG10" s="53">
        <f>IF(FG$6&gt;0,(('Numerical data from FM'!FG11*FG$5)*FG$6),0)</f>
        <v>0</v>
      </c>
      <c r="FH10" s="53">
        <f>IF(FH$6&gt;0,(('Numerical data from FM'!FH11*FH$5)*FH$6),0)</f>
        <v>0</v>
      </c>
      <c r="FI10" t="s">
        <v>142</v>
      </c>
      <c r="FJ10" s="53">
        <f>SUMPRODUCT(SUMIF($C$2:$FH$2, 'Training Planner'!C$3:C$5, 'Numerical data from FM'!$C11:$FH11))</f>
        <v>0</v>
      </c>
      <c r="FK10" s="53">
        <f>SUMPRODUCT(SUMIF($C$2:$FH$2, 'Training Planner'!F$3:F$5, 'Numerical data from FM'!$C11:$FH11))</f>
        <v>0</v>
      </c>
      <c r="FL10" s="53">
        <f>SUMPRODUCT(SUMIF($C$2:$FH$2, 'Training Planner'!J$3:J$5, 'Numerical data from FM'!$C11:$FH11))</f>
        <v>0</v>
      </c>
      <c r="FM10" s="53">
        <f>SUMPRODUCT(SUMIF($C$2:$FH$2, 'Training Planner'!N$3:N$5, 'Numerical data from FM'!$C11:$FH11))</f>
        <v>0</v>
      </c>
      <c r="FN10" s="53">
        <f>SUMPRODUCT(SUMIF($C$2:$FH$2, 'Training Planner'!P$3:P$5, 'Numerical data from FM'!$C11:$FH11))</f>
        <v>0</v>
      </c>
      <c r="FO10" s="53">
        <f>SUMPRODUCT(SUMIF($C$2:$FH$2, 'Training Planner'!U$3:U$5, 'Numerical data from FM'!$C11:$FH11))</f>
        <v>0</v>
      </c>
      <c r="FP10" s="53">
        <f>SUMPRODUCT(SUMIF($C$2:$FH$2, 'Training Planner'!V$3:V$5, 'Numerical data from FM'!$C11:$FH11))</f>
        <v>0</v>
      </c>
    </row>
    <row r="11" spans="1:172" ht="14.25" customHeight="1">
      <c r="A11" s="32" t="s">
        <v>91</v>
      </c>
      <c r="B11" s="5" t="s">
        <v>88</v>
      </c>
      <c r="C11" s="53">
        <f>IF(C$6&gt;0,(('Numerical data from FM'!C12*C$5)*C$6),0)</f>
        <v>0</v>
      </c>
      <c r="D11" s="53">
        <f>IF(D$6&gt;0,(('Numerical data from FM'!D12*D$5)*D$6),0)</f>
        <v>0</v>
      </c>
      <c r="E11" s="53">
        <f>IF(E$6&gt;0,(('Numerical data from FM'!E12*E$5)*E$6),0)</f>
        <v>0</v>
      </c>
      <c r="F11" s="53">
        <f>IF(F$6&gt;0,(('Numerical data from FM'!F12*F$5)*F$6),0)</f>
        <v>0</v>
      </c>
      <c r="G11" s="53">
        <f>IF(G$6&gt;0,(('Numerical data from FM'!G12*G$5)*G$6),0)</f>
        <v>0</v>
      </c>
      <c r="H11" s="53">
        <f>IF(H$6&gt;0,(('Numerical data from FM'!H12*H$5)*H$6),0)</f>
        <v>0</v>
      </c>
      <c r="I11" s="53">
        <f>IF(I$6&gt;0,(('Numerical data from FM'!I12*I$5)*I$6),0)</f>
        <v>0</v>
      </c>
      <c r="J11" s="53">
        <f>IF(J$6&gt;0,(('Numerical data from FM'!J12*J$5)*J$6),0)</f>
        <v>0</v>
      </c>
      <c r="K11" s="53">
        <f>IF(K$6&gt;0,(('Numerical data from FM'!K12*K$5)*K$6),0)</f>
        <v>0</v>
      </c>
      <c r="L11" s="53">
        <f>IF(L$6&gt;0,(('Numerical data from FM'!L12*L$5)*L$6),0)</f>
        <v>0</v>
      </c>
      <c r="M11" s="53">
        <f>IF(M$6&gt;0,(('Numerical data from FM'!M12*M$5)*M$6),0)</f>
        <v>0</v>
      </c>
      <c r="N11" s="53">
        <f>IF(N$6&gt;0,(('Numerical data from FM'!N12*N$5)*N$6),0)</f>
        <v>0</v>
      </c>
      <c r="O11" s="53">
        <f>IF(O$6&gt;0,(('Numerical data from FM'!O12*O$5)*O$6),0)</f>
        <v>0</v>
      </c>
      <c r="P11" s="53">
        <f>IF(P$6&gt;0,(('Numerical data from FM'!P12*P$5)*P$6),0)</f>
        <v>0</v>
      </c>
      <c r="Q11" s="53">
        <f>IF(Q$6&gt;0,(('Numerical data from FM'!Q12*Q$5)*Q$6),0)</f>
        <v>0</v>
      </c>
      <c r="R11" s="53">
        <f>IF(R$6&gt;0,(('Numerical data from FM'!R12*R$5)*R$6),0)</f>
        <v>0</v>
      </c>
      <c r="S11" s="53">
        <f>IF(S$6&gt;0,(('Numerical data from FM'!S12*S$5)*S$6),0)</f>
        <v>0</v>
      </c>
      <c r="T11" s="53">
        <f>IF(T$6&gt;0,(('Numerical data from FM'!T12*T$5)*T$6),0)</f>
        <v>0</v>
      </c>
      <c r="U11" s="53">
        <f>IF(U$6&gt;0,(('Numerical data from FM'!U12*U$5)*U$6),0)</f>
        <v>0</v>
      </c>
      <c r="V11" s="53">
        <f>IF(V$6&gt;0,(('Numerical data from FM'!V12*V$5)*V$6),0)</f>
        <v>0</v>
      </c>
      <c r="W11" s="53">
        <f>IF(W$6&gt;0,(('Numerical data from FM'!W12*W$5)*W$6),0)</f>
        <v>0</v>
      </c>
      <c r="X11" s="53">
        <f>IF(X$6&gt;0,(('Numerical data from FM'!X12*X$5)*X$6),0)</f>
        <v>0</v>
      </c>
      <c r="Y11" s="53">
        <f>IF(Y$6&gt;0,(('Numerical data from FM'!Y12*Y$5)*Y$6),0)</f>
        <v>0</v>
      </c>
      <c r="Z11" s="53">
        <f>IF(Z$6&gt;0,(('Numerical data from FM'!Z12*Z$5)*Z$6),0)</f>
        <v>0</v>
      </c>
      <c r="AA11" s="53">
        <f>IF(AA$6&gt;0,(('Numerical data from FM'!AA12*AA$5)*AA$6),0)</f>
        <v>0</v>
      </c>
      <c r="AB11" s="53">
        <f>IF(AB$6&gt;0,(('Numerical data from FM'!AB12*AB$5)*AB$6),0)</f>
        <v>0</v>
      </c>
      <c r="AC11" s="53">
        <f>IF(AC$6&gt;0,(('Numerical data from FM'!AC12*AC$5)*AC$6),0)</f>
        <v>0</v>
      </c>
      <c r="AD11" s="53">
        <f>IF(AD$6&gt;0,(('Numerical data from FM'!AD12*AD$5)*AD$6),0)</f>
        <v>0</v>
      </c>
      <c r="AE11" s="53">
        <f>IF(AE$6&gt;0,(('Numerical data from FM'!AE12*AE$5)*AE$6),0)</f>
        <v>0</v>
      </c>
      <c r="AF11" s="53">
        <f>IF(AF$6&gt;0,(('Numerical data from FM'!AF12*AF$5)*AF$6),0)</f>
        <v>0</v>
      </c>
      <c r="AG11" s="53">
        <f>IF(AG$6&gt;0,(('Numerical data from FM'!AG12*AG$5)*AG$6),0)</f>
        <v>0</v>
      </c>
      <c r="AH11" s="53">
        <f>IF(AH$6&gt;0,(('Numerical data from FM'!AH12*AH$5)*AH$6),0)</f>
        <v>0</v>
      </c>
      <c r="AI11" s="53">
        <f>IF(AI$6&gt;0,(('Numerical data from FM'!AI12*AI$5)*AI$6),0)</f>
        <v>0</v>
      </c>
      <c r="AJ11" s="53">
        <f>IF(AJ$6&gt;0,(('Numerical data from FM'!AJ12*AJ$5)*AJ$6),0)</f>
        <v>0</v>
      </c>
      <c r="AK11" s="53">
        <f>IF(AK$6&gt;0,(('Numerical data from FM'!AK12*AK$5)*AK$6),0)</f>
        <v>0</v>
      </c>
      <c r="AL11" s="53">
        <f>IF(AL$6&gt;0,(('Numerical data from FM'!AL12*AL$5)*AL$6),0)</f>
        <v>0</v>
      </c>
      <c r="AM11" s="53">
        <f>IF(AM$6&gt;0,(('Numerical data from FM'!AM12*AM$5)*AM$6),0)</f>
        <v>0</v>
      </c>
      <c r="AN11" s="53">
        <f>IF(AN$6&gt;0,(('Numerical data from FM'!AN12*AN$5)*AN$6),0)</f>
        <v>0</v>
      </c>
      <c r="AO11" s="53">
        <f>IF(AO$6&gt;0,(('Numerical data from FM'!AO12*AO$5)*AO$6),0)</f>
        <v>0</v>
      </c>
      <c r="AP11" s="53">
        <f>IF(AP$6&gt;0,(('Numerical data from FM'!AP12*AP$5)*AP$6),0)</f>
        <v>0</v>
      </c>
      <c r="AQ11" s="53">
        <f>IF(AQ$6&gt;0,(('Numerical data from FM'!AQ12*AQ$5)*AQ$6),0)</f>
        <v>0</v>
      </c>
      <c r="AR11" s="53">
        <f>IF(AR$6&gt;0,(('Numerical data from FM'!AR12*AR$5)*AR$6),0)</f>
        <v>0</v>
      </c>
      <c r="AS11" s="53">
        <f>IF(AS$6&gt;0,(('Numerical data from FM'!AM12*AS$5)*AS$6),0)</f>
        <v>0</v>
      </c>
      <c r="AT11" s="53">
        <f>IF(AT$6&gt;0,(('Numerical data from FM'!AN12*AT$5)*AT$6),0)</f>
        <v>0</v>
      </c>
      <c r="AU11" s="53">
        <f>IF(AU$6&gt;0,(('Numerical data from FM'!AO12*AU$5)*AU$6),0)</f>
        <v>0</v>
      </c>
      <c r="AV11" s="53">
        <f>IF(AV$6&gt;0,(('Numerical data from FM'!AP12*AV$5)*AV$6),0)</f>
        <v>0</v>
      </c>
      <c r="AW11" s="53">
        <f>IF(AW$6&gt;0,(('Numerical data from FM'!AQ12*AW$5)*AW$6),0)</f>
        <v>0</v>
      </c>
      <c r="AX11" s="53">
        <f>IF(AX$6&gt;0,(('Numerical data from FM'!AR12*AX$5)*AX$6),0)</f>
        <v>0</v>
      </c>
      <c r="AY11" s="53">
        <f>IF(AY$6&gt;0,(('Numerical data from FM'!AY12*AY$5)*AY$6),0)</f>
        <v>0</v>
      </c>
      <c r="AZ11" s="53">
        <f>IF(AZ$6&gt;0,(('Numerical data from FM'!AZ12*AZ$5)*AZ$6),0)</f>
        <v>0</v>
      </c>
      <c r="BA11" s="53">
        <f>IF(BA$6&gt;0,(('Numerical data from FM'!BA12*BA$5)*BA$6),0)</f>
        <v>0</v>
      </c>
      <c r="BB11" s="53">
        <f>IF(BB$6&gt;0,(('Numerical data from FM'!BB12*BB$5)*BB$6),0)</f>
        <v>0</v>
      </c>
      <c r="BC11" s="53">
        <f>IF(BC$6&gt;0,(('Numerical data from FM'!BC12*BC$5)*BC$6),0)</f>
        <v>0</v>
      </c>
      <c r="BD11" s="53">
        <f>IF(BD$6&gt;0,(('Numerical data from FM'!BD12*BD$5)*BD$6),0)</f>
        <v>0</v>
      </c>
      <c r="BE11" s="53">
        <f>IF(BE$6&gt;0,(('Numerical data from FM'!BE12*BE$5)*BE$6),0)</f>
        <v>0</v>
      </c>
      <c r="BF11" s="53">
        <f>IF(BF$6&gt;0,(('Numerical data from FM'!BF12*BF$5)*BF$6),0)</f>
        <v>0</v>
      </c>
      <c r="BG11" s="53">
        <f>IF(BG$6&gt;0,(('Numerical data from FM'!BG12*BG$5)*BG$6),0)</f>
        <v>0</v>
      </c>
      <c r="BH11" s="53">
        <f>IF(BH$6&gt;0,(('Numerical data from FM'!BH12*BH$5)*BH$6),0)</f>
        <v>0</v>
      </c>
      <c r="BI11" s="53">
        <f>IF(BI$6&gt;0,(('Numerical data from FM'!BI12*BI$5)*BI$6),0)</f>
        <v>0</v>
      </c>
      <c r="BJ11" s="53">
        <f>IF(BJ$6&gt;0,(('Numerical data from FM'!BJ12*BJ$5)*BJ$6),0)</f>
        <v>0</v>
      </c>
      <c r="BK11" s="53">
        <f>IF(BK$6&gt;0,(('Numerical data from FM'!BK12*BK$5)*BK$6),0)</f>
        <v>0</v>
      </c>
      <c r="BL11" s="53">
        <f>IF(BL$6&gt;0,(('Numerical data from FM'!BL12*BL$5)*BL$6),0)</f>
        <v>0</v>
      </c>
      <c r="BM11" s="53">
        <f>IF(BM$6&gt;0,(('Numerical data from FM'!BM12*BM$5)*BM$6),0)</f>
        <v>0</v>
      </c>
      <c r="BN11" s="53">
        <f>IF(BN$6&gt;0,(('Numerical data from FM'!BN12*BN$5)*BN$6),0)</f>
        <v>0</v>
      </c>
      <c r="BO11" s="53">
        <f>IF(BO$6&gt;0,(('Numerical data from FM'!BO12*BO$5)*BO$6),0)</f>
        <v>0</v>
      </c>
      <c r="BP11" s="53">
        <f>IF(BP$6&gt;0,(('Numerical data from FM'!BP12*BP$5)*BP$6),0)</f>
        <v>0</v>
      </c>
      <c r="BQ11" s="53">
        <f>IF(BQ$6&gt;0,(('Numerical data from FM'!BQ12*BQ$5)*BQ$6),0)</f>
        <v>0</v>
      </c>
      <c r="BR11" s="53">
        <f>IF(BR$6&gt;0,(('Numerical data from FM'!BR12*BR$5)*BR$6),0)</f>
        <v>0</v>
      </c>
      <c r="BS11" s="53">
        <f>IF(BS$6&gt;0,(('Numerical data from FM'!BS12*BS$5)*BS$6),0)</f>
        <v>0</v>
      </c>
      <c r="BT11" s="53">
        <f>IF(BT$6&gt;0,(('Numerical data from FM'!BT12*BT$5)*BT$6),0)</f>
        <v>0</v>
      </c>
      <c r="BU11" s="53">
        <f>IF(BU$6&gt;0,(('Numerical data from FM'!BU12*BU$5)*BU$6),0)</f>
        <v>0</v>
      </c>
      <c r="BV11" s="53">
        <f>IF(BV$6&gt;0,(('Numerical data from FM'!BV12*BV$5)*BV$6),0)</f>
        <v>0</v>
      </c>
      <c r="BW11" s="53">
        <f>IF(BW$6&gt;0,(('Numerical data from FM'!BW12*BW$5)*BW$6),0)</f>
        <v>0</v>
      </c>
      <c r="BX11" s="53">
        <f>IF(BX$6&gt;0,(('Numerical data from FM'!BX12*BX$5)*BX$6),0)</f>
        <v>0</v>
      </c>
      <c r="BY11" s="53">
        <f>IF(BY$6&gt;0,(('Numerical data from FM'!BY12*BY$5)*BY$6),0)</f>
        <v>0</v>
      </c>
      <c r="BZ11" s="53">
        <f>IF(BZ$6&gt;0,(('Numerical data from FM'!BZ12*BZ$5)*BZ$6),0)</f>
        <v>0</v>
      </c>
      <c r="CA11" s="53">
        <f>IF(CA$6&gt;0,(('Numerical data from FM'!CA12*CA$5)*CA$6),0)</f>
        <v>0</v>
      </c>
      <c r="CB11" s="53">
        <f>IF(CB$6&gt;0,(('Numerical data from FM'!CB12*CB$5)*CB$6),0)</f>
        <v>0</v>
      </c>
      <c r="CC11" s="53">
        <f>IF(CC$6&gt;0,(('Numerical data from FM'!CC12*CC$5)*CC$6),0)</f>
        <v>0</v>
      </c>
      <c r="CD11" s="53">
        <f>IF(CD$6&gt;0,(('Numerical data from FM'!CD12*CD$5)*CD$6),0)</f>
        <v>0</v>
      </c>
      <c r="CE11" s="53">
        <f>IF(CE$6&gt;0,(('Numerical data from FM'!CE12*CE$5)*CE$6),0)</f>
        <v>0</v>
      </c>
      <c r="CF11" s="53">
        <f>IF(CF$6&gt;0,(('Numerical data from FM'!CF12*CF$5)*CF$6),0)</f>
        <v>0</v>
      </c>
      <c r="CG11" s="53">
        <f>IF(CG$6&gt;0,(('Numerical data from FM'!CG12*CG$5)*CG$6),0)</f>
        <v>0</v>
      </c>
      <c r="CH11" s="53">
        <f>IF(CH$6&gt;0,(('Numerical data from FM'!CH12*CH$5)*CH$6),0)</f>
        <v>0</v>
      </c>
      <c r="CI11" s="53">
        <f>IF(CI$6&gt;0,(('Numerical data from FM'!CI12*CI$5)*CI$6),0)</f>
        <v>0</v>
      </c>
      <c r="CJ11" s="53">
        <f>IF(CJ$6&gt;0,(('Numerical data from FM'!CJ12*CJ$5)*CJ$6),0)</f>
        <v>0</v>
      </c>
      <c r="CK11" s="53">
        <f>IF(CK$6&gt;0,(('Numerical data from FM'!CK12*CK$5)*CK$6),0)</f>
        <v>0</v>
      </c>
      <c r="CL11" s="53">
        <f>IF(CL$6&gt;0,(('Numerical data from FM'!CL12*CL$5)*CL$6),0)</f>
        <v>0</v>
      </c>
      <c r="CM11" s="53">
        <f>IF(CM$6&gt;0,(('Numerical data from FM'!CM12*CM$5)*CM$6),0)</f>
        <v>0</v>
      </c>
      <c r="CN11" s="53">
        <f>IF(CN$6&gt;0,(('Numerical data from FM'!CN12*CN$5)*CN$6),0)</f>
        <v>0</v>
      </c>
      <c r="CO11" s="53">
        <f>IF(CO$6&gt;0,(('Numerical data from FM'!CO12*CO$5)*CO$6),0)</f>
        <v>0</v>
      </c>
      <c r="CP11" s="53">
        <f>IF(CP$6&gt;0,(('Numerical data from FM'!CP12*CP$5)*CP$6),0)</f>
        <v>0</v>
      </c>
      <c r="CQ11" s="53">
        <f>IF(CQ$6&gt;0,(('Numerical data from FM'!CQ12*CQ$5)*CQ$6),0)</f>
        <v>0</v>
      </c>
      <c r="CR11" s="53">
        <f>IF(CR$6&gt;0,(('Numerical data from FM'!CR12*CR$5)*CR$6),0)</f>
        <v>0</v>
      </c>
      <c r="CS11" s="53">
        <f>IF(CS$6&gt;0,(('Numerical data from FM'!CS12*CS$5)*CS$6),0)</f>
        <v>0</v>
      </c>
      <c r="CT11" s="53">
        <f>IF(CT$6&gt;0,(('Numerical data from FM'!CT12*CT$5)*CT$6),0)</f>
        <v>0</v>
      </c>
      <c r="CU11" s="53">
        <f>IF(CU$6&gt;0,(('Numerical data from FM'!CU12*CU$5)*CU$6),0)</f>
        <v>0</v>
      </c>
      <c r="CV11" s="53">
        <f>IF(CV$6&gt;0,(('Numerical data from FM'!CV12*CV$5)*CV$6),0)</f>
        <v>0</v>
      </c>
      <c r="CW11" s="53">
        <f>IF(CW$6&gt;0,(('Numerical data from FM'!CW12*CW$5)*CW$6),0)</f>
        <v>0</v>
      </c>
      <c r="CX11" s="53">
        <f>IF(CX$6&gt;0,(('Numerical data from FM'!CX12*CX$5)*CX$6),0)</f>
        <v>0</v>
      </c>
      <c r="CY11" s="53">
        <f>IF(CY$6&gt;0,(('Numerical data from FM'!CY12*CY$5)*CY$6),0)</f>
        <v>0</v>
      </c>
      <c r="CZ11" s="53">
        <f>IF(CZ$6&gt;0,(('Numerical data from FM'!CZ12*CZ$5)*CZ$6),0)</f>
        <v>0</v>
      </c>
      <c r="DA11" s="53">
        <f>IF(DA$6&gt;0,(('Numerical data from FM'!DA12*DA$5)*DA$6),0)</f>
        <v>0</v>
      </c>
      <c r="DB11" s="53">
        <f>IF(DB$6&gt;0,(('Numerical data from FM'!DB12*DB$5)*DB$6),0)</f>
        <v>0</v>
      </c>
      <c r="DC11" s="53">
        <f>IF(DC$6&gt;0,(('Numerical data from FM'!DC12*DC$5)*DC$6),0)</f>
        <v>0</v>
      </c>
      <c r="DD11" s="53">
        <f>IF(DD$6&gt;0,(('Numerical data from FM'!DD12*DD$5)*DD$6),0)</f>
        <v>0</v>
      </c>
      <c r="DE11" s="53">
        <f>IF(DE$6&gt;0,(('Numerical data from FM'!DE12*DE$5)*DE$6),0)</f>
        <v>0</v>
      </c>
      <c r="DF11" s="53">
        <f>IF(DF$6&gt;0,(('Numerical data from FM'!DF12*DF$5)*DF$6),0)</f>
        <v>0</v>
      </c>
      <c r="DG11" s="53">
        <f>IF(DG$6&gt;0,(('Numerical data from FM'!DG12*DG$5)*DG$6),0)</f>
        <v>0</v>
      </c>
      <c r="DH11" s="53">
        <f>IF(DH$6&gt;0,(('Numerical data from FM'!DH12*DH$5)*DH$6),0)</f>
        <v>0</v>
      </c>
      <c r="DI11" s="53">
        <f>IF(DI$6&gt;0,(('Numerical data from FM'!DI12*DI$5)*DI$6),0)</f>
        <v>0</v>
      </c>
      <c r="DJ11" s="53">
        <f>IF(DJ$6&gt;0,(('Numerical data from FM'!DJ12*DJ$5)*DJ$6),0)</f>
        <v>0</v>
      </c>
      <c r="DK11" s="53">
        <f>IF(DK$6&gt;0,(('Numerical data from FM'!DK12*DK$5)*DK$6),0)</f>
        <v>0</v>
      </c>
      <c r="DL11" s="53">
        <f>IF(DL$6&gt;0,(('Numerical data from FM'!DL12*DL$5)*DL$6),0)</f>
        <v>0</v>
      </c>
      <c r="DM11" s="53">
        <f>IF(DM$6&gt;0,(('Numerical data from FM'!DM12*DM$5)*DM$6),0)</f>
        <v>0</v>
      </c>
      <c r="DN11" s="53">
        <f>IF(DN$6&gt;0,(('Numerical data from FM'!DN12*DN$5)*DN$6),0)</f>
        <v>0</v>
      </c>
      <c r="DO11" s="53">
        <f>IF(DO$6&gt;0,(('Numerical data from FM'!DO12*DO$5)*DO$6),0)</f>
        <v>0</v>
      </c>
      <c r="DP11" s="53">
        <f>IF(DP$6&gt;0,(('Numerical data from FM'!DP12*DP$5)*DP$6),0)</f>
        <v>0</v>
      </c>
      <c r="DQ11" s="53">
        <f>IF(DQ$6&gt;0,(('Numerical data from FM'!DQ12*DQ$5)*DQ$6),0)</f>
        <v>0</v>
      </c>
      <c r="DR11" s="53">
        <f>IF(DR$6&gt;0,(('Numerical data from FM'!DR12*DR$5)*DR$6),0)</f>
        <v>0</v>
      </c>
      <c r="DS11" s="53">
        <f>IF(DS$6&gt;0,(('Numerical data from FM'!DS12*DS$5)*DS$6),0)</f>
        <v>0</v>
      </c>
      <c r="DT11" s="53">
        <f>IF(DT$6&gt;0,(('Numerical data from FM'!DT12*DT$5)*DT$6),0)</f>
        <v>0</v>
      </c>
      <c r="DU11" s="53">
        <f>IF(DU$6&gt;0,(('Numerical data from FM'!DU12*DU$5)*DU$6),0)</f>
        <v>0</v>
      </c>
      <c r="DV11" s="53">
        <f>IF(DV$6&gt;0,(('Numerical data from FM'!DV12*DV$5)*DV$6),0)</f>
        <v>0</v>
      </c>
      <c r="DW11" s="53">
        <f>IF(DW$6&gt;0,(('Numerical data from FM'!DW12*DW$5)*DW$6),0)</f>
        <v>0</v>
      </c>
      <c r="DX11" s="53">
        <f>IF(DX$6&gt;0,(('Numerical data from FM'!DX12*DX$5)*DX$6),0)</f>
        <v>0</v>
      </c>
      <c r="DY11" s="53">
        <f>IF(DY$6&gt;0,(('Numerical data from FM'!DY12*DY$5)*DY$6),0)</f>
        <v>0</v>
      </c>
      <c r="DZ11" s="53">
        <f>IF(DZ$6&gt;0,(('Numerical data from FM'!DZ12*DZ$5)*DZ$6),0)</f>
        <v>0</v>
      </c>
      <c r="EA11" s="53">
        <f>IF(EA$6&gt;0,(('Numerical data from FM'!EA12*EA$5)*EA$6),0)</f>
        <v>0</v>
      </c>
      <c r="EB11" s="53">
        <f>IF(EB$6&gt;0,(('Numerical data from FM'!EB12*EB$5)*EB$6),0)</f>
        <v>0</v>
      </c>
      <c r="EC11" s="53">
        <f>IF(EC$6&gt;0,(('Numerical data from FM'!EC12*EC$5)*EC$6),0)</f>
        <v>0</v>
      </c>
      <c r="ED11" s="53">
        <f>IF(ED$6&gt;0,(('Numerical data from FM'!ED12*ED$5)*ED$6),0)</f>
        <v>0</v>
      </c>
      <c r="EE11" s="53">
        <f>IF(EE$6&gt;0,(('Numerical data from FM'!EE12*EE$5)*EE$6),0)</f>
        <v>0</v>
      </c>
      <c r="EF11" s="53">
        <f>IF(EF$6&gt;0,(('Numerical data from FM'!EF12*EF$5)*EF$6),0)</f>
        <v>0</v>
      </c>
      <c r="EG11" s="53">
        <f>IF(EG$6&gt;0,(('Numerical data from FM'!EG12*EG$5)*EG$6),0)</f>
        <v>0</v>
      </c>
      <c r="EH11" s="53">
        <f>IF(EH$6&gt;0,(('Numerical data from FM'!EH12*EH$5)*EH$6),0)</f>
        <v>0</v>
      </c>
      <c r="EI11" s="53">
        <f>IF(EI$6&gt;0,(('Numerical data from FM'!EI12*EI$5)*EI$6),0)</f>
        <v>0</v>
      </c>
      <c r="EJ11" s="53">
        <f>IF(EJ$6&gt;0,(('Numerical data from FM'!EJ12*EJ$5)*EJ$6),0)</f>
        <v>0</v>
      </c>
      <c r="EK11" s="53">
        <f>IF(EK$6&gt;0,(('Numerical data from FM'!EK12*EK$5)*EK$6),0)</f>
        <v>0</v>
      </c>
      <c r="EL11" s="53">
        <f>IF(EL$6&gt;0,(('Numerical data from FM'!EL12*EL$5)*EL$6),0)</f>
        <v>0</v>
      </c>
      <c r="EM11" s="53">
        <f>IF(EM$6&gt;0,(('Numerical data from FM'!EM12*EM$5)*EM$6),0)</f>
        <v>0</v>
      </c>
      <c r="EN11" s="53">
        <f>IF(EN$6&gt;0,(('Numerical data from FM'!EN12*EN$5)*EN$6),0)</f>
        <v>0</v>
      </c>
      <c r="EO11" s="53">
        <f>IF(EO$6&gt;0,(('Numerical data from FM'!EO12*EO$5)*EO$6),0)</f>
        <v>0</v>
      </c>
      <c r="EP11" s="53">
        <f>IF(EP$6&gt;0,(('Numerical data from FM'!EP12*EP$5)*EP$6),0)</f>
        <v>0</v>
      </c>
      <c r="EQ11" s="53">
        <f>IF(EQ$6&gt;0,(('Numerical data from FM'!EQ12*EQ$5)*EQ$6),0)</f>
        <v>0</v>
      </c>
      <c r="ER11" s="53">
        <f>IF(ER$6&gt;0,(('Numerical data from FM'!ER12*ER$5)*ER$6),0)</f>
        <v>0</v>
      </c>
      <c r="ES11" s="53">
        <f>IF(ES$6&gt;0,(('Numerical data from FM'!ES12*ES$5)*ES$6),0)</f>
        <v>0</v>
      </c>
      <c r="ET11" s="53">
        <f>IF(ET$6&gt;0,(('Numerical data from FM'!ET12*ET$5)*ET$6),0)</f>
        <v>0</v>
      </c>
      <c r="EU11" s="53">
        <f>IF(EU$6&gt;0,(('Numerical data from FM'!EU12*EU$5)*EU$6),0)</f>
        <v>0</v>
      </c>
      <c r="EV11" s="53">
        <f>IF(EV$6&gt;0,(('Numerical data from FM'!EV12*EV$5)*EV$6),0)</f>
        <v>0</v>
      </c>
      <c r="EW11" s="53">
        <f>IF(EW$6&gt;0,(('Numerical data from FM'!EW12*EW$5)*EW$6),0)</f>
        <v>0</v>
      </c>
      <c r="EX11" s="53">
        <f>IF(EX$6&gt;0,(('Numerical data from FM'!EX12*EX$5)*EX$6),0)</f>
        <v>0</v>
      </c>
      <c r="EY11" s="53">
        <f>IF(EY$6&gt;0,(('Numerical data from FM'!EY12*EY$5)*EY$6),0)</f>
        <v>0</v>
      </c>
      <c r="EZ11" s="53">
        <f>IF(EZ$6&gt;0,(('Numerical data from FM'!EZ12*EZ$5)*EZ$6),0)</f>
        <v>0</v>
      </c>
      <c r="FA11" s="53">
        <f>IF(FA$6&gt;0,(('Numerical data from FM'!FA12*FA$5)*FA$6),0)</f>
        <v>0</v>
      </c>
      <c r="FB11" s="53">
        <f>IF(FB$6&gt;0,(('Numerical data from FM'!FB12*FB$5)*FB$6),0)</f>
        <v>0</v>
      </c>
      <c r="FC11" s="53">
        <f>IF(FC$6&gt;0,(('Numerical data from FM'!FC12*FC$5)*FC$6),0)</f>
        <v>0</v>
      </c>
      <c r="FD11" s="53">
        <f>IF(FD$6&gt;0,(('Numerical data from FM'!FD12*FD$5)*FD$6),0)</f>
        <v>0</v>
      </c>
      <c r="FE11" s="53">
        <f>IF(FE$6&gt;0,(('Numerical data from FM'!FE12*FE$5)*FE$6),0)</f>
        <v>0</v>
      </c>
      <c r="FF11" s="53">
        <f>IF(FF$6&gt;0,(('Numerical data from FM'!FF12*FF$5)*FF$6),0)</f>
        <v>0</v>
      </c>
      <c r="FG11" s="53">
        <f>IF(FG$6&gt;0,(('Numerical data from FM'!FG12*FG$5)*FG$6),0)</f>
        <v>0</v>
      </c>
      <c r="FH11" s="53">
        <f>IF(FH$6&gt;0,(('Numerical data from FM'!FH12*FH$5)*FH$6),0)</f>
        <v>0</v>
      </c>
      <c r="FI11" s="114" t="s">
        <v>7</v>
      </c>
      <c r="FJ11" s="53">
        <f>SUMPRODUCT(SUMIF($C$2:$FH$2, 'Training Planner'!C$3:C$5, 'Numerical data from FM'!$C12:$FH12))</f>
        <v>0</v>
      </c>
      <c r="FK11" s="53">
        <f>SUMPRODUCT(SUMIF($C$2:$FH$2, 'Training Planner'!F$3:F$5, 'Numerical data from FM'!$C12:$FH12))</f>
        <v>0</v>
      </c>
      <c r="FL11" s="53">
        <f>SUMPRODUCT(SUMIF($C$2:$FH$2, 'Training Planner'!J$3:J$5, 'Numerical data from FM'!$C12:$FH12))</f>
        <v>0</v>
      </c>
      <c r="FM11" s="53">
        <f>SUMPRODUCT(SUMIF($C$2:$FH$2, 'Training Planner'!N$3:N$5, 'Numerical data from FM'!$C12:$FH12))</f>
        <v>0</v>
      </c>
      <c r="FN11" s="53">
        <f>SUMPRODUCT(SUMIF($C$2:$FH$2, 'Training Planner'!P$3:P$5, 'Numerical data from FM'!$C12:$FH12))</f>
        <v>0</v>
      </c>
      <c r="FO11" s="53">
        <f>SUMPRODUCT(SUMIF($C$2:$FH$2, 'Training Planner'!U$3:U$5, 'Numerical data from FM'!$C12:$FH12))</f>
        <v>0</v>
      </c>
      <c r="FP11" s="53">
        <f>SUMPRODUCT(SUMIF($C$2:$FH$2, 'Training Planner'!V$3:V$5, 'Numerical data from FM'!$C12:$FH12))</f>
        <v>0</v>
      </c>
    </row>
    <row r="12" spans="1:172" ht="14.25" customHeight="1">
      <c r="A12" s="32" t="s">
        <v>38</v>
      </c>
      <c r="B12" s="5" t="s">
        <v>88</v>
      </c>
      <c r="C12" s="53">
        <f>IF(C$6&gt;0,(('Numerical data from FM'!C13*C$5)*C$6),0)</f>
        <v>0</v>
      </c>
      <c r="D12" s="53">
        <f>IF(D$6&gt;0,(('Numerical data from FM'!D13*D$5)*D$6),0)</f>
        <v>0</v>
      </c>
      <c r="E12" s="53">
        <f>IF(E$6&gt;0,(('Numerical data from FM'!E13*E$5)*E$6),0)</f>
        <v>0</v>
      </c>
      <c r="F12" s="53">
        <f>IF(F$6&gt;0,(('Numerical data from FM'!F13*F$5)*F$6),0)</f>
        <v>0</v>
      </c>
      <c r="G12" s="53">
        <f>IF(G$6&gt;0,(('Numerical data from FM'!G13*G$5)*G$6),0)</f>
        <v>0</v>
      </c>
      <c r="H12" s="53">
        <f>IF(H$6&gt;0,(('Numerical data from FM'!H13*H$5)*H$6),0)</f>
        <v>0</v>
      </c>
      <c r="I12" s="53">
        <f>IF(I$6&gt;0,(('Numerical data from FM'!I13*I$5)*I$6),0)</f>
        <v>0</v>
      </c>
      <c r="J12" s="53">
        <f>IF(J$6&gt;0,(('Numerical data from FM'!J13*J$5)*J$6),0)</f>
        <v>0</v>
      </c>
      <c r="K12" s="53">
        <f>IF(K$6&gt;0,(('Numerical data from FM'!K13*K$5)*K$6),0)</f>
        <v>0</v>
      </c>
      <c r="L12" s="53">
        <f>IF(L$6&gt;0,(('Numerical data from FM'!L13*L$5)*L$6),0)</f>
        <v>0</v>
      </c>
      <c r="M12" s="53">
        <f>IF(M$6&gt;0,(('Numerical data from FM'!M13*M$5)*M$6),0)</f>
        <v>0</v>
      </c>
      <c r="N12" s="53">
        <f>IF(N$6&gt;0,(('Numerical data from FM'!N13*N$5)*N$6),0)</f>
        <v>0</v>
      </c>
      <c r="O12" s="53">
        <f>IF(O$6&gt;0,(('Numerical data from FM'!O13*O$5)*O$6),0)</f>
        <v>0</v>
      </c>
      <c r="P12" s="53">
        <f>IF(P$6&gt;0,(('Numerical data from FM'!P13*P$5)*P$6),0)</f>
        <v>0</v>
      </c>
      <c r="Q12" s="53">
        <f>IF(Q$6&gt;0,(('Numerical data from FM'!Q13*Q$5)*Q$6),0)</f>
        <v>0</v>
      </c>
      <c r="R12" s="53">
        <f>IF(R$6&gt;0,(('Numerical data from FM'!R13*R$5)*R$6),0)</f>
        <v>0</v>
      </c>
      <c r="S12" s="53">
        <f>IF(S$6&gt;0,(('Numerical data from FM'!S13*S$5)*S$6),0)</f>
        <v>0</v>
      </c>
      <c r="T12" s="53">
        <f>IF(T$6&gt;0,(('Numerical data from FM'!T13*T$5)*T$6),0)</f>
        <v>0</v>
      </c>
      <c r="U12" s="53">
        <f>IF(U$6&gt;0,(('Numerical data from FM'!U13*U$5)*U$6),0)</f>
        <v>0</v>
      </c>
      <c r="V12" s="53">
        <f>IF(V$6&gt;0,(('Numerical data from FM'!V13*V$5)*V$6),0)</f>
        <v>0</v>
      </c>
      <c r="W12" s="53">
        <f>IF(W$6&gt;0,(('Numerical data from FM'!W13*W$5)*W$6),0)</f>
        <v>0</v>
      </c>
      <c r="X12" s="53">
        <f>IF(X$6&gt;0,(('Numerical data from FM'!X13*X$5)*X$6),0)</f>
        <v>0</v>
      </c>
      <c r="Y12" s="53">
        <f>IF(Y$6&gt;0,(('Numerical data from FM'!Y13*Y$5)*Y$6),0)</f>
        <v>0</v>
      </c>
      <c r="Z12" s="53">
        <f>IF(Z$6&gt;0,(('Numerical data from FM'!Z13*Z$5)*Z$6),0)</f>
        <v>0</v>
      </c>
      <c r="AA12" s="53">
        <f>IF(AA$6&gt;0,(('Numerical data from FM'!AA13*AA$5)*AA$6),0)</f>
        <v>0</v>
      </c>
      <c r="AB12" s="53">
        <f>IF(AB$6&gt;0,(('Numerical data from FM'!AB13*AB$5)*AB$6),0)</f>
        <v>0</v>
      </c>
      <c r="AC12" s="53">
        <f>IF(AC$6&gt;0,(('Numerical data from FM'!AC13*AC$5)*AC$6),0)</f>
        <v>0</v>
      </c>
      <c r="AD12" s="53">
        <f>IF(AD$6&gt;0,(('Numerical data from FM'!AD13*AD$5)*AD$6),0)</f>
        <v>0</v>
      </c>
      <c r="AE12" s="53">
        <f>IF(AE$6&gt;0,(('Numerical data from FM'!AE13*AE$5)*AE$6),0)</f>
        <v>0</v>
      </c>
      <c r="AF12" s="53">
        <f>IF(AF$6&gt;0,(('Numerical data from FM'!AF13*AF$5)*AF$6),0)</f>
        <v>0</v>
      </c>
      <c r="AG12" s="53">
        <f>IF(AG$6&gt;0,(('Numerical data from FM'!AG13*AG$5)*AG$6),0)</f>
        <v>0</v>
      </c>
      <c r="AH12" s="53">
        <f>IF(AH$6&gt;0,(('Numerical data from FM'!AH13*AH$5)*AH$6),0)</f>
        <v>0</v>
      </c>
      <c r="AI12" s="53">
        <f>IF(AI$6&gt;0,(('Numerical data from FM'!AI13*AI$5)*AI$6),0)</f>
        <v>0</v>
      </c>
      <c r="AJ12" s="53">
        <f>IF(AJ$6&gt;0,(('Numerical data from FM'!AJ13*AJ$5)*AJ$6),0)</f>
        <v>0</v>
      </c>
      <c r="AK12" s="53">
        <f>IF(AK$6&gt;0,(('Numerical data from FM'!AK13*AK$5)*AK$6),0)</f>
        <v>0</v>
      </c>
      <c r="AL12" s="53">
        <f>IF(AL$6&gt;0,(('Numerical data from FM'!AL13*AL$5)*AL$6),0)</f>
        <v>0</v>
      </c>
      <c r="AM12" s="53">
        <f>IF(AM$6&gt;0,(('Numerical data from FM'!AM13*AM$5)*AM$6),0)</f>
        <v>0</v>
      </c>
      <c r="AN12" s="53">
        <f>IF(AN$6&gt;0,(('Numerical data from FM'!AN13*AN$5)*AN$6),0)</f>
        <v>0</v>
      </c>
      <c r="AO12" s="53">
        <f>IF(AO$6&gt;0,(('Numerical data from FM'!AO13*AO$5)*AO$6),0)</f>
        <v>0</v>
      </c>
      <c r="AP12" s="53">
        <f>IF(AP$6&gt;0,(('Numerical data from FM'!AP13*AP$5)*AP$6),0)</f>
        <v>0</v>
      </c>
      <c r="AQ12" s="53">
        <f>IF(AQ$6&gt;0,(('Numerical data from FM'!AQ13*AQ$5)*AQ$6),0)</f>
        <v>0</v>
      </c>
      <c r="AR12" s="53">
        <f>IF(AR$6&gt;0,(('Numerical data from FM'!AR13*AR$5)*AR$6),0)</f>
        <v>0</v>
      </c>
      <c r="AS12" s="53">
        <f>IF(AS$6&gt;0,(('Numerical data from FM'!AM13*AS$5)*AS$6),0)</f>
        <v>0</v>
      </c>
      <c r="AT12" s="53">
        <f>IF(AT$6&gt;0,(('Numerical data from FM'!AN13*AT$5)*AT$6),0)</f>
        <v>0</v>
      </c>
      <c r="AU12" s="53">
        <f>IF(AU$6&gt;0,(('Numerical data from FM'!AO13*AU$5)*AU$6),0)</f>
        <v>0</v>
      </c>
      <c r="AV12" s="53">
        <f>IF(AV$6&gt;0,(('Numerical data from FM'!AP13*AV$5)*AV$6),0)</f>
        <v>0</v>
      </c>
      <c r="AW12" s="53">
        <f>IF(AW$6&gt;0,(('Numerical data from FM'!AQ13*AW$5)*AW$6),0)</f>
        <v>0</v>
      </c>
      <c r="AX12" s="53">
        <f>IF(AX$6&gt;0,(('Numerical data from FM'!AR13*AX$5)*AX$6),0)</f>
        <v>0</v>
      </c>
      <c r="AY12" s="53">
        <f>IF(AY$6&gt;0,(('Numerical data from FM'!AY13*AY$5)*AY$6),0)</f>
        <v>0</v>
      </c>
      <c r="AZ12" s="53">
        <f>IF(AZ$6&gt;0,(('Numerical data from FM'!AZ13*AZ$5)*AZ$6),0)</f>
        <v>0</v>
      </c>
      <c r="BA12" s="53">
        <f>IF(BA$6&gt;0,(('Numerical data from FM'!BA13*BA$5)*BA$6),0)</f>
        <v>0</v>
      </c>
      <c r="BB12" s="53">
        <f>IF(BB$6&gt;0,(('Numerical data from FM'!BB13*BB$5)*BB$6),0)</f>
        <v>0</v>
      </c>
      <c r="BC12" s="53">
        <f>IF(BC$6&gt;0,(('Numerical data from FM'!BC13*BC$5)*BC$6),0)</f>
        <v>0</v>
      </c>
      <c r="BD12" s="53">
        <f>IF(BD$6&gt;0,(('Numerical data from FM'!BD13*BD$5)*BD$6),0)</f>
        <v>0</v>
      </c>
      <c r="BE12" s="53">
        <f>IF(BE$6&gt;0,(('Numerical data from FM'!BE13*BE$5)*BE$6),0)</f>
        <v>0</v>
      </c>
      <c r="BF12" s="53">
        <f>IF(BF$6&gt;0,(('Numerical data from FM'!BF13*BF$5)*BF$6),0)</f>
        <v>0</v>
      </c>
      <c r="BG12" s="53">
        <f>IF(BG$6&gt;0,(('Numerical data from FM'!BG13*BG$5)*BG$6),0)</f>
        <v>0</v>
      </c>
      <c r="BH12" s="53">
        <f>IF(BH$6&gt;0,(('Numerical data from FM'!BH13*BH$5)*BH$6),0)</f>
        <v>0</v>
      </c>
      <c r="BI12" s="53">
        <f>IF(BI$6&gt;0,(('Numerical data from FM'!BI13*BI$5)*BI$6),0)</f>
        <v>0</v>
      </c>
      <c r="BJ12" s="53">
        <f>IF(BJ$6&gt;0,(('Numerical data from FM'!BJ13*BJ$5)*BJ$6),0)</f>
        <v>0</v>
      </c>
      <c r="BK12" s="53">
        <f>IF(BK$6&gt;0,(('Numerical data from FM'!BK13*BK$5)*BK$6),0)</f>
        <v>0</v>
      </c>
      <c r="BL12" s="53">
        <f>IF(BL$6&gt;0,(('Numerical data from FM'!BL13*BL$5)*BL$6),0)</f>
        <v>0</v>
      </c>
      <c r="BM12" s="53">
        <f>IF(BM$6&gt;0,(('Numerical data from FM'!BM13*BM$5)*BM$6),0)</f>
        <v>0</v>
      </c>
      <c r="BN12" s="53">
        <f>IF(BN$6&gt;0,(('Numerical data from FM'!BN13*BN$5)*BN$6),0)</f>
        <v>0</v>
      </c>
      <c r="BO12" s="53">
        <f>IF(BO$6&gt;0,(('Numerical data from FM'!BO13*BO$5)*BO$6),0)</f>
        <v>0</v>
      </c>
      <c r="BP12" s="53">
        <f>IF(BP$6&gt;0,(('Numerical data from FM'!BP13*BP$5)*BP$6),0)</f>
        <v>0</v>
      </c>
      <c r="BQ12" s="53">
        <f>IF(BQ$6&gt;0,(('Numerical data from FM'!BQ13*BQ$5)*BQ$6),0)</f>
        <v>0</v>
      </c>
      <c r="BR12" s="53">
        <f>IF(BR$6&gt;0,(('Numerical data from FM'!BR13*BR$5)*BR$6),0)</f>
        <v>0</v>
      </c>
      <c r="BS12" s="53">
        <f>IF(BS$6&gt;0,(('Numerical data from FM'!BS13*BS$5)*BS$6),0)</f>
        <v>0</v>
      </c>
      <c r="BT12" s="53">
        <f>IF(BT$6&gt;0,(('Numerical data from FM'!BT13*BT$5)*BT$6),0)</f>
        <v>0</v>
      </c>
      <c r="BU12" s="53">
        <f>IF(BU$6&gt;0,(('Numerical data from FM'!BU13*BU$5)*BU$6),0)</f>
        <v>0</v>
      </c>
      <c r="BV12" s="53">
        <f>IF(BV$6&gt;0,(('Numerical data from FM'!BV13*BV$5)*BV$6),0)</f>
        <v>0</v>
      </c>
      <c r="BW12" s="53">
        <f>IF(BW$6&gt;0,(('Numerical data from FM'!BW13*BW$5)*BW$6),0)</f>
        <v>0</v>
      </c>
      <c r="BX12" s="53">
        <f>IF(BX$6&gt;0,(('Numerical data from FM'!BX13*BX$5)*BX$6),0)</f>
        <v>0</v>
      </c>
      <c r="BY12" s="53">
        <f>IF(BY$6&gt;0,(('Numerical data from FM'!BY13*BY$5)*BY$6),0)</f>
        <v>0</v>
      </c>
      <c r="BZ12" s="53">
        <f>IF(BZ$6&gt;0,(('Numerical data from FM'!BZ13*BZ$5)*BZ$6),0)</f>
        <v>0</v>
      </c>
      <c r="CA12" s="53">
        <f>IF(CA$6&gt;0,(('Numerical data from FM'!CA13*CA$5)*CA$6),0)</f>
        <v>0</v>
      </c>
      <c r="CB12" s="53">
        <f>IF(CB$6&gt;0,(('Numerical data from FM'!CB13*CB$5)*CB$6),0)</f>
        <v>0</v>
      </c>
      <c r="CC12" s="53">
        <f>IF(CC$6&gt;0,(('Numerical data from FM'!CC13*CC$5)*CC$6),0)</f>
        <v>0</v>
      </c>
      <c r="CD12" s="53">
        <f>IF(CD$6&gt;0,(('Numerical data from FM'!CD13*CD$5)*CD$6),0)</f>
        <v>0</v>
      </c>
      <c r="CE12" s="53">
        <f>IF(CE$6&gt;0,(('Numerical data from FM'!CE13*CE$5)*CE$6),0)</f>
        <v>0</v>
      </c>
      <c r="CF12" s="53">
        <f>IF(CF$6&gt;0,(('Numerical data from FM'!CF13*CF$5)*CF$6),0)</f>
        <v>0</v>
      </c>
      <c r="CG12" s="53">
        <f>IF(CG$6&gt;0,(('Numerical data from FM'!CG13*CG$5)*CG$6),0)</f>
        <v>0</v>
      </c>
      <c r="CH12" s="53">
        <f>IF(CH$6&gt;0,(('Numerical data from FM'!CH13*CH$5)*CH$6),0)</f>
        <v>0</v>
      </c>
      <c r="CI12" s="53">
        <f>IF(CI$6&gt;0,(('Numerical data from FM'!CI13*CI$5)*CI$6),0)</f>
        <v>0</v>
      </c>
      <c r="CJ12" s="53">
        <f>IF(CJ$6&gt;0,(('Numerical data from FM'!CJ13*CJ$5)*CJ$6),0)</f>
        <v>0</v>
      </c>
      <c r="CK12" s="53">
        <f>IF(CK$6&gt;0,(('Numerical data from FM'!CK13*CK$5)*CK$6),0)</f>
        <v>0</v>
      </c>
      <c r="CL12" s="53">
        <f>IF(CL$6&gt;0,(('Numerical data from FM'!CL13*CL$5)*CL$6),0)</f>
        <v>0</v>
      </c>
      <c r="CM12" s="53">
        <f>IF(CM$6&gt;0,(('Numerical data from FM'!CM13*CM$5)*CM$6),0)</f>
        <v>0</v>
      </c>
      <c r="CN12" s="53">
        <f>IF(CN$6&gt;0,(('Numerical data from FM'!CN13*CN$5)*CN$6),0)</f>
        <v>0</v>
      </c>
      <c r="CO12" s="53">
        <f>IF(CO$6&gt;0,(('Numerical data from FM'!CO13*CO$5)*CO$6),0)</f>
        <v>0</v>
      </c>
      <c r="CP12" s="53">
        <f>IF(CP$6&gt;0,(('Numerical data from FM'!CP13*CP$5)*CP$6),0)</f>
        <v>0</v>
      </c>
      <c r="CQ12" s="53">
        <f>IF(CQ$6&gt;0,(('Numerical data from FM'!CQ13*CQ$5)*CQ$6),0)</f>
        <v>0</v>
      </c>
      <c r="CR12" s="53">
        <f>IF(CR$6&gt;0,(('Numerical data from FM'!CR13*CR$5)*CR$6),0)</f>
        <v>0</v>
      </c>
      <c r="CS12" s="53">
        <f>IF(CS$6&gt;0,(('Numerical data from FM'!CS13*CS$5)*CS$6),0)</f>
        <v>0</v>
      </c>
      <c r="CT12" s="53">
        <f>IF(CT$6&gt;0,(('Numerical data from FM'!CT13*CT$5)*CT$6),0)</f>
        <v>0</v>
      </c>
      <c r="CU12" s="53">
        <f>IF(CU$6&gt;0,(('Numerical data from FM'!CU13*CU$5)*CU$6),0)</f>
        <v>0</v>
      </c>
      <c r="CV12" s="53">
        <f>IF(CV$6&gt;0,(('Numerical data from FM'!CV13*CV$5)*CV$6),0)</f>
        <v>0</v>
      </c>
      <c r="CW12" s="53">
        <f>IF(CW$6&gt;0,(('Numerical data from FM'!CW13*CW$5)*CW$6),0)</f>
        <v>0</v>
      </c>
      <c r="CX12" s="53">
        <f>IF(CX$6&gt;0,(('Numerical data from FM'!CX13*CX$5)*CX$6),0)</f>
        <v>0</v>
      </c>
      <c r="CY12" s="53">
        <f>IF(CY$6&gt;0,(('Numerical data from FM'!CY13*CY$5)*CY$6),0)</f>
        <v>0</v>
      </c>
      <c r="CZ12" s="53">
        <f>IF(CZ$6&gt;0,(('Numerical data from FM'!CZ13*CZ$5)*CZ$6),0)</f>
        <v>0</v>
      </c>
      <c r="DA12" s="53">
        <f>IF(DA$6&gt;0,(('Numerical data from FM'!DA13*DA$5)*DA$6),0)</f>
        <v>0</v>
      </c>
      <c r="DB12" s="53">
        <f>IF(DB$6&gt;0,(('Numerical data from FM'!DB13*DB$5)*DB$6),0)</f>
        <v>0</v>
      </c>
      <c r="DC12" s="53">
        <f>IF(DC$6&gt;0,(('Numerical data from FM'!DC13*DC$5)*DC$6),0)</f>
        <v>0</v>
      </c>
      <c r="DD12" s="53">
        <f>IF(DD$6&gt;0,(('Numerical data from FM'!DD13*DD$5)*DD$6),0)</f>
        <v>0</v>
      </c>
      <c r="DE12" s="53">
        <f>IF(DE$6&gt;0,(('Numerical data from FM'!DE13*DE$5)*DE$6),0)</f>
        <v>0</v>
      </c>
      <c r="DF12" s="53">
        <f>IF(DF$6&gt;0,(('Numerical data from FM'!DF13*DF$5)*DF$6),0)</f>
        <v>0</v>
      </c>
      <c r="DG12" s="53">
        <f>IF(DG$6&gt;0,(('Numerical data from FM'!DG13*DG$5)*DG$6),0)</f>
        <v>0</v>
      </c>
      <c r="DH12" s="53">
        <f>IF(DH$6&gt;0,(('Numerical data from FM'!DH13*DH$5)*DH$6),0)</f>
        <v>0</v>
      </c>
      <c r="DI12" s="53">
        <f>IF(DI$6&gt;0,(('Numerical data from FM'!DI13*DI$5)*DI$6),0)</f>
        <v>0</v>
      </c>
      <c r="DJ12" s="53">
        <f>IF(DJ$6&gt;0,(('Numerical data from FM'!DJ13*DJ$5)*DJ$6),0)</f>
        <v>0</v>
      </c>
      <c r="DK12" s="53">
        <f>IF(DK$6&gt;0,(('Numerical data from FM'!DK13*DK$5)*DK$6),0)</f>
        <v>0</v>
      </c>
      <c r="DL12" s="53">
        <f>IF(DL$6&gt;0,(('Numerical data from FM'!DL13*DL$5)*DL$6),0)</f>
        <v>0</v>
      </c>
      <c r="DM12" s="53">
        <f>IF(DM$6&gt;0,(('Numerical data from FM'!DM13*DM$5)*DM$6),0)</f>
        <v>0</v>
      </c>
      <c r="DN12" s="53">
        <f>IF(DN$6&gt;0,(('Numerical data from FM'!DN13*DN$5)*DN$6),0)</f>
        <v>0</v>
      </c>
      <c r="DO12" s="53">
        <f>IF(DO$6&gt;0,(('Numerical data from FM'!DO13*DO$5)*DO$6),0)</f>
        <v>0</v>
      </c>
      <c r="DP12" s="53">
        <f>IF(DP$6&gt;0,(('Numerical data from FM'!DP13*DP$5)*DP$6),0)</f>
        <v>0</v>
      </c>
      <c r="DQ12" s="53">
        <f>IF(DQ$6&gt;0,(('Numerical data from FM'!DQ13*DQ$5)*DQ$6),0)</f>
        <v>0</v>
      </c>
      <c r="DR12" s="53">
        <f>IF(DR$6&gt;0,(('Numerical data from FM'!DR13*DR$5)*DR$6),0)</f>
        <v>0</v>
      </c>
      <c r="DS12" s="53">
        <f>IF(DS$6&gt;0,(('Numerical data from FM'!DS13*DS$5)*DS$6),0)</f>
        <v>0</v>
      </c>
      <c r="DT12" s="53">
        <f>IF(DT$6&gt;0,(('Numerical data from FM'!DT13*DT$5)*DT$6),0)</f>
        <v>0</v>
      </c>
      <c r="DU12" s="53">
        <f>IF(DU$6&gt;0,(('Numerical data from FM'!DU13*DU$5)*DU$6),0)</f>
        <v>0</v>
      </c>
      <c r="DV12" s="53">
        <f>IF(DV$6&gt;0,(('Numerical data from FM'!DV13*DV$5)*DV$6),0)</f>
        <v>0</v>
      </c>
      <c r="DW12" s="53">
        <f>IF(DW$6&gt;0,(('Numerical data from FM'!DW13*DW$5)*DW$6),0)</f>
        <v>0</v>
      </c>
      <c r="DX12" s="53">
        <f>IF(DX$6&gt;0,(('Numerical data from FM'!DX13*DX$5)*DX$6),0)</f>
        <v>0</v>
      </c>
      <c r="DY12" s="53">
        <f>IF(DY$6&gt;0,(('Numerical data from FM'!DY13*DY$5)*DY$6),0)</f>
        <v>0</v>
      </c>
      <c r="DZ12" s="53">
        <f>IF(DZ$6&gt;0,(('Numerical data from FM'!DZ13*DZ$5)*DZ$6),0)</f>
        <v>0</v>
      </c>
      <c r="EA12" s="53">
        <f>IF(EA$6&gt;0,(('Numerical data from FM'!EA13*EA$5)*EA$6),0)</f>
        <v>0</v>
      </c>
      <c r="EB12" s="53">
        <f>IF(EB$6&gt;0,(('Numerical data from FM'!EB13*EB$5)*EB$6),0)</f>
        <v>0</v>
      </c>
      <c r="EC12" s="53">
        <f>IF(EC$6&gt;0,(('Numerical data from FM'!EC13*EC$5)*EC$6),0)</f>
        <v>0</v>
      </c>
      <c r="ED12" s="53">
        <f>IF(ED$6&gt;0,(('Numerical data from FM'!ED13*ED$5)*ED$6),0)</f>
        <v>0</v>
      </c>
      <c r="EE12" s="53">
        <f>IF(EE$6&gt;0,(('Numerical data from FM'!EE13*EE$5)*EE$6),0)</f>
        <v>0</v>
      </c>
      <c r="EF12" s="53">
        <f>IF(EF$6&gt;0,(('Numerical data from FM'!EF13*EF$5)*EF$6),0)</f>
        <v>0</v>
      </c>
      <c r="EG12" s="53">
        <f>IF(EG$6&gt;0,(('Numerical data from FM'!EG13*EG$5)*EG$6),0)</f>
        <v>0</v>
      </c>
      <c r="EH12" s="53">
        <f>IF(EH$6&gt;0,(('Numerical data from FM'!EH13*EH$5)*EH$6),0)</f>
        <v>0</v>
      </c>
      <c r="EI12" s="53">
        <f>IF(EI$6&gt;0,(('Numerical data from FM'!EI13*EI$5)*EI$6),0)</f>
        <v>0</v>
      </c>
      <c r="EJ12" s="53">
        <f>IF(EJ$6&gt;0,(('Numerical data from FM'!EJ13*EJ$5)*EJ$6),0)</f>
        <v>0</v>
      </c>
      <c r="EK12" s="53">
        <f>IF(EK$6&gt;0,(('Numerical data from FM'!EK13*EK$5)*EK$6),0)</f>
        <v>0</v>
      </c>
      <c r="EL12" s="53">
        <f>IF(EL$6&gt;0,(('Numerical data from FM'!EL13*EL$5)*EL$6),0)</f>
        <v>0</v>
      </c>
      <c r="EM12" s="53">
        <f>IF(EM$6&gt;0,(('Numerical data from FM'!EM13*EM$5)*EM$6),0)</f>
        <v>0</v>
      </c>
      <c r="EN12" s="53">
        <f>IF(EN$6&gt;0,(('Numerical data from FM'!EN13*EN$5)*EN$6),0)</f>
        <v>0</v>
      </c>
      <c r="EO12" s="53">
        <f>IF(EO$6&gt;0,(('Numerical data from FM'!EO13*EO$5)*EO$6),0)</f>
        <v>0</v>
      </c>
      <c r="EP12" s="53">
        <f>IF(EP$6&gt;0,(('Numerical data from FM'!EP13*EP$5)*EP$6),0)</f>
        <v>0</v>
      </c>
      <c r="EQ12" s="53">
        <f>IF(EQ$6&gt;0,(('Numerical data from FM'!EQ13*EQ$5)*EQ$6),0)</f>
        <v>0</v>
      </c>
      <c r="ER12" s="53">
        <f>IF(ER$6&gt;0,(('Numerical data from FM'!ER13*ER$5)*ER$6),0)</f>
        <v>0</v>
      </c>
      <c r="ES12" s="53">
        <f>IF(ES$6&gt;0,(('Numerical data from FM'!ES13*ES$5)*ES$6),0)</f>
        <v>0</v>
      </c>
      <c r="ET12" s="53">
        <f>IF(ET$6&gt;0,(('Numerical data from FM'!ET13*ET$5)*ET$6),0)</f>
        <v>0</v>
      </c>
      <c r="EU12" s="53">
        <f>IF(EU$6&gt;0,(('Numerical data from FM'!EU13*EU$5)*EU$6),0)</f>
        <v>0</v>
      </c>
      <c r="EV12" s="53">
        <f>IF(EV$6&gt;0,(('Numerical data from FM'!EV13*EV$5)*EV$6),0)</f>
        <v>0</v>
      </c>
      <c r="EW12" s="53">
        <f>IF(EW$6&gt;0,(('Numerical data from FM'!EW13*EW$5)*EW$6),0)</f>
        <v>0</v>
      </c>
      <c r="EX12" s="53">
        <f>IF(EX$6&gt;0,(('Numerical data from FM'!EX13*EX$5)*EX$6),0)</f>
        <v>0</v>
      </c>
      <c r="EY12" s="53">
        <f>IF(EY$6&gt;0,(('Numerical data from FM'!EY13*EY$5)*EY$6),0)</f>
        <v>0</v>
      </c>
      <c r="EZ12" s="53">
        <f>IF(EZ$6&gt;0,(('Numerical data from FM'!EZ13*EZ$5)*EZ$6),0)</f>
        <v>0</v>
      </c>
      <c r="FA12" s="53">
        <f>IF(FA$6&gt;0,(('Numerical data from FM'!FA13*FA$5)*FA$6),0)</f>
        <v>0</v>
      </c>
      <c r="FB12" s="53">
        <f>IF(FB$6&gt;0,(('Numerical data from FM'!FB13*FB$5)*FB$6),0)</f>
        <v>0</v>
      </c>
      <c r="FC12" s="53">
        <f>IF(FC$6&gt;0,(('Numerical data from FM'!FC13*FC$5)*FC$6),0)</f>
        <v>0</v>
      </c>
      <c r="FD12" s="53">
        <f>IF(FD$6&gt;0,(('Numerical data from FM'!FD13*FD$5)*FD$6),0)</f>
        <v>0</v>
      </c>
      <c r="FE12" s="53">
        <f>IF(FE$6&gt;0,(('Numerical data from FM'!FE13*FE$5)*FE$6),0)</f>
        <v>0</v>
      </c>
      <c r="FF12" s="53">
        <f>IF(FF$6&gt;0,(('Numerical data from FM'!FF13*FF$5)*FF$6),0)</f>
        <v>0</v>
      </c>
      <c r="FG12" s="53">
        <f>IF(FG$6&gt;0,(('Numerical data from FM'!FG13*FG$5)*FG$6),0)</f>
        <v>0</v>
      </c>
      <c r="FH12" s="53">
        <f>IF(FH$6&gt;0,(('Numerical data from FM'!FH13*FH$5)*FH$6),0)</f>
        <v>0</v>
      </c>
      <c r="FI12" t="s">
        <v>142</v>
      </c>
      <c r="FJ12" s="53">
        <f>SUMPRODUCT(SUMIF($C$2:$FH$2, 'Training Planner'!C$3:C$5, 'Numerical data from FM'!$C13:$FH13))</f>
        <v>0</v>
      </c>
      <c r="FK12" s="53">
        <f>SUMPRODUCT(SUMIF($C$2:$FH$2, 'Training Planner'!F$3:F$5, 'Numerical data from FM'!$C13:$FH13))</f>
        <v>0</v>
      </c>
      <c r="FL12" s="53">
        <f>SUMPRODUCT(SUMIF($C$2:$FH$2, 'Training Planner'!J$3:J$5, 'Numerical data from FM'!$C13:$FH13))</f>
        <v>0</v>
      </c>
      <c r="FM12" s="53">
        <f>SUMPRODUCT(SUMIF($C$2:$FH$2, 'Training Planner'!N$3:N$5, 'Numerical data from FM'!$C13:$FH13))</f>
        <v>0</v>
      </c>
      <c r="FN12" s="53">
        <f>SUMPRODUCT(SUMIF($C$2:$FH$2, 'Training Planner'!P$3:P$5, 'Numerical data from FM'!$C13:$FH13))</f>
        <v>0</v>
      </c>
      <c r="FO12" s="53">
        <f>SUMPRODUCT(SUMIF($C$2:$FH$2, 'Training Planner'!U$3:U$5, 'Numerical data from FM'!$C13:$FH13))</f>
        <v>0</v>
      </c>
      <c r="FP12" s="53">
        <f>SUMPRODUCT(SUMIF($C$2:$FH$2, 'Training Planner'!V$3:V$5, 'Numerical data from FM'!$C13:$FH13))</f>
        <v>0</v>
      </c>
    </row>
    <row r="13" spans="1:172" ht="14.25" customHeight="1">
      <c r="A13" s="32" t="s">
        <v>98</v>
      </c>
      <c r="B13" s="5" t="s">
        <v>88</v>
      </c>
      <c r="C13" s="53">
        <f>IF(C$6&gt;0,(('Numerical data from FM'!C14*C$5)*C$6),0)</f>
        <v>0</v>
      </c>
      <c r="D13" s="53">
        <f>IF(D$6&gt;0,(('Numerical data from FM'!D14*D$5)*D$6),0)</f>
        <v>0</v>
      </c>
      <c r="E13" s="53">
        <f>IF(E$6&gt;0,(('Numerical data from FM'!E14*E$5)*E$6),0)</f>
        <v>0</v>
      </c>
      <c r="F13" s="53">
        <f>IF(F$6&gt;0,(('Numerical data from FM'!F14*F$5)*F$6),0)</f>
        <v>0</v>
      </c>
      <c r="G13" s="53">
        <f>IF(G$6&gt;0,(('Numerical data from FM'!G14*G$5)*G$6),0)</f>
        <v>0</v>
      </c>
      <c r="H13" s="53">
        <f>IF(H$6&gt;0,(('Numerical data from FM'!H14*H$5)*H$6),0)</f>
        <v>0</v>
      </c>
      <c r="I13" s="53">
        <f>IF(I$6&gt;0,(('Numerical data from FM'!I14*I$5)*I$6),0)</f>
        <v>0</v>
      </c>
      <c r="J13" s="53">
        <f>IF(J$6&gt;0,(('Numerical data from FM'!J14*J$5)*J$6),0)</f>
        <v>0</v>
      </c>
      <c r="K13" s="53">
        <f>IF(K$6&gt;0,(('Numerical data from FM'!K14*K$5)*K$6),0)</f>
        <v>0</v>
      </c>
      <c r="L13" s="53">
        <f>IF(L$6&gt;0,(('Numerical data from FM'!L14*L$5)*L$6),0)</f>
        <v>0</v>
      </c>
      <c r="M13" s="53">
        <f>IF(M$6&gt;0,(('Numerical data from FM'!M14*M$5)*M$6),0)</f>
        <v>0</v>
      </c>
      <c r="N13" s="53">
        <f>IF(N$6&gt;0,(('Numerical data from FM'!N14*N$5)*N$6),0)</f>
        <v>0</v>
      </c>
      <c r="O13" s="53">
        <f>IF(O$6&gt;0,(('Numerical data from FM'!O14*O$5)*O$6),0)</f>
        <v>0</v>
      </c>
      <c r="P13" s="53">
        <f>IF(P$6&gt;0,(('Numerical data from FM'!P14*P$5)*P$6),0)</f>
        <v>0</v>
      </c>
      <c r="Q13" s="53">
        <f>IF(Q$6&gt;0,(('Numerical data from FM'!Q14*Q$5)*Q$6),0)</f>
        <v>0</v>
      </c>
      <c r="R13" s="53">
        <f>IF(R$6&gt;0,(('Numerical data from FM'!R14*R$5)*R$6),0)</f>
        <v>0</v>
      </c>
      <c r="S13" s="53">
        <f>IF(S$6&gt;0,(('Numerical data from FM'!S14*S$5)*S$6),0)</f>
        <v>0</v>
      </c>
      <c r="T13" s="53">
        <f>IF(T$6&gt;0,(('Numerical data from FM'!T14*T$5)*T$6),0)</f>
        <v>0</v>
      </c>
      <c r="U13" s="53">
        <f>IF(U$6&gt;0,(('Numerical data from FM'!U14*U$5)*U$6),0)</f>
        <v>0</v>
      </c>
      <c r="V13" s="53">
        <f>IF(V$6&gt;0,(('Numerical data from FM'!V14*V$5)*V$6),0)</f>
        <v>0</v>
      </c>
      <c r="W13" s="53">
        <f>IF(W$6&gt;0,(('Numerical data from FM'!W14*W$5)*W$6),0)</f>
        <v>0</v>
      </c>
      <c r="X13" s="53">
        <f>IF(X$6&gt;0,(('Numerical data from FM'!X14*X$5)*X$6),0)</f>
        <v>0</v>
      </c>
      <c r="Y13" s="53">
        <f>IF(Y$6&gt;0,(('Numerical data from FM'!Y14*Y$5)*Y$6),0)</f>
        <v>0</v>
      </c>
      <c r="Z13" s="53">
        <f>IF(Z$6&gt;0,(('Numerical data from FM'!Z14*Z$5)*Z$6),0)</f>
        <v>0</v>
      </c>
      <c r="AA13" s="53">
        <f>IF(AA$6&gt;0,(('Numerical data from FM'!AA14*AA$5)*AA$6),0)</f>
        <v>0</v>
      </c>
      <c r="AB13" s="53">
        <f>IF(AB$6&gt;0,(('Numerical data from FM'!AB14*AB$5)*AB$6),0)</f>
        <v>0</v>
      </c>
      <c r="AC13" s="53">
        <f>IF(AC$6&gt;0,(('Numerical data from FM'!AC14*AC$5)*AC$6),0)</f>
        <v>0</v>
      </c>
      <c r="AD13" s="53">
        <f>IF(AD$6&gt;0,(('Numerical data from FM'!AD14*AD$5)*AD$6),0)</f>
        <v>0</v>
      </c>
      <c r="AE13" s="53">
        <f>IF(AE$6&gt;0,(('Numerical data from FM'!AE14*AE$5)*AE$6),0)</f>
        <v>0</v>
      </c>
      <c r="AF13" s="53">
        <f>IF(AF$6&gt;0,(('Numerical data from FM'!AF14*AF$5)*AF$6),0)</f>
        <v>0</v>
      </c>
      <c r="AG13" s="53">
        <f>IF(AG$6&gt;0,(('Numerical data from FM'!AG14*AG$5)*AG$6),0)</f>
        <v>0</v>
      </c>
      <c r="AH13" s="53">
        <f>IF(AH$6&gt;0,(('Numerical data from FM'!AH14*AH$5)*AH$6),0)</f>
        <v>0</v>
      </c>
      <c r="AI13" s="53">
        <f>IF(AI$6&gt;0,(('Numerical data from FM'!AI14*AI$5)*AI$6),0)</f>
        <v>0</v>
      </c>
      <c r="AJ13" s="53">
        <f>IF(AJ$6&gt;0,(('Numerical data from FM'!AJ14*AJ$5)*AJ$6),0)</f>
        <v>0</v>
      </c>
      <c r="AK13" s="53">
        <f>IF(AK$6&gt;0,(('Numerical data from FM'!AK14*AK$5)*AK$6),0)</f>
        <v>0</v>
      </c>
      <c r="AL13" s="53">
        <f>IF(AL$6&gt;0,(('Numerical data from FM'!AL14*AL$5)*AL$6),0)</f>
        <v>0</v>
      </c>
      <c r="AM13" s="53">
        <f>IF(AM$6&gt;0,(('Numerical data from FM'!AM14*AM$5)*AM$6),0)</f>
        <v>0</v>
      </c>
      <c r="AN13" s="53">
        <f>IF(AN$6&gt;0,(('Numerical data from FM'!AN14*AN$5)*AN$6),0)</f>
        <v>0</v>
      </c>
      <c r="AO13" s="53">
        <f>IF(AO$6&gt;0,(('Numerical data from FM'!AO14*AO$5)*AO$6),0)</f>
        <v>0</v>
      </c>
      <c r="AP13" s="53">
        <f>IF(AP$6&gt;0,(('Numerical data from FM'!AP14*AP$5)*AP$6),0)</f>
        <v>0</v>
      </c>
      <c r="AQ13" s="53">
        <f>IF(AQ$6&gt;0,(('Numerical data from FM'!AQ14*AQ$5)*AQ$6),0)</f>
        <v>0</v>
      </c>
      <c r="AR13" s="53">
        <f>IF(AR$6&gt;0,(('Numerical data from FM'!AR14*AR$5)*AR$6),0)</f>
        <v>0</v>
      </c>
      <c r="AS13" s="53">
        <f>IF(AS$6&gt;0,(('Numerical data from FM'!AM14*AS$5)*AS$6),0)</f>
        <v>0</v>
      </c>
      <c r="AT13" s="53">
        <f>IF(AT$6&gt;0,(('Numerical data from FM'!AN14*AT$5)*AT$6),0)</f>
        <v>0</v>
      </c>
      <c r="AU13" s="53">
        <f>IF(AU$6&gt;0,(('Numerical data from FM'!AO14*AU$5)*AU$6),0)</f>
        <v>0</v>
      </c>
      <c r="AV13" s="53">
        <f>IF(AV$6&gt;0,(('Numerical data from FM'!AP14*AV$5)*AV$6),0)</f>
        <v>0</v>
      </c>
      <c r="AW13" s="53">
        <f>IF(AW$6&gt;0,(('Numerical data from FM'!AQ14*AW$5)*AW$6),0)</f>
        <v>0</v>
      </c>
      <c r="AX13" s="53">
        <f>IF(AX$6&gt;0,(('Numerical data from FM'!AR14*AX$5)*AX$6),0)</f>
        <v>0</v>
      </c>
      <c r="AY13" s="53">
        <f>IF(AY$6&gt;0,(('Numerical data from FM'!AY14*AY$5)*AY$6),0)</f>
        <v>0</v>
      </c>
      <c r="AZ13" s="53">
        <f>IF(AZ$6&gt;0,(('Numerical data from FM'!AZ14*AZ$5)*AZ$6),0)</f>
        <v>0</v>
      </c>
      <c r="BA13" s="53">
        <f>IF(BA$6&gt;0,(('Numerical data from FM'!BA14*BA$5)*BA$6),0)</f>
        <v>0</v>
      </c>
      <c r="BB13" s="53">
        <f>IF(BB$6&gt;0,(('Numerical data from FM'!BB14*BB$5)*BB$6),0)</f>
        <v>0</v>
      </c>
      <c r="BC13" s="53">
        <f>IF(BC$6&gt;0,(('Numerical data from FM'!BC14*BC$5)*BC$6),0)</f>
        <v>0</v>
      </c>
      <c r="BD13" s="53">
        <f>IF(BD$6&gt;0,(('Numerical data from FM'!BD14*BD$5)*BD$6),0)</f>
        <v>0</v>
      </c>
      <c r="BE13" s="53">
        <f>IF(BE$6&gt;0,(('Numerical data from FM'!BE14*BE$5)*BE$6),0)</f>
        <v>0</v>
      </c>
      <c r="BF13" s="53">
        <f>IF(BF$6&gt;0,(('Numerical data from FM'!BF14*BF$5)*BF$6),0)</f>
        <v>0</v>
      </c>
      <c r="BG13" s="53">
        <f>IF(BG$6&gt;0,(('Numerical data from FM'!BG14*BG$5)*BG$6),0)</f>
        <v>0</v>
      </c>
      <c r="BH13" s="53">
        <f>IF(BH$6&gt;0,(('Numerical data from FM'!BH14*BH$5)*BH$6),0)</f>
        <v>0</v>
      </c>
      <c r="BI13" s="53">
        <f>IF(BI$6&gt;0,(('Numerical data from FM'!BI14*BI$5)*BI$6),0)</f>
        <v>0</v>
      </c>
      <c r="BJ13" s="53">
        <f>IF(BJ$6&gt;0,(('Numerical data from FM'!BJ14*BJ$5)*BJ$6),0)</f>
        <v>0</v>
      </c>
      <c r="BK13" s="53">
        <f>IF(BK$6&gt;0,(('Numerical data from FM'!BK14*BK$5)*BK$6),0)</f>
        <v>0</v>
      </c>
      <c r="BL13" s="53">
        <f>IF(BL$6&gt;0,(('Numerical data from FM'!BL14*BL$5)*BL$6),0)</f>
        <v>0</v>
      </c>
      <c r="BM13" s="53">
        <f>IF(BM$6&gt;0,(('Numerical data from FM'!BM14*BM$5)*BM$6),0)</f>
        <v>0</v>
      </c>
      <c r="BN13" s="53">
        <f>IF(BN$6&gt;0,(('Numerical data from FM'!BN14*BN$5)*BN$6),0)</f>
        <v>0</v>
      </c>
      <c r="BO13" s="53">
        <f>IF(BO$6&gt;0,(('Numerical data from FM'!BO14*BO$5)*BO$6),0)</f>
        <v>0</v>
      </c>
      <c r="BP13" s="53">
        <f>IF(BP$6&gt;0,(('Numerical data from FM'!BP14*BP$5)*BP$6),0)</f>
        <v>0</v>
      </c>
      <c r="BQ13" s="53">
        <f>IF(BQ$6&gt;0,(('Numerical data from FM'!BQ14*BQ$5)*BQ$6),0)</f>
        <v>0</v>
      </c>
      <c r="BR13" s="53">
        <f>IF(BR$6&gt;0,(('Numerical data from FM'!BR14*BR$5)*BR$6),0)</f>
        <v>0</v>
      </c>
      <c r="BS13" s="53">
        <f>IF(BS$6&gt;0,(('Numerical data from FM'!BS14*BS$5)*BS$6),0)</f>
        <v>0</v>
      </c>
      <c r="BT13" s="53">
        <f>IF(BT$6&gt;0,(('Numerical data from FM'!BT14*BT$5)*BT$6),0)</f>
        <v>0</v>
      </c>
      <c r="BU13" s="53">
        <f>IF(BU$6&gt;0,(('Numerical data from FM'!BU14*BU$5)*BU$6),0)</f>
        <v>0</v>
      </c>
      <c r="BV13" s="53">
        <f>IF(BV$6&gt;0,(('Numerical data from FM'!BV14*BV$5)*BV$6),0)</f>
        <v>0</v>
      </c>
      <c r="BW13" s="53">
        <f>IF(BW$6&gt;0,(('Numerical data from FM'!BW14*BW$5)*BW$6),0)</f>
        <v>0</v>
      </c>
      <c r="BX13" s="53">
        <f>IF(BX$6&gt;0,(('Numerical data from FM'!BX14*BX$5)*BX$6),0)</f>
        <v>0</v>
      </c>
      <c r="BY13" s="53">
        <f>IF(BY$6&gt;0,(('Numerical data from FM'!BY14*BY$5)*BY$6),0)</f>
        <v>0</v>
      </c>
      <c r="BZ13" s="53">
        <f>IF(BZ$6&gt;0,(('Numerical data from FM'!BZ14*BZ$5)*BZ$6),0)</f>
        <v>0</v>
      </c>
      <c r="CA13" s="53">
        <f>IF(CA$6&gt;0,(('Numerical data from FM'!CA14*CA$5)*CA$6),0)</f>
        <v>0</v>
      </c>
      <c r="CB13" s="53">
        <f>IF(CB$6&gt;0,(('Numerical data from FM'!CB14*CB$5)*CB$6),0)</f>
        <v>0</v>
      </c>
      <c r="CC13" s="53">
        <f>IF(CC$6&gt;0,(('Numerical data from FM'!CC14*CC$5)*CC$6),0)</f>
        <v>0</v>
      </c>
      <c r="CD13" s="53">
        <f>IF(CD$6&gt;0,(('Numerical data from FM'!CD14*CD$5)*CD$6),0)</f>
        <v>0</v>
      </c>
      <c r="CE13" s="53">
        <f>IF(CE$6&gt;0,(('Numerical data from FM'!CE14*CE$5)*CE$6),0)</f>
        <v>0</v>
      </c>
      <c r="CF13" s="53">
        <f>IF(CF$6&gt;0,(('Numerical data from FM'!CF14*CF$5)*CF$6),0)</f>
        <v>0</v>
      </c>
      <c r="CG13" s="53">
        <f>IF(CG$6&gt;0,(('Numerical data from FM'!CG14*CG$5)*CG$6),0)</f>
        <v>0</v>
      </c>
      <c r="CH13" s="53">
        <f>IF(CH$6&gt;0,(('Numerical data from FM'!CH14*CH$5)*CH$6),0)</f>
        <v>0</v>
      </c>
      <c r="CI13" s="53">
        <f>IF(CI$6&gt;0,(('Numerical data from FM'!CI14*CI$5)*CI$6),0)</f>
        <v>0</v>
      </c>
      <c r="CJ13" s="53">
        <f>IF(CJ$6&gt;0,(('Numerical data from FM'!CJ14*CJ$5)*CJ$6),0)</f>
        <v>0</v>
      </c>
      <c r="CK13" s="53">
        <f>IF(CK$6&gt;0,(('Numerical data from FM'!CK14*CK$5)*CK$6),0)</f>
        <v>0</v>
      </c>
      <c r="CL13" s="53">
        <f>IF(CL$6&gt;0,(('Numerical data from FM'!CL14*CL$5)*CL$6),0)</f>
        <v>0</v>
      </c>
      <c r="CM13" s="53">
        <f>IF(CM$6&gt;0,(('Numerical data from FM'!CM14*CM$5)*CM$6),0)</f>
        <v>0</v>
      </c>
      <c r="CN13" s="53">
        <f>IF(CN$6&gt;0,(('Numerical data from FM'!CN14*CN$5)*CN$6),0)</f>
        <v>0</v>
      </c>
      <c r="CO13" s="53">
        <f>IF(CO$6&gt;0,(('Numerical data from FM'!CO14*CO$5)*CO$6),0)</f>
        <v>0</v>
      </c>
      <c r="CP13" s="53">
        <f>IF(CP$6&gt;0,(('Numerical data from FM'!CP14*CP$5)*CP$6),0)</f>
        <v>0</v>
      </c>
      <c r="CQ13" s="53">
        <f>IF(CQ$6&gt;0,(('Numerical data from FM'!CQ14*CQ$5)*CQ$6),0)</f>
        <v>0</v>
      </c>
      <c r="CR13" s="53">
        <f>IF(CR$6&gt;0,(('Numerical data from FM'!CR14*CR$5)*CR$6),0)</f>
        <v>0</v>
      </c>
      <c r="CS13" s="53">
        <f>IF(CS$6&gt;0,(('Numerical data from FM'!CS14*CS$5)*CS$6),0)</f>
        <v>0</v>
      </c>
      <c r="CT13" s="53">
        <f>IF(CT$6&gt;0,(('Numerical data from FM'!CT14*CT$5)*CT$6),0)</f>
        <v>0</v>
      </c>
      <c r="CU13" s="53">
        <f>IF(CU$6&gt;0,(('Numerical data from FM'!CU14*CU$5)*CU$6),0)</f>
        <v>0</v>
      </c>
      <c r="CV13" s="53">
        <f>IF(CV$6&gt;0,(('Numerical data from FM'!CV14*CV$5)*CV$6),0)</f>
        <v>0</v>
      </c>
      <c r="CW13" s="53">
        <f>IF(CW$6&gt;0,(('Numerical data from FM'!CW14*CW$5)*CW$6),0)</f>
        <v>0</v>
      </c>
      <c r="CX13" s="53">
        <f>IF(CX$6&gt;0,(('Numerical data from FM'!CX14*CX$5)*CX$6),0)</f>
        <v>0</v>
      </c>
      <c r="CY13" s="53">
        <f>IF(CY$6&gt;0,(('Numerical data from FM'!CY14*CY$5)*CY$6),0)</f>
        <v>0</v>
      </c>
      <c r="CZ13" s="53">
        <f>IF(CZ$6&gt;0,(('Numerical data from FM'!CZ14*CZ$5)*CZ$6),0)</f>
        <v>0</v>
      </c>
      <c r="DA13" s="53">
        <f>IF(DA$6&gt;0,(('Numerical data from FM'!DA14*DA$5)*DA$6),0)</f>
        <v>0</v>
      </c>
      <c r="DB13" s="53">
        <f>IF(DB$6&gt;0,(('Numerical data from FM'!DB14*DB$5)*DB$6),0)</f>
        <v>0</v>
      </c>
      <c r="DC13" s="53">
        <f>IF(DC$6&gt;0,(('Numerical data from FM'!DC14*DC$5)*DC$6),0)</f>
        <v>0</v>
      </c>
      <c r="DD13" s="53">
        <f>IF(DD$6&gt;0,(('Numerical data from FM'!DD14*DD$5)*DD$6),0)</f>
        <v>0</v>
      </c>
      <c r="DE13" s="53">
        <f>IF(DE$6&gt;0,(('Numerical data from FM'!DE14*DE$5)*DE$6),0)</f>
        <v>0</v>
      </c>
      <c r="DF13" s="53">
        <f>IF(DF$6&gt;0,(('Numerical data from FM'!DF14*DF$5)*DF$6),0)</f>
        <v>0</v>
      </c>
      <c r="DG13" s="53">
        <f>IF(DG$6&gt;0,(('Numerical data from FM'!DG14*DG$5)*DG$6),0)</f>
        <v>0</v>
      </c>
      <c r="DH13" s="53">
        <f>IF(DH$6&gt;0,(('Numerical data from FM'!DH14*DH$5)*DH$6),0)</f>
        <v>0</v>
      </c>
      <c r="DI13" s="53">
        <f>IF(DI$6&gt;0,(('Numerical data from FM'!DI14*DI$5)*DI$6),0)</f>
        <v>0</v>
      </c>
      <c r="DJ13" s="53">
        <f>IF(DJ$6&gt;0,(('Numerical data from FM'!DJ14*DJ$5)*DJ$6),0)</f>
        <v>0</v>
      </c>
      <c r="DK13" s="53">
        <f>IF(DK$6&gt;0,(('Numerical data from FM'!DK14*DK$5)*DK$6),0)</f>
        <v>0</v>
      </c>
      <c r="DL13" s="53">
        <f>IF(DL$6&gt;0,(('Numerical data from FM'!DL14*DL$5)*DL$6),0)</f>
        <v>0</v>
      </c>
      <c r="DM13" s="53">
        <f>IF(DM$6&gt;0,(('Numerical data from FM'!DM14*DM$5)*DM$6),0)</f>
        <v>0</v>
      </c>
      <c r="DN13" s="53">
        <f>IF(DN$6&gt;0,(('Numerical data from FM'!DN14*DN$5)*DN$6),0)</f>
        <v>0</v>
      </c>
      <c r="DO13" s="53">
        <f>IF(DO$6&gt;0,(('Numerical data from FM'!DO14*DO$5)*DO$6),0)</f>
        <v>0</v>
      </c>
      <c r="DP13" s="53">
        <f>IF(DP$6&gt;0,(('Numerical data from FM'!DP14*DP$5)*DP$6),0)</f>
        <v>0</v>
      </c>
      <c r="DQ13" s="53">
        <f>IF(DQ$6&gt;0,(('Numerical data from FM'!DQ14*DQ$5)*DQ$6),0)</f>
        <v>0</v>
      </c>
      <c r="DR13" s="53">
        <f>IF(DR$6&gt;0,(('Numerical data from FM'!DR14*DR$5)*DR$6),0)</f>
        <v>0</v>
      </c>
      <c r="DS13" s="53">
        <f>IF(DS$6&gt;0,(('Numerical data from FM'!DS14*DS$5)*DS$6),0)</f>
        <v>0</v>
      </c>
      <c r="DT13" s="53">
        <f>IF(DT$6&gt;0,(('Numerical data from FM'!DT14*DT$5)*DT$6),0)</f>
        <v>0</v>
      </c>
      <c r="DU13" s="53">
        <f>IF(DU$6&gt;0,(('Numerical data from FM'!DU14*DU$5)*DU$6),0)</f>
        <v>0</v>
      </c>
      <c r="DV13" s="53">
        <f>IF(DV$6&gt;0,(('Numerical data from FM'!DV14*DV$5)*DV$6),0)</f>
        <v>0</v>
      </c>
      <c r="DW13" s="53">
        <f>IF(DW$6&gt;0,(('Numerical data from FM'!DW14*DW$5)*DW$6),0)</f>
        <v>0</v>
      </c>
      <c r="DX13" s="53">
        <f>IF(DX$6&gt;0,(('Numerical data from FM'!DX14*DX$5)*DX$6),0)</f>
        <v>0</v>
      </c>
      <c r="DY13" s="53">
        <f>IF(DY$6&gt;0,(('Numerical data from FM'!DY14*DY$5)*DY$6),0)</f>
        <v>0</v>
      </c>
      <c r="DZ13" s="53">
        <f>IF(DZ$6&gt;0,(('Numerical data from FM'!DZ14*DZ$5)*DZ$6),0)</f>
        <v>0</v>
      </c>
      <c r="EA13" s="53">
        <f>IF(EA$6&gt;0,(('Numerical data from FM'!EA14*EA$5)*EA$6),0)</f>
        <v>0</v>
      </c>
      <c r="EB13" s="53">
        <f>IF(EB$6&gt;0,(('Numerical data from FM'!EB14*EB$5)*EB$6),0)</f>
        <v>0</v>
      </c>
      <c r="EC13" s="53">
        <f>IF(EC$6&gt;0,(('Numerical data from FM'!EC14*EC$5)*EC$6),0)</f>
        <v>0</v>
      </c>
      <c r="ED13" s="53">
        <f>IF(ED$6&gt;0,(('Numerical data from FM'!ED14*ED$5)*ED$6),0)</f>
        <v>0</v>
      </c>
      <c r="EE13" s="53">
        <f>IF(EE$6&gt;0,(('Numerical data from FM'!EE14*EE$5)*EE$6),0)</f>
        <v>0</v>
      </c>
      <c r="EF13" s="53">
        <f>IF(EF$6&gt;0,(('Numerical data from FM'!EF14*EF$5)*EF$6),0)</f>
        <v>0</v>
      </c>
      <c r="EG13" s="53">
        <f>IF(EG$6&gt;0,(('Numerical data from FM'!EG14*EG$5)*EG$6),0)</f>
        <v>0</v>
      </c>
      <c r="EH13" s="53">
        <f>IF(EH$6&gt;0,(('Numerical data from FM'!EH14*EH$5)*EH$6),0)</f>
        <v>0</v>
      </c>
      <c r="EI13" s="53">
        <f>IF(EI$6&gt;0,(('Numerical data from FM'!EI14*EI$5)*EI$6),0)</f>
        <v>0</v>
      </c>
      <c r="EJ13" s="53">
        <f>IF(EJ$6&gt;0,(('Numerical data from FM'!EJ14*EJ$5)*EJ$6),0)</f>
        <v>0</v>
      </c>
      <c r="EK13" s="53">
        <f>IF(EK$6&gt;0,(('Numerical data from FM'!EK14*EK$5)*EK$6),0)</f>
        <v>0</v>
      </c>
      <c r="EL13" s="53">
        <f>IF(EL$6&gt;0,(('Numerical data from FM'!EL14*EL$5)*EL$6),0)</f>
        <v>0</v>
      </c>
      <c r="EM13" s="53">
        <f>IF(EM$6&gt;0,(('Numerical data from FM'!EM14*EM$5)*EM$6),0)</f>
        <v>0</v>
      </c>
      <c r="EN13" s="53">
        <f>IF(EN$6&gt;0,(('Numerical data from FM'!EN14*EN$5)*EN$6),0)</f>
        <v>0</v>
      </c>
      <c r="EO13" s="53">
        <f>IF(EO$6&gt;0,(('Numerical data from FM'!EO14*EO$5)*EO$6),0)</f>
        <v>0</v>
      </c>
      <c r="EP13" s="53">
        <f>IF(EP$6&gt;0,(('Numerical data from FM'!EP14*EP$5)*EP$6),0)</f>
        <v>0</v>
      </c>
      <c r="EQ13" s="53">
        <f>IF(EQ$6&gt;0,(('Numerical data from FM'!EQ14*EQ$5)*EQ$6),0)</f>
        <v>0</v>
      </c>
      <c r="ER13" s="53">
        <f>IF(ER$6&gt;0,(('Numerical data from FM'!ER14*ER$5)*ER$6),0)</f>
        <v>0</v>
      </c>
      <c r="ES13" s="53">
        <f>IF(ES$6&gt;0,(('Numerical data from FM'!ES14*ES$5)*ES$6),0)</f>
        <v>0</v>
      </c>
      <c r="ET13" s="53">
        <f>IF(ET$6&gt;0,(('Numerical data from FM'!ET14*ET$5)*ET$6),0)</f>
        <v>0</v>
      </c>
      <c r="EU13" s="53">
        <f>IF(EU$6&gt;0,(('Numerical data from FM'!EU14*EU$5)*EU$6),0)</f>
        <v>0</v>
      </c>
      <c r="EV13" s="53">
        <f>IF(EV$6&gt;0,(('Numerical data from FM'!EV14*EV$5)*EV$6),0)</f>
        <v>0</v>
      </c>
      <c r="EW13" s="53">
        <f>IF(EW$6&gt;0,(('Numerical data from FM'!EW14*EW$5)*EW$6),0)</f>
        <v>0</v>
      </c>
      <c r="EX13" s="53">
        <f>IF(EX$6&gt;0,(('Numerical data from FM'!EX14*EX$5)*EX$6),0)</f>
        <v>0</v>
      </c>
      <c r="EY13" s="53">
        <f>IF(EY$6&gt;0,(('Numerical data from FM'!EY14*EY$5)*EY$6),0)</f>
        <v>0</v>
      </c>
      <c r="EZ13" s="53">
        <f>IF(EZ$6&gt;0,(('Numerical data from FM'!EZ14*EZ$5)*EZ$6),0)</f>
        <v>0</v>
      </c>
      <c r="FA13" s="53">
        <f>IF(FA$6&gt;0,(('Numerical data from FM'!FA14*FA$5)*FA$6),0)</f>
        <v>0</v>
      </c>
      <c r="FB13" s="53">
        <f>IF(FB$6&gt;0,(('Numerical data from FM'!FB14*FB$5)*FB$6),0)</f>
        <v>0</v>
      </c>
      <c r="FC13" s="53">
        <f>IF(FC$6&gt;0,(('Numerical data from FM'!FC14*FC$5)*FC$6),0)</f>
        <v>0</v>
      </c>
      <c r="FD13" s="53">
        <f>IF(FD$6&gt;0,(('Numerical data from FM'!FD14*FD$5)*FD$6),0)</f>
        <v>0</v>
      </c>
      <c r="FE13" s="53">
        <f>IF(FE$6&gt;0,(('Numerical data from FM'!FE14*FE$5)*FE$6),0)</f>
        <v>0</v>
      </c>
      <c r="FF13" s="53">
        <f>IF(FF$6&gt;0,(('Numerical data from FM'!FF14*FF$5)*FF$6),0)</f>
        <v>0</v>
      </c>
      <c r="FG13" s="53">
        <f>IF(FG$6&gt;0,(('Numerical data from FM'!FG14*FG$5)*FG$6),0)</f>
        <v>0</v>
      </c>
      <c r="FH13" s="53">
        <f>IF(FH$6&gt;0,(('Numerical data from FM'!FH14*FH$5)*FH$6),0)</f>
        <v>0</v>
      </c>
      <c r="FI13" t="s">
        <v>145</v>
      </c>
      <c r="FJ13" s="53">
        <f>SUMPRODUCT(SUMIF($C$2:$FH$2, 'Training Planner'!C$3:C$5, 'Numerical data from FM'!$C14:$FH14))</f>
        <v>0</v>
      </c>
      <c r="FK13" s="53">
        <f>SUMPRODUCT(SUMIF($C$2:$FH$2, 'Training Planner'!F$3:F$5, 'Numerical data from FM'!$C14:$FH14))</f>
        <v>0</v>
      </c>
      <c r="FL13" s="53">
        <f>SUMPRODUCT(SUMIF($C$2:$FH$2, 'Training Planner'!J$3:J$5, 'Numerical data from FM'!$C14:$FH14))</f>
        <v>0</v>
      </c>
      <c r="FM13" s="53">
        <f>SUMPRODUCT(SUMIF($C$2:$FH$2, 'Training Planner'!N$3:N$5, 'Numerical data from FM'!$C14:$FH14))</f>
        <v>0</v>
      </c>
      <c r="FN13" s="53">
        <f>SUMPRODUCT(SUMIF($C$2:$FH$2, 'Training Planner'!P$3:P$5, 'Numerical data from FM'!$C14:$FH14))</f>
        <v>0</v>
      </c>
      <c r="FO13" s="53">
        <f>SUMPRODUCT(SUMIF($C$2:$FH$2, 'Training Planner'!U$3:U$5, 'Numerical data from FM'!$C14:$FH14))</f>
        <v>0</v>
      </c>
      <c r="FP13" s="53">
        <f>SUMPRODUCT(SUMIF($C$2:$FH$2, 'Training Planner'!V$3:V$5, 'Numerical data from FM'!$C14:$FH14))</f>
        <v>0</v>
      </c>
    </row>
    <row r="14" spans="1:172" ht="14.25" customHeight="1">
      <c r="A14" s="32" t="s">
        <v>101</v>
      </c>
      <c r="B14" s="5" t="s">
        <v>88</v>
      </c>
      <c r="C14" s="53">
        <f>IF(C$6&gt;0,(('Numerical data from FM'!C15*C$5)*C$6),0)</f>
        <v>0</v>
      </c>
      <c r="D14" s="53">
        <f>IF(D$6&gt;0,(('Numerical data from FM'!D15*D$5)*D$6),0)</f>
        <v>0</v>
      </c>
      <c r="E14" s="53">
        <f>IF(E$6&gt;0,(('Numerical data from FM'!E15*E$5)*E$6),0)</f>
        <v>0</v>
      </c>
      <c r="F14" s="53">
        <f>IF(F$6&gt;0,(('Numerical data from FM'!F15*F$5)*F$6),0)</f>
        <v>0</v>
      </c>
      <c r="G14" s="53">
        <f>IF(G$6&gt;0,(('Numerical data from FM'!G15*G$5)*G$6),0)</f>
        <v>0</v>
      </c>
      <c r="H14" s="53">
        <f>IF(H$6&gt;0,(('Numerical data from FM'!H15*H$5)*H$6),0)</f>
        <v>0</v>
      </c>
      <c r="I14" s="53">
        <f>IF(I$6&gt;0,(('Numerical data from FM'!I15*I$5)*I$6),0)</f>
        <v>0</v>
      </c>
      <c r="J14" s="53">
        <f>IF(J$6&gt;0,(('Numerical data from FM'!J15*J$5)*J$6),0)</f>
        <v>0</v>
      </c>
      <c r="K14" s="53">
        <f>IF(K$6&gt;0,(('Numerical data from FM'!K15*K$5)*K$6),0)</f>
        <v>0</v>
      </c>
      <c r="L14" s="53">
        <f>IF(L$6&gt;0,(('Numerical data from FM'!L15*L$5)*L$6),0)</f>
        <v>0</v>
      </c>
      <c r="M14" s="53">
        <f>IF(M$6&gt;0,(('Numerical data from FM'!M15*M$5)*M$6),0)</f>
        <v>0</v>
      </c>
      <c r="N14" s="53">
        <f>IF(N$6&gt;0,(('Numerical data from FM'!N15*N$5)*N$6),0)</f>
        <v>0</v>
      </c>
      <c r="O14" s="53">
        <f>IF(O$6&gt;0,(('Numerical data from FM'!O15*O$5)*O$6),0)</f>
        <v>0</v>
      </c>
      <c r="P14" s="53">
        <f>IF(P$6&gt;0,(('Numerical data from FM'!P15*P$5)*P$6),0)</f>
        <v>0</v>
      </c>
      <c r="Q14" s="53">
        <f>IF(Q$6&gt;0,(('Numerical data from FM'!Q15*Q$5)*Q$6),0)</f>
        <v>0</v>
      </c>
      <c r="R14" s="53">
        <f>IF(R$6&gt;0,(('Numerical data from FM'!R15*R$5)*R$6),0)</f>
        <v>0</v>
      </c>
      <c r="S14" s="53">
        <f>IF(S$6&gt;0,(('Numerical data from FM'!S15*S$5)*S$6),0)</f>
        <v>0</v>
      </c>
      <c r="T14" s="53">
        <f>IF(T$6&gt;0,(('Numerical data from FM'!T15*T$5)*T$6),0)</f>
        <v>0</v>
      </c>
      <c r="U14" s="53">
        <f>IF(U$6&gt;0,(('Numerical data from FM'!U15*U$5)*U$6),0)</f>
        <v>0</v>
      </c>
      <c r="V14" s="53">
        <f>IF(V$6&gt;0,(('Numerical data from FM'!V15*V$5)*V$6),0)</f>
        <v>0</v>
      </c>
      <c r="W14" s="53">
        <f>IF(W$6&gt;0,(('Numerical data from FM'!W15*W$5)*W$6),0)</f>
        <v>0</v>
      </c>
      <c r="X14" s="53">
        <f>IF(X$6&gt;0,(('Numerical data from FM'!X15*X$5)*X$6),0)</f>
        <v>0</v>
      </c>
      <c r="Y14" s="53">
        <f>IF(Y$6&gt;0,(('Numerical data from FM'!Y15*Y$5)*Y$6),0)</f>
        <v>0</v>
      </c>
      <c r="Z14" s="53">
        <f>IF(Z$6&gt;0,(('Numerical data from FM'!Z15*Z$5)*Z$6),0)</f>
        <v>0</v>
      </c>
      <c r="AA14" s="53">
        <f>IF(AA$6&gt;0,(('Numerical data from FM'!AA15*AA$5)*AA$6),0)</f>
        <v>0</v>
      </c>
      <c r="AB14" s="53">
        <f>IF(AB$6&gt;0,(('Numerical data from FM'!AB15*AB$5)*AB$6),0)</f>
        <v>0</v>
      </c>
      <c r="AC14" s="53">
        <f>IF(AC$6&gt;0,(('Numerical data from FM'!AC15*AC$5)*AC$6),0)</f>
        <v>0</v>
      </c>
      <c r="AD14" s="53">
        <f>IF(AD$6&gt;0,(('Numerical data from FM'!AD15*AD$5)*AD$6),0)</f>
        <v>0</v>
      </c>
      <c r="AE14" s="53">
        <f>IF(AE$6&gt;0,(('Numerical data from FM'!AE15*AE$5)*AE$6),0)</f>
        <v>0</v>
      </c>
      <c r="AF14" s="53">
        <f>IF(AF$6&gt;0,(('Numerical data from FM'!AF15*AF$5)*AF$6),0)</f>
        <v>0</v>
      </c>
      <c r="AG14" s="53">
        <f>IF(AG$6&gt;0,(('Numerical data from FM'!AG15*AG$5)*AG$6),0)</f>
        <v>0</v>
      </c>
      <c r="AH14" s="53">
        <f>IF(AH$6&gt;0,(('Numerical data from FM'!AH15*AH$5)*AH$6),0)</f>
        <v>0</v>
      </c>
      <c r="AI14" s="53">
        <f>IF(AI$6&gt;0,(('Numerical data from FM'!AI15*AI$5)*AI$6),0)</f>
        <v>0</v>
      </c>
      <c r="AJ14" s="53">
        <f>IF(AJ$6&gt;0,(('Numerical data from FM'!AJ15*AJ$5)*AJ$6),0)</f>
        <v>0</v>
      </c>
      <c r="AK14" s="53">
        <f>IF(AK$6&gt;0,(('Numerical data from FM'!AK15*AK$5)*AK$6),0)</f>
        <v>0</v>
      </c>
      <c r="AL14" s="53">
        <f>IF(AL$6&gt;0,(('Numerical data from FM'!AL15*AL$5)*AL$6),0)</f>
        <v>0</v>
      </c>
      <c r="AM14" s="53">
        <f>IF(AM$6&gt;0,(('Numerical data from FM'!AM15*AM$5)*AM$6),0)</f>
        <v>0</v>
      </c>
      <c r="AN14" s="53">
        <f>IF(AN$6&gt;0,(('Numerical data from FM'!AN15*AN$5)*AN$6),0)</f>
        <v>0</v>
      </c>
      <c r="AO14" s="53">
        <f>IF(AO$6&gt;0,(('Numerical data from FM'!AO15*AO$5)*AO$6),0)</f>
        <v>0</v>
      </c>
      <c r="AP14" s="53">
        <f>IF(AP$6&gt;0,(('Numerical data from FM'!AP15*AP$5)*AP$6),0)</f>
        <v>0</v>
      </c>
      <c r="AQ14" s="53">
        <f>IF(AQ$6&gt;0,(('Numerical data from FM'!AQ15*AQ$5)*AQ$6),0)</f>
        <v>0</v>
      </c>
      <c r="AR14" s="53">
        <f>IF(AR$6&gt;0,(('Numerical data from FM'!AR15*AR$5)*AR$6),0)</f>
        <v>0</v>
      </c>
      <c r="AS14" s="53">
        <f>IF(AS$6&gt;0,(('Numerical data from FM'!AM15*AS$5)*AS$6),0)</f>
        <v>0</v>
      </c>
      <c r="AT14" s="53">
        <f>IF(AT$6&gt;0,(('Numerical data from FM'!AN15*AT$5)*AT$6),0)</f>
        <v>0</v>
      </c>
      <c r="AU14" s="53">
        <f>IF(AU$6&gt;0,(('Numerical data from FM'!AO15*AU$5)*AU$6),0)</f>
        <v>0</v>
      </c>
      <c r="AV14" s="53">
        <f>IF(AV$6&gt;0,(('Numerical data from FM'!AP15*AV$5)*AV$6),0)</f>
        <v>0</v>
      </c>
      <c r="AW14" s="53">
        <f>IF(AW$6&gt;0,(('Numerical data from FM'!AQ15*AW$5)*AW$6),0)</f>
        <v>0</v>
      </c>
      <c r="AX14" s="53">
        <f>IF(AX$6&gt;0,(('Numerical data from FM'!AR15*AX$5)*AX$6),0)</f>
        <v>0</v>
      </c>
      <c r="AY14" s="53">
        <f>IF(AY$6&gt;0,(('Numerical data from FM'!AY15*AY$5)*AY$6),0)</f>
        <v>0</v>
      </c>
      <c r="AZ14" s="53">
        <f>IF(AZ$6&gt;0,(('Numerical data from FM'!AZ15*AZ$5)*AZ$6),0)</f>
        <v>0</v>
      </c>
      <c r="BA14" s="53">
        <f>IF(BA$6&gt;0,(('Numerical data from FM'!BA15*BA$5)*BA$6),0)</f>
        <v>0</v>
      </c>
      <c r="BB14" s="53">
        <f>IF(BB$6&gt;0,(('Numerical data from FM'!BB15*BB$5)*BB$6),0)</f>
        <v>0</v>
      </c>
      <c r="BC14" s="53">
        <f>IF(BC$6&gt;0,(('Numerical data from FM'!BC15*BC$5)*BC$6),0)</f>
        <v>0</v>
      </c>
      <c r="BD14" s="53">
        <f>IF(BD$6&gt;0,(('Numerical data from FM'!BD15*BD$5)*BD$6),0)</f>
        <v>0</v>
      </c>
      <c r="BE14" s="53">
        <f>IF(BE$6&gt;0,(('Numerical data from FM'!BE15*BE$5)*BE$6),0)</f>
        <v>0</v>
      </c>
      <c r="BF14" s="53">
        <f>IF(BF$6&gt;0,(('Numerical data from FM'!BF15*BF$5)*BF$6),0)</f>
        <v>0</v>
      </c>
      <c r="BG14" s="53">
        <f>IF(BG$6&gt;0,(('Numerical data from FM'!BG15*BG$5)*BG$6),0)</f>
        <v>0</v>
      </c>
      <c r="BH14" s="53">
        <f>IF(BH$6&gt;0,(('Numerical data from FM'!BH15*BH$5)*BH$6),0)</f>
        <v>0</v>
      </c>
      <c r="BI14" s="53">
        <f>IF(BI$6&gt;0,(('Numerical data from FM'!BI15*BI$5)*BI$6),0)</f>
        <v>0</v>
      </c>
      <c r="BJ14" s="53">
        <f>IF(BJ$6&gt;0,(('Numerical data from FM'!BJ15*BJ$5)*BJ$6),0)</f>
        <v>0</v>
      </c>
      <c r="BK14" s="53">
        <f>IF(BK$6&gt;0,(('Numerical data from FM'!BK15*BK$5)*BK$6),0)</f>
        <v>0</v>
      </c>
      <c r="BL14" s="53">
        <f>IF(BL$6&gt;0,(('Numerical data from FM'!BL15*BL$5)*BL$6),0)</f>
        <v>0</v>
      </c>
      <c r="BM14" s="53">
        <f>IF(BM$6&gt;0,(('Numerical data from FM'!BM15*BM$5)*BM$6),0)</f>
        <v>0</v>
      </c>
      <c r="BN14" s="53">
        <f>IF(BN$6&gt;0,(('Numerical data from FM'!BN15*BN$5)*BN$6),0)</f>
        <v>0</v>
      </c>
      <c r="BO14" s="53">
        <f>IF(BO$6&gt;0,(('Numerical data from FM'!BO15*BO$5)*BO$6),0)</f>
        <v>0</v>
      </c>
      <c r="BP14" s="53">
        <f>IF(BP$6&gt;0,(('Numerical data from FM'!BP15*BP$5)*BP$6),0)</f>
        <v>0</v>
      </c>
      <c r="BQ14" s="53">
        <f>IF(BQ$6&gt;0,(('Numerical data from FM'!BQ15*BQ$5)*BQ$6),0)</f>
        <v>0</v>
      </c>
      <c r="BR14" s="53">
        <f>IF(BR$6&gt;0,(('Numerical data from FM'!BR15*BR$5)*BR$6),0)</f>
        <v>0</v>
      </c>
      <c r="BS14" s="53">
        <f>IF(BS$6&gt;0,(('Numerical data from FM'!BS15*BS$5)*BS$6),0)</f>
        <v>0</v>
      </c>
      <c r="BT14" s="53">
        <f>IF(BT$6&gt;0,(('Numerical data from FM'!BT15*BT$5)*BT$6),0)</f>
        <v>0</v>
      </c>
      <c r="BU14" s="53">
        <f>IF(BU$6&gt;0,(('Numerical data from FM'!BU15*BU$5)*BU$6),0)</f>
        <v>0</v>
      </c>
      <c r="BV14" s="53">
        <f>IF(BV$6&gt;0,(('Numerical data from FM'!BV15*BV$5)*BV$6),0)</f>
        <v>0</v>
      </c>
      <c r="BW14" s="53">
        <f>IF(BW$6&gt;0,(('Numerical data from FM'!BW15*BW$5)*BW$6),0)</f>
        <v>0</v>
      </c>
      <c r="BX14" s="53">
        <f>IF(BX$6&gt;0,(('Numerical data from FM'!BX15*BX$5)*BX$6),0)</f>
        <v>0</v>
      </c>
      <c r="BY14" s="53">
        <f>IF(BY$6&gt;0,(('Numerical data from FM'!BY15*BY$5)*BY$6),0)</f>
        <v>0</v>
      </c>
      <c r="BZ14" s="53">
        <f>IF(BZ$6&gt;0,(('Numerical data from FM'!BZ15*BZ$5)*BZ$6),0)</f>
        <v>0</v>
      </c>
      <c r="CA14" s="53">
        <f>IF(CA$6&gt;0,(('Numerical data from FM'!CA15*CA$5)*CA$6),0)</f>
        <v>0</v>
      </c>
      <c r="CB14" s="53">
        <f>IF(CB$6&gt;0,(('Numerical data from FM'!CB15*CB$5)*CB$6),0)</f>
        <v>0</v>
      </c>
      <c r="CC14" s="53">
        <f>IF(CC$6&gt;0,(('Numerical data from FM'!CC15*CC$5)*CC$6),0)</f>
        <v>0</v>
      </c>
      <c r="CD14" s="53">
        <f>IF(CD$6&gt;0,(('Numerical data from FM'!CD15*CD$5)*CD$6),0)</f>
        <v>0</v>
      </c>
      <c r="CE14" s="53">
        <f>IF(CE$6&gt;0,(('Numerical data from FM'!CE15*CE$5)*CE$6),0)</f>
        <v>0</v>
      </c>
      <c r="CF14" s="53">
        <f>IF(CF$6&gt;0,(('Numerical data from FM'!CF15*CF$5)*CF$6),0)</f>
        <v>0</v>
      </c>
      <c r="CG14" s="53">
        <f>IF(CG$6&gt;0,(('Numerical data from FM'!CG15*CG$5)*CG$6),0)</f>
        <v>0</v>
      </c>
      <c r="CH14" s="53">
        <f>IF(CH$6&gt;0,(('Numerical data from FM'!CH15*CH$5)*CH$6),0)</f>
        <v>0</v>
      </c>
      <c r="CI14" s="53">
        <f>IF(CI$6&gt;0,(('Numerical data from FM'!CI15*CI$5)*CI$6),0)</f>
        <v>0</v>
      </c>
      <c r="CJ14" s="53">
        <f>IF(CJ$6&gt;0,(('Numerical data from FM'!CJ15*CJ$5)*CJ$6),0)</f>
        <v>0</v>
      </c>
      <c r="CK14" s="53">
        <f>IF(CK$6&gt;0,(('Numerical data from FM'!CK15*CK$5)*CK$6),0)</f>
        <v>0</v>
      </c>
      <c r="CL14" s="53">
        <f>IF(CL$6&gt;0,(('Numerical data from FM'!CL15*CL$5)*CL$6),0)</f>
        <v>0</v>
      </c>
      <c r="CM14" s="53">
        <f>IF(CM$6&gt;0,(('Numerical data from FM'!CM15*CM$5)*CM$6),0)</f>
        <v>0</v>
      </c>
      <c r="CN14" s="53">
        <f>IF(CN$6&gt;0,(('Numerical data from FM'!CN15*CN$5)*CN$6),0)</f>
        <v>0</v>
      </c>
      <c r="CO14" s="53">
        <f>IF(CO$6&gt;0,(('Numerical data from FM'!CO15*CO$5)*CO$6),0)</f>
        <v>0</v>
      </c>
      <c r="CP14" s="53">
        <f>IF(CP$6&gt;0,(('Numerical data from FM'!CP15*CP$5)*CP$6),0)</f>
        <v>0</v>
      </c>
      <c r="CQ14" s="53">
        <f>IF(CQ$6&gt;0,(('Numerical data from FM'!CQ15*CQ$5)*CQ$6),0)</f>
        <v>0</v>
      </c>
      <c r="CR14" s="53">
        <f>IF(CR$6&gt;0,(('Numerical data from FM'!CR15*CR$5)*CR$6),0)</f>
        <v>0</v>
      </c>
      <c r="CS14" s="53">
        <f>IF(CS$6&gt;0,(('Numerical data from FM'!CS15*CS$5)*CS$6),0)</f>
        <v>0</v>
      </c>
      <c r="CT14" s="53">
        <f>IF(CT$6&gt;0,(('Numerical data from FM'!CT15*CT$5)*CT$6),0)</f>
        <v>0</v>
      </c>
      <c r="CU14" s="53">
        <f>IF(CU$6&gt;0,(('Numerical data from FM'!CU15*CU$5)*CU$6),0)</f>
        <v>0</v>
      </c>
      <c r="CV14" s="53">
        <f>IF(CV$6&gt;0,(('Numerical data from FM'!CV15*CV$5)*CV$6),0)</f>
        <v>0</v>
      </c>
      <c r="CW14" s="53">
        <f>IF(CW$6&gt;0,(('Numerical data from FM'!CW15*CW$5)*CW$6),0)</f>
        <v>0</v>
      </c>
      <c r="CX14" s="53">
        <f>IF(CX$6&gt;0,(('Numerical data from FM'!CX15*CX$5)*CX$6),0)</f>
        <v>0</v>
      </c>
      <c r="CY14" s="53">
        <f>IF(CY$6&gt;0,(('Numerical data from FM'!CY15*CY$5)*CY$6),0)</f>
        <v>0</v>
      </c>
      <c r="CZ14" s="53">
        <f>IF(CZ$6&gt;0,(('Numerical data from FM'!CZ15*CZ$5)*CZ$6),0)</f>
        <v>0</v>
      </c>
      <c r="DA14" s="53">
        <f>IF(DA$6&gt;0,(('Numerical data from FM'!DA15*DA$5)*DA$6),0)</f>
        <v>0</v>
      </c>
      <c r="DB14" s="53">
        <f>IF(DB$6&gt;0,(('Numerical data from FM'!DB15*DB$5)*DB$6),0)</f>
        <v>0</v>
      </c>
      <c r="DC14" s="53">
        <f>IF(DC$6&gt;0,(('Numerical data from FM'!DC15*DC$5)*DC$6),0)</f>
        <v>0</v>
      </c>
      <c r="DD14" s="53">
        <f>IF(DD$6&gt;0,(('Numerical data from FM'!DD15*DD$5)*DD$6),0)</f>
        <v>0</v>
      </c>
      <c r="DE14" s="53">
        <f>IF(DE$6&gt;0,(('Numerical data from FM'!DE15*DE$5)*DE$6),0)</f>
        <v>0</v>
      </c>
      <c r="DF14" s="53">
        <f>IF(DF$6&gt;0,(('Numerical data from FM'!DF15*DF$5)*DF$6),0)</f>
        <v>0</v>
      </c>
      <c r="DG14" s="53">
        <f>IF(DG$6&gt;0,(('Numerical data from FM'!DG15*DG$5)*DG$6),0)</f>
        <v>0</v>
      </c>
      <c r="DH14" s="53">
        <f>IF(DH$6&gt;0,(('Numerical data from FM'!DH15*DH$5)*DH$6),0)</f>
        <v>0</v>
      </c>
      <c r="DI14" s="53">
        <f>IF(DI$6&gt;0,(('Numerical data from FM'!DI15*DI$5)*DI$6),0)</f>
        <v>0</v>
      </c>
      <c r="DJ14" s="53">
        <f>IF(DJ$6&gt;0,(('Numerical data from FM'!DJ15*DJ$5)*DJ$6),0)</f>
        <v>0</v>
      </c>
      <c r="DK14" s="53">
        <f>IF(DK$6&gt;0,(('Numerical data from FM'!DK15*DK$5)*DK$6),0)</f>
        <v>0</v>
      </c>
      <c r="DL14" s="53">
        <f>IF(DL$6&gt;0,(('Numerical data from FM'!DL15*DL$5)*DL$6),0)</f>
        <v>0</v>
      </c>
      <c r="DM14" s="53">
        <f>IF(DM$6&gt;0,(('Numerical data from FM'!DM15*DM$5)*DM$6),0)</f>
        <v>0</v>
      </c>
      <c r="DN14" s="53">
        <f>IF(DN$6&gt;0,(('Numerical data from FM'!DN15*DN$5)*DN$6),0)</f>
        <v>0</v>
      </c>
      <c r="DO14" s="53">
        <f>IF(DO$6&gt;0,(('Numerical data from FM'!DO15*DO$5)*DO$6),0)</f>
        <v>0</v>
      </c>
      <c r="DP14" s="53">
        <f>IF(DP$6&gt;0,(('Numerical data from FM'!DP15*DP$5)*DP$6),0)</f>
        <v>0</v>
      </c>
      <c r="DQ14" s="53">
        <f>IF(DQ$6&gt;0,(('Numerical data from FM'!DQ15*DQ$5)*DQ$6),0)</f>
        <v>0</v>
      </c>
      <c r="DR14" s="53">
        <f>IF(DR$6&gt;0,(('Numerical data from FM'!DR15*DR$5)*DR$6),0)</f>
        <v>0</v>
      </c>
      <c r="DS14" s="53">
        <f>IF(DS$6&gt;0,(('Numerical data from FM'!DS15*DS$5)*DS$6),0)</f>
        <v>0</v>
      </c>
      <c r="DT14" s="53">
        <f>IF(DT$6&gt;0,(('Numerical data from FM'!DT15*DT$5)*DT$6),0)</f>
        <v>0</v>
      </c>
      <c r="DU14" s="53">
        <f>IF(DU$6&gt;0,(('Numerical data from FM'!DU15*DU$5)*DU$6),0)</f>
        <v>0</v>
      </c>
      <c r="DV14" s="53">
        <f>IF(DV$6&gt;0,(('Numerical data from FM'!DV15*DV$5)*DV$6),0)</f>
        <v>0</v>
      </c>
      <c r="DW14" s="53">
        <f>IF(DW$6&gt;0,(('Numerical data from FM'!DW15*DW$5)*DW$6),0)</f>
        <v>0</v>
      </c>
      <c r="DX14" s="53">
        <f>IF(DX$6&gt;0,(('Numerical data from FM'!DX15*DX$5)*DX$6),0)</f>
        <v>0</v>
      </c>
      <c r="DY14" s="53">
        <f>IF(DY$6&gt;0,(('Numerical data from FM'!DY15*DY$5)*DY$6),0)</f>
        <v>0</v>
      </c>
      <c r="DZ14" s="53">
        <f>IF(DZ$6&gt;0,(('Numerical data from FM'!DZ15*DZ$5)*DZ$6),0)</f>
        <v>0</v>
      </c>
      <c r="EA14" s="53">
        <f>IF(EA$6&gt;0,(('Numerical data from FM'!EA15*EA$5)*EA$6),0)</f>
        <v>0</v>
      </c>
      <c r="EB14" s="53">
        <f>IF(EB$6&gt;0,(('Numerical data from FM'!EB15*EB$5)*EB$6),0)</f>
        <v>0</v>
      </c>
      <c r="EC14" s="53">
        <f>IF(EC$6&gt;0,(('Numerical data from FM'!EC15*EC$5)*EC$6),0)</f>
        <v>0</v>
      </c>
      <c r="ED14" s="53">
        <f>IF(ED$6&gt;0,(('Numerical data from FM'!ED15*ED$5)*ED$6),0)</f>
        <v>0</v>
      </c>
      <c r="EE14" s="53">
        <f>IF(EE$6&gt;0,(('Numerical data from FM'!EE15*EE$5)*EE$6),0)</f>
        <v>0</v>
      </c>
      <c r="EF14" s="53">
        <f>IF(EF$6&gt;0,(('Numerical data from FM'!EF15*EF$5)*EF$6),0)</f>
        <v>0</v>
      </c>
      <c r="EG14" s="53">
        <f>IF(EG$6&gt;0,(('Numerical data from FM'!EG15*EG$5)*EG$6),0)</f>
        <v>0</v>
      </c>
      <c r="EH14" s="53">
        <f>IF(EH$6&gt;0,(('Numerical data from FM'!EH15*EH$5)*EH$6),0)</f>
        <v>0</v>
      </c>
      <c r="EI14" s="53">
        <f>IF(EI$6&gt;0,(('Numerical data from FM'!EI15*EI$5)*EI$6),0)</f>
        <v>0</v>
      </c>
      <c r="EJ14" s="53">
        <f>IF(EJ$6&gt;0,(('Numerical data from FM'!EJ15*EJ$5)*EJ$6),0)</f>
        <v>0</v>
      </c>
      <c r="EK14" s="53">
        <f>IF(EK$6&gt;0,(('Numerical data from FM'!EK15*EK$5)*EK$6),0)</f>
        <v>0</v>
      </c>
      <c r="EL14" s="53">
        <f>IF(EL$6&gt;0,(('Numerical data from FM'!EL15*EL$5)*EL$6),0)</f>
        <v>0</v>
      </c>
      <c r="EM14" s="53">
        <f>IF(EM$6&gt;0,(('Numerical data from FM'!EM15*EM$5)*EM$6),0)</f>
        <v>0</v>
      </c>
      <c r="EN14" s="53">
        <f>IF(EN$6&gt;0,(('Numerical data from FM'!EN15*EN$5)*EN$6),0)</f>
        <v>0</v>
      </c>
      <c r="EO14" s="53">
        <f>IF(EO$6&gt;0,(('Numerical data from FM'!EO15*EO$5)*EO$6),0)</f>
        <v>0</v>
      </c>
      <c r="EP14" s="53">
        <f>IF(EP$6&gt;0,(('Numerical data from FM'!EP15*EP$5)*EP$6),0)</f>
        <v>0</v>
      </c>
      <c r="EQ14" s="53">
        <f>IF(EQ$6&gt;0,(('Numerical data from FM'!EQ15*EQ$5)*EQ$6),0)</f>
        <v>0</v>
      </c>
      <c r="ER14" s="53">
        <f>IF(ER$6&gt;0,(('Numerical data from FM'!ER15*ER$5)*ER$6),0)</f>
        <v>0</v>
      </c>
      <c r="ES14" s="53">
        <f>IF(ES$6&gt;0,(('Numerical data from FM'!ES15*ES$5)*ES$6),0)</f>
        <v>0</v>
      </c>
      <c r="ET14" s="53">
        <f>IF(ET$6&gt;0,(('Numerical data from FM'!ET15*ET$5)*ET$6),0)</f>
        <v>0</v>
      </c>
      <c r="EU14" s="53">
        <f>IF(EU$6&gt;0,(('Numerical data from FM'!EU15*EU$5)*EU$6),0)</f>
        <v>0</v>
      </c>
      <c r="EV14" s="53">
        <f>IF(EV$6&gt;0,(('Numerical data from FM'!EV15*EV$5)*EV$6),0)</f>
        <v>0</v>
      </c>
      <c r="EW14" s="53">
        <f>IF(EW$6&gt;0,(('Numerical data from FM'!EW15*EW$5)*EW$6),0)</f>
        <v>0</v>
      </c>
      <c r="EX14" s="53">
        <f>IF(EX$6&gt;0,(('Numerical data from FM'!EX15*EX$5)*EX$6),0)</f>
        <v>0</v>
      </c>
      <c r="EY14" s="53">
        <f>IF(EY$6&gt;0,(('Numerical data from FM'!EY15*EY$5)*EY$6),0)</f>
        <v>0</v>
      </c>
      <c r="EZ14" s="53">
        <f>IF(EZ$6&gt;0,(('Numerical data from FM'!EZ15*EZ$5)*EZ$6),0)</f>
        <v>0</v>
      </c>
      <c r="FA14" s="53">
        <f>IF(FA$6&gt;0,(('Numerical data from FM'!FA15*FA$5)*FA$6),0)</f>
        <v>0</v>
      </c>
      <c r="FB14" s="53">
        <f>IF(FB$6&gt;0,(('Numerical data from FM'!FB15*FB$5)*FB$6),0)</f>
        <v>0</v>
      </c>
      <c r="FC14" s="53">
        <f>IF(FC$6&gt;0,(('Numerical data from FM'!FC15*FC$5)*FC$6),0)</f>
        <v>0</v>
      </c>
      <c r="FD14" s="53">
        <f>IF(FD$6&gt;0,(('Numerical data from FM'!FD15*FD$5)*FD$6),0)</f>
        <v>0</v>
      </c>
      <c r="FE14" s="53">
        <f>IF(FE$6&gt;0,(('Numerical data from FM'!FE15*FE$5)*FE$6),0)</f>
        <v>0</v>
      </c>
      <c r="FF14" s="53">
        <f>IF(FF$6&gt;0,(('Numerical data from FM'!FF15*FF$5)*FF$6),0)</f>
        <v>0</v>
      </c>
      <c r="FG14" s="53">
        <f>IF(FG$6&gt;0,(('Numerical data from FM'!FG15*FG$5)*FG$6),0)</f>
        <v>0</v>
      </c>
      <c r="FH14" s="53">
        <f>IF(FH$6&gt;0,(('Numerical data from FM'!FH15*FH$5)*FH$6),0)</f>
        <v>0</v>
      </c>
      <c r="FI14" t="s">
        <v>171</v>
      </c>
      <c r="FJ14" s="53">
        <f>SUMPRODUCT(SUMIF($C$2:$FH$2, 'Training Planner'!C$3:C$5, 'Numerical data from FM'!$C15:$FH15))</f>
        <v>0</v>
      </c>
      <c r="FK14" s="53">
        <f>SUMPRODUCT(SUMIF($C$2:$FH$2, 'Training Planner'!F$3:F$5, 'Numerical data from FM'!$C15:$FH15))</f>
        <v>0</v>
      </c>
      <c r="FL14" s="53">
        <f>SUMPRODUCT(SUMIF($C$2:$FH$2, 'Training Planner'!J$3:J$5, 'Numerical data from FM'!$C15:$FH15))</f>
        <v>0</v>
      </c>
      <c r="FM14" s="53">
        <f>SUMPRODUCT(SUMIF($C$2:$FH$2, 'Training Planner'!N$3:N$5, 'Numerical data from FM'!$C15:$FH15))</f>
        <v>0</v>
      </c>
      <c r="FN14" s="53">
        <f>SUMPRODUCT(SUMIF($C$2:$FH$2, 'Training Planner'!P$3:P$5, 'Numerical data from FM'!$C15:$FH15))</f>
        <v>0</v>
      </c>
      <c r="FO14" s="53">
        <f>SUMPRODUCT(SUMIF($C$2:$FH$2, 'Training Planner'!U$3:U$5, 'Numerical data from FM'!$C15:$FH15))</f>
        <v>0</v>
      </c>
      <c r="FP14" s="53">
        <f>SUMPRODUCT(SUMIF($C$2:$FH$2, 'Training Planner'!V$3:V$5, 'Numerical data from FM'!$C15:$FH15))</f>
        <v>0</v>
      </c>
    </row>
    <row r="15" spans="1:172" ht="14.25" customHeight="1">
      <c r="A15" s="32" t="s">
        <v>104</v>
      </c>
      <c r="B15" s="5" t="s">
        <v>88</v>
      </c>
      <c r="C15" s="53">
        <f>IF(C$6&gt;0,(('Numerical data from FM'!C16*C$5)*C$6),0)</f>
        <v>0</v>
      </c>
      <c r="D15" s="53">
        <f>IF(D$6&gt;0,(('Numerical data from FM'!D16*D$5)*D$6),0)</f>
        <v>0</v>
      </c>
      <c r="E15" s="53">
        <f>IF(E$6&gt;0,(('Numerical data from FM'!E16*E$5)*E$6),0)</f>
        <v>0</v>
      </c>
      <c r="F15" s="53">
        <f>IF(F$6&gt;0,(('Numerical data from FM'!F16*F$5)*F$6),0)</f>
        <v>0</v>
      </c>
      <c r="G15" s="53">
        <f>IF(G$6&gt;0,(('Numerical data from FM'!G16*G$5)*G$6),0)</f>
        <v>0</v>
      </c>
      <c r="H15" s="53">
        <f>IF(H$6&gt;0,(('Numerical data from FM'!H16*H$5)*H$6),0)</f>
        <v>0</v>
      </c>
      <c r="I15" s="53">
        <f>IF(I$6&gt;0,(('Numerical data from FM'!I16*I$5)*I$6),0)</f>
        <v>0</v>
      </c>
      <c r="J15" s="53">
        <f>IF(J$6&gt;0,(('Numerical data from FM'!J16*J$5)*J$6),0)</f>
        <v>0</v>
      </c>
      <c r="K15" s="53">
        <f>IF(K$6&gt;0,(('Numerical data from FM'!K16*K$5)*K$6),0)</f>
        <v>0</v>
      </c>
      <c r="L15" s="53">
        <f>IF(L$6&gt;0,(('Numerical data from FM'!L16*L$5)*L$6),0)</f>
        <v>0</v>
      </c>
      <c r="M15" s="53">
        <f>IF(M$6&gt;0,(('Numerical data from FM'!M16*M$5)*M$6),0)</f>
        <v>0</v>
      </c>
      <c r="N15" s="53">
        <f>IF(N$6&gt;0,(('Numerical data from FM'!N16*N$5)*N$6),0)</f>
        <v>0</v>
      </c>
      <c r="O15" s="53">
        <f>IF(O$6&gt;0,(('Numerical data from FM'!O16*O$5)*O$6),0)</f>
        <v>0</v>
      </c>
      <c r="P15" s="53">
        <f>IF(P$6&gt;0,(('Numerical data from FM'!P16*P$5)*P$6),0)</f>
        <v>0</v>
      </c>
      <c r="Q15" s="53">
        <f>IF(Q$6&gt;0,(('Numerical data from FM'!Q16*Q$5)*Q$6),0)</f>
        <v>0</v>
      </c>
      <c r="R15" s="53">
        <f>IF(R$6&gt;0,(('Numerical data from FM'!R16*R$5)*R$6),0)</f>
        <v>0</v>
      </c>
      <c r="S15" s="53">
        <f>IF(S$6&gt;0,(('Numerical data from FM'!S16*S$5)*S$6),0)</f>
        <v>0</v>
      </c>
      <c r="T15" s="53">
        <f>IF(T$6&gt;0,(('Numerical data from FM'!T16*T$5)*T$6),0)</f>
        <v>0</v>
      </c>
      <c r="U15" s="53">
        <f>IF(U$6&gt;0,(('Numerical data from FM'!U16*U$5)*U$6),0)</f>
        <v>0</v>
      </c>
      <c r="V15" s="53">
        <f>IF(V$6&gt;0,(('Numerical data from FM'!V16*V$5)*V$6),0)</f>
        <v>0</v>
      </c>
      <c r="W15" s="53">
        <f>IF(W$6&gt;0,(('Numerical data from FM'!W16*W$5)*W$6),0)</f>
        <v>0</v>
      </c>
      <c r="X15" s="53">
        <f>IF(X$6&gt;0,(('Numerical data from FM'!X16*X$5)*X$6),0)</f>
        <v>0</v>
      </c>
      <c r="Y15" s="53">
        <f>IF(Y$6&gt;0,(('Numerical data from FM'!Y16*Y$5)*Y$6),0)</f>
        <v>0</v>
      </c>
      <c r="Z15" s="53">
        <f>IF(Z$6&gt;0,(('Numerical data from FM'!Z16*Z$5)*Z$6),0)</f>
        <v>0</v>
      </c>
      <c r="AA15" s="53">
        <f>IF(AA$6&gt;0,(('Numerical data from FM'!AA16*AA$5)*AA$6),0)</f>
        <v>0</v>
      </c>
      <c r="AB15" s="53">
        <f>IF(AB$6&gt;0,(('Numerical data from FM'!AB16*AB$5)*AB$6),0)</f>
        <v>0</v>
      </c>
      <c r="AC15" s="53">
        <f>IF(AC$6&gt;0,(('Numerical data from FM'!AC16*AC$5)*AC$6),0)</f>
        <v>0</v>
      </c>
      <c r="AD15" s="53">
        <f>IF(AD$6&gt;0,(('Numerical data from FM'!AD16*AD$5)*AD$6),0)</f>
        <v>0</v>
      </c>
      <c r="AE15" s="53">
        <f>IF(AE$6&gt;0,(('Numerical data from FM'!AE16*AE$5)*AE$6),0)</f>
        <v>0</v>
      </c>
      <c r="AF15" s="53">
        <f>IF(AF$6&gt;0,(('Numerical data from FM'!AF16*AF$5)*AF$6),0)</f>
        <v>0</v>
      </c>
      <c r="AG15" s="53">
        <f>IF(AG$6&gt;0,(('Numerical data from FM'!AG16*AG$5)*AG$6),0)</f>
        <v>0</v>
      </c>
      <c r="AH15" s="53">
        <f>IF(AH$6&gt;0,(('Numerical data from FM'!AH16*AH$5)*AH$6),0)</f>
        <v>0</v>
      </c>
      <c r="AI15" s="53">
        <f>IF(AI$6&gt;0,(('Numerical data from FM'!AI16*AI$5)*AI$6),0)</f>
        <v>0</v>
      </c>
      <c r="AJ15" s="53">
        <f>IF(AJ$6&gt;0,(('Numerical data from FM'!AJ16*AJ$5)*AJ$6),0)</f>
        <v>0</v>
      </c>
      <c r="AK15" s="53">
        <f>IF(AK$6&gt;0,(('Numerical data from FM'!AK16*AK$5)*AK$6),0)</f>
        <v>0</v>
      </c>
      <c r="AL15" s="53">
        <f>IF(AL$6&gt;0,(('Numerical data from FM'!AL16*AL$5)*AL$6),0)</f>
        <v>0</v>
      </c>
      <c r="AM15" s="53">
        <f>IF(AM$6&gt;0,(('Numerical data from FM'!AM16*AM$5)*AM$6),0)</f>
        <v>0</v>
      </c>
      <c r="AN15" s="53">
        <f>IF(AN$6&gt;0,(('Numerical data from FM'!AN16*AN$5)*AN$6),0)</f>
        <v>0</v>
      </c>
      <c r="AO15" s="53">
        <f>IF(AO$6&gt;0,(('Numerical data from FM'!AO16*AO$5)*AO$6),0)</f>
        <v>0</v>
      </c>
      <c r="AP15" s="53">
        <f>IF(AP$6&gt;0,(('Numerical data from FM'!AP16*AP$5)*AP$6),0)</f>
        <v>0</v>
      </c>
      <c r="AQ15" s="53">
        <f>IF(AQ$6&gt;0,(('Numerical data from FM'!AQ16*AQ$5)*AQ$6),0)</f>
        <v>0</v>
      </c>
      <c r="AR15" s="53">
        <f>IF(AR$6&gt;0,(('Numerical data from FM'!AR16*AR$5)*AR$6),0)</f>
        <v>0</v>
      </c>
      <c r="AS15" s="53">
        <f>IF(AS$6&gt;0,(('Numerical data from FM'!AM16*AS$5)*AS$6),0)</f>
        <v>0</v>
      </c>
      <c r="AT15" s="53">
        <f>IF(AT$6&gt;0,(('Numerical data from FM'!AN16*AT$5)*AT$6),0)</f>
        <v>0</v>
      </c>
      <c r="AU15" s="53">
        <f>IF(AU$6&gt;0,(('Numerical data from FM'!AO16*AU$5)*AU$6),0)</f>
        <v>0</v>
      </c>
      <c r="AV15" s="53">
        <f>IF(AV$6&gt;0,(('Numerical data from FM'!AP16*AV$5)*AV$6),0)</f>
        <v>0</v>
      </c>
      <c r="AW15" s="53">
        <f>IF(AW$6&gt;0,(('Numerical data from FM'!AQ16*AW$5)*AW$6),0)</f>
        <v>0</v>
      </c>
      <c r="AX15" s="53">
        <f>IF(AX$6&gt;0,(('Numerical data from FM'!AR16*AX$5)*AX$6),0)</f>
        <v>0</v>
      </c>
      <c r="AY15" s="53">
        <f>IF(AY$6&gt;0,(('Numerical data from FM'!AY16*AY$5)*AY$6),0)</f>
        <v>0</v>
      </c>
      <c r="AZ15" s="53">
        <f>IF(AZ$6&gt;0,(('Numerical data from FM'!AZ16*AZ$5)*AZ$6),0)</f>
        <v>0</v>
      </c>
      <c r="BA15" s="53">
        <f>IF(BA$6&gt;0,(('Numerical data from FM'!BA16*BA$5)*BA$6),0)</f>
        <v>0</v>
      </c>
      <c r="BB15" s="53">
        <f>IF(BB$6&gt;0,(('Numerical data from FM'!BB16*BB$5)*BB$6),0)</f>
        <v>0</v>
      </c>
      <c r="BC15" s="53">
        <f>IF(BC$6&gt;0,(('Numerical data from FM'!BC16*BC$5)*BC$6),0)</f>
        <v>0</v>
      </c>
      <c r="BD15" s="53">
        <f>IF(BD$6&gt;0,(('Numerical data from FM'!BD16*BD$5)*BD$6),0)</f>
        <v>0</v>
      </c>
      <c r="BE15" s="53">
        <f>IF(BE$6&gt;0,(('Numerical data from FM'!BE16*BE$5)*BE$6),0)</f>
        <v>0</v>
      </c>
      <c r="BF15" s="53">
        <f>IF(BF$6&gt;0,(('Numerical data from FM'!BF16*BF$5)*BF$6),0)</f>
        <v>0</v>
      </c>
      <c r="BG15" s="53">
        <f>IF(BG$6&gt;0,(('Numerical data from FM'!BG16*BG$5)*BG$6),0)</f>
        <v>0</v>
      </c>
      <c r="BH15" s="53">
        <f>IF(BH$6&gt;0,(('Numerical data from FM'!BH16*BH$5)*BH$6),0)</f>
        <v>0</v>
      </c>
      <c r="BI15" s="53">
        <f>IF(BI$6&gt;0,(('Numerical data from FM'!BI16*BI$5)*BI$6),0)</f>
        <v>0</v>
      </c>
      <c r="BJ15" s="53">
        <f>IF(BJ$6&gt;0,(('Numerical data from FM'!BJ16*BJ$5)*BJ$6),0)</f>
        <v>0</v>
      </c>
      <c r="BK15" s="53">
        <f>IF(BK$6&gt;0,(('Numerical data from FM'!BK16*BK$5)*BK$6),0)</f>
        <v>0</v>
      </c>
      <c r="BL15" s="53">
        <f>IF(BL$6&gt;0,(('Numerical data from FM'!BL16*BL$5)*BL$6),0)</f>
        <v>0</v>
      </c>
      <c r="BM15" s="53">
        <f>IF(BM$6&gt;0,(('Numerical data from FM'!BM16*BM$5)*BM$6),0)</f>
        <v>0</v>
      </c>
      <c r="BN15" s="53">
        <f>IF(BN$6&gt;0,(('Numerical data from FM'!BN16*BN$5)*BN$6),0)</f>
        <v>0</v>
      </c>
      <c r="BO15" s="53">
        <f>IF(BO$6&gt;0,(('Numerical data from FM'!BO16*BO$5)*BO$6),0)</f>
        <v>0</v>
      </c>
      <c r="BP15" s="53">
        <f>IF(BP$6&gt;0,(('Numerical data from FM'!BP16*BP$5)*BP$6),0)</f>
        <v>0</v>
      </c>
      <c r="BQ15" s="53">
        <f>IF(BQ$6&gt;0,(('Numerical data from FM'!BQ16*BQ$5)*BQ$6),0)</f>
        <v>0</v>
      </c>
      <c r="BR15" s="53">
        <f>IF(BR$6&gt;0,(('Numerical data from FM'!BR16*BR$5)*BR$6),0)</f>
        <v>0</v>
      </c>
      <c r="BS15" s="53">
        <f>IF(BS$6&gt;0,(('Numerical data from FM'!BS16*BS$5)*BS$6),0)</f>
        <v>0</v>
      </c>
      <c r="BT15" s="53">
        <f>IF(BT$6&gt;0,(('Numerical data from FM'!BT16*BT$5)*BT$6),0)</f>
        <v>0</v>
      </c>
      <c r="BU15" s="53">
        <f>IF(BU$6&gt;0,(('Numerical data from FM'!BU16*BU$5)*BU$6),0)</f>
        <v>0</v>
      </c>
      <c r="BV15" s="53">
        <f>IF(BV$6&gt;0,(('Numerical data from FM'!BV16*BV$5)*BV$6),0)</f>
        <v>0</v>
      </c>
      <c r="BW15" s="53">
        <f>IF(BW$6&gt;0,(('Numerical data from FM'!BW16*BW$5)*BW$6),0)</f>
        <v>0</v>
      </c>
      <c r="BX15" s="53">
        <f>IF(BX$6&gt;0,(('Numerical data from FM'!BX16*BX$5)*BX$6),0)</f>
        <v>0</v>
      </c>
      <c r="BY15" s="53">
        <f>IF(BY$6&gt;0,(('Numerical data from FM'!BY16*BY$5)*BY$6),0)</f>
        <v>0</v>
      </c>
      <c r="BZ15" s="53">
        <f>IF(BZ$6&gt;0,(('Numerical data from FM'!BZ16*BZ$5)*BZ$6),0)</f>
        <v>0</v>
      </c>
      <c r="CA15" s="53">
        <f>IF(CA$6&gt;0,(('Numerical data from FM'!CA16*CA$5)*CA$6),0)</f>
        <v>0</v>
      </c>
      <c r="CB15" s="53">
        <f>IF(CB$6&gt;0,(('Numerical data from FM'!CB16*CB$5)*CB$6),0)</f>
        <v>0</v>
      </c>
      <c r="CC15" s="53">
        <f>IF(CC$6&gt;0,(('Numerical data from FM'!CC16*CC$5)*CC$6),0)</f>
        <v>0</v>
      </c>
      <c r="CD15" s="53">
        <f>IF(CD$6&gt;0,(('Numerical data from FM'!CD16*CD$5)*CD$6),0)</f>
        <v>0</v>
      </c>
      <c r="CE15" s="53">
        <f>IF(CE$6&gt;0,(('Numerical data from FM'!CE16*CE$5)*CE$6),0)</f>
        <v>0</v>
      </c>
      <c r="CF15" s="53">
        <f>IF(CF$6&gt;0,(('Numerical data from FM'!CF16*CF$5)*CF$6),0)</f>
        <v>0</v>
      </c>
      <c r="CG15" s="53">
        <f>IF(CG$6&gt;0,(('Numerical data from FM'!CG16*CG$5)*CG$6),0)</f>
        <v>0</v>
      </c>
      <c r="CH15" s="53">
        <f>IF(CH$6&gt;0,(('Numerical data from FM'!CH16*CH$5)*CH$6),0)</f>
        <v>0</v>
      </c>
      <c r="CI15" s="53">
        <f>IF(CI$6&gt;0,(('Numerical data from FM'!CI16*CI$5)*CI$6),0)</f>
        <v>0</v>
      </c>
      <c r="CJ15" s="53">
        <f>IF(CJ$6&gt;0,(('Numerical data from FM'!CJ16*CJ$5)*CJ$6),0)</f>
        <v>0</v>
      </c>
      <c r="CK15" s="53">
        <f>IF(CK$6&gt;0,(('Numerical data from FM'!CK16*CK$5)*CK$6),0)</f>
        <v>0</v>
      </c>
      <c r="CL15" s="53">
        <f>IF(CL$6&gt;0,(('Numerical data from FM'!CL16*CL$5)*CL$6),0)</f>
        <v>0</v>
      </c>
      <c r="CM15" s="53">
        <f>IF(CM$6&gt;0,(('Numerical data from FM'!CM16*CM$5)*CM$6),0)</f>
        <v>0</v>
      </c>
      <c r="CN15" s="53">
        <f>IF(CN$6&gt;0,(('Numerical data from FM'!CN16*CN$5)*CN$6),0)</f>
        <v>0</v>
      </c>
      <c r="CO15" s="53">
        <f>IF(CO$6&gt;0,(('Numerical data from FM'!CO16*CO$5)*CO$6),0)</f>
        <v>0</v>
      </c>
      <c r="CP15" s="53">
        <f>IF(CP$6&gt;0,(('Numerical data from FM'!CP16*CP$5)*CP$6),0)</f>
        <v>0</v>
      </c>
      <c r="CQ15" s="53">
        <f>IF(CQ$6&gt;0,(('Numerical data from FM'!CQ16*CQ$5)*CQ$6),0)</f>
        <v>0</v>
      </c>
      <c r="CR15" s="53">
        <f>IF(CR$6&gt;0,(('Numerical data from FM'!CR16*CR$5)*CR$6),0)</f>
        <v>0</v>
      </c>
      <c r="CS15" s="53">
        <f>IF(CS$6&gt;0,(('Numerical data from FM'!CS16*CS$5)*CS$6),0)</f>
        <v>0</v>
      </c>
      <c r="CT15" s="53">
        <f>IF(CT$6&gt;0,(('Numerical data from FM'!CT16*CT$5)*CT$6),0)</f>
        <v>0</v>
      </c>
      <c r="CU15" s="53">
        <f>IF(CU$6&gt;0,(('Numerical data from FM'!CU16*CU$5)*CU$6),0)</f>
        <v>0</v>
      </c>
      <c r="CV15" s="53">
        <f>IF(CV$6&gt;0,(('Numerical data from FM'!CV16*CV$5)*CV$6),0)</f>
        <v>0</v>
      </c>
      <c r="CW15" s="53">
        <f>IF(CW$6&gt;0,(('Numerical data from FM'!CW16*CW$5)*CW$6),0)</f>
        <v>0</v>
      </c>
      <c r="CX15" s="53">
        <f>IF(CX$6&gt;0,(('Numerical data from FM'!CX16*CX$5)*CX$6),0)</f>
        <v>0</v>
      </c>
      <c r="CY15" s="53">
        <f>IF(CY$6&gt;0,(('Numerical data from FM'!CY16*CY$5)*CY$6),0)</f>
        <v>0</v>
      </c>
      <c r="CZ15" s="53">
        <f>IF(CZ$6&gt;0,(('Numerical data from FM'!CZ16*CZ$5)*CZ$6),0)</f>
        <v>0</v>
      </c>
      <c r="DA15" s="53">
        <f>IF(DA$6&gt;0,(('Numerical data from FM'!DA16*DA$5)*DA$6),0)</f>
        <v>0</v>
      </c>
      <c r="DB15" s="53">
        <f>IF(DB$6&gt;0,(('Numerical data from FM'!DB16*DB$5)*DB$6),0)</f>
        <v>0</v>
      </c>
      <c r="DC15" s="53">
        <f>IF(DC$6&gt;0,(('Numerical data from FM'!DC16*DC$5)*DC$6),0)</f>
        <v>0</v>
      </c>
      <c r="DD15" s="53">
        <f>IF(DD$6&gt;0,(('Numerical data from FM'!DD16*DD$5)*DD$6),0)</f>
        <v>0</v>
      </c>
      <c r="DE15" s="53">
        <f>IF(DE$6&gt;0,(('Numerical data from FM'!DE16*DE$5)*DE$6),0)</f>
        <v>0</v>
      </c>
      <c r="DF15" s="53">
        <f>IF(DF$6&gt;0,(('Numerical data from FM'!DF16*DF$5)*DF$6),0)</f>
        <v>0</v>
      </c>
      <c r="DG15" s="53">
        <f>IF(DG$6&gt;0,(('Numerical data from FM'!DG16*DG$5)*DG$6),0)</f>
        <v>0</v>
      </c>
      <c r="DH15" s="53">
        <f>IF(DH$6&gt;0,(('Numerical data from FM'!DH16*DH$5)*DH$6),0)</f>
        <v>0</v>
      </c>
      <c r="DI15" s="53">
        <f>IF(DI$6&gt;0,(('Numerical data from FM'!DI16*DI$5)*DI$6),0)</f>
        <v>0</v>
      </c>
      <c r="DJ15" s="53">
        <f>IF(DJ$6&gt;0,(('Numerical data from FM'!DJ16*DJ$5)*DJ$6),0)</f>
        <v>0</v>
      </c>
      <c r="DK15" s="53">
        <f>IF(DK$6&gt;0,(('Numerical data from FM'!DK16*DK$5)*DK$6),0)</f>
        <v>0</v>
      </c>
      <c r="DL15" s="53">
        <f>IF(DL$6&gt;0,(('Numerical data from FM'!DL16*DL$5)*DL$6),0)</f>
        <v>0</v>
      </c>
      <c r="DM15" s="53">
        <f>IF(DM$6&gt;0,(('Numerical data from FM'!DM16*DM$5)*DM$6),0)</f>
        <v>0</v>
      </c>
      <c r="DN15" s="53">
        <f>IF(DN$6&gt;0,(('Numerical data from FM'!DN16*DN$5)*DN$6),0)</f>
        <v>0</v>
      </c>
      <c r="DO15" s="53">
        <f>IF(DO$6&gt;0,(('Numerical data from FM'!DO16*DO$5)*DO$6),0)</f>
        <v>0</v>
      </c>
      <c r="DP15" s="53">
        <f>IF(DP$6&gt;0,(('Numerical data from FM'!DP16*DP$5)*DP$6),0)</f>
        <v>0</v>
      </c>
      <c r="DQ15" s="53">
        <f>IF(DQ$6&gt;0,(('Numerical data from FM'!DQ16*DQ$5)*DQ$6),0)</f>
        <v>0</v>
      </c>
      <c r="DR15" s="53">
        <f>IF(DR$6&gt;0,(('Numerical data from FM'!DR16*DR$5)*DR$6),0)</f>
        <v>0</v>
      </c>
      <c r="DS15" s="53">
        <f>IF(DS$6&gt;0,(('Numerical data from FM'!DS16*DS$5)*DS$6),0)</f>
        <v>0</v>
      </c>
      <c r="DT15" s="53">
        <f>IF(DT$6&gt;0,(('Numerical data from FM'!DT16*DT$5)*DT$6),0)</f>
        <v>0</v>
      </c>
      <c r="DU15" s="53">
        <f>IF(DU$6&gt;0,(('Numerical data from FM'!DU16*DU$5)*DU$6),0)</f>
        <v>0</v>
      </c>
      <c r="DV15" s="53">
        <f>IF(DV$6&gt;0,(('Numerical data from FM'!DV16*DV$5)*DV$6),0)</f>
        <v>0</v>
      </c>
      <c r="DW15" s="53">
        <f>IF(DW$6&gt;0,(('Numerical data from FM'!DW16*DW$5)*DW$6),0)</f>
        <v>0</v>
      </c>
      <c r="DX15" s="53">
        <f>IF(DX$6&gt;0,(('Numerical data from FM'!DX16*DX$5)*DX$6),0)</f>
        <v>0</v>
      </c>
      <c r="DY15" s="53">
        <f>IF(DY$6&gt;0,(('Numerical data from FM'!DY16*DY$5)*DY$6),0)</f>
        <v>0</v>
      </c>
      <c r="DZ15" s="53">
        <f>IF(DZ$6&gt;0,(('Numerical data from FM'!DZ16*DZ$5)*DZ$6),0)</f>
        <v>0</v>
      </c>
      <c r="EA15" s="53">
        <f>IF(EA$6&gt;0,(('Numerical data from FM'!EA16*EA$5)*EA$6),0)</f>
        <v>0</v>
      </c>
      <c r="EB15" s="53">
        <f>IF(EB$6&gt;0,(('Numerical data from FM'!EB16*EB$5)*EB$6),0)</f>
        <v>0</v>
      </c>
      <c r="EC15" s="53">
        <f>IF(EC$6&gt;0,(('Numerical data from FM'!EC16*EC$5)*EC$6),0)</f>
        <v>0</v>
      </c>
      <c r="ED15" s="53">
        <f>IF(ED$6&gt;0,(('Numerical data from FM'!ED16*ED$5)*ED$6),0)</f>
        <v>0</v>
      </c>
      <c r="EE15" s="53">
        <f>IF(EE$6&gt;0,(('Numerical data from FM'!EE16*EE$5)*EE$6),0)</f>
        <v>0</v>
      </c>
      <c r="EF15" s="53">
        <f>IF(EF$6&gt;0,(('Numerical data from FM'!EF16*EF$5)*EF$6),0)</f>
        <v>0</v>
      </c>
      <c r="EG15" s="53">
        <f>IF(EG$6&gt;0,(('Numerical data from FM'!EG16*EG$5)*EG$6),0)</f>
        <v>0</v>
      </c>
      <c r="EH15" s="53">
        <f>IF(EH$6&gt;0,(('Numerical data from FM'!EH16*EH$5)*EH$6),0)</f>
        <v>0</v>
      </c>
      <c r="EI15" s="53">
        <f>IF(EI$6&gt;0,(('Numerical data from FM'!EI16*EI$5)*EI$6),0)</f>
        <v>0</v>
      </c>
      <c r="EJ15" s="53">
        <f>IF(EJ$6&gt;0,(('Numerical data from FM'!EJ16*EJ$5)*EJ$6),0)</f>
        <v>0</v>
      </c>
      <c r="EK15" s="53">
        <f>IF(EK$6&gt;0,(('Numerical data from FM'!EK16*EK$5)*EK$6),0)</f>
        <v>0</v>
      </c>
      <c r="EL15" s="53">
        <f>IF(EL$6&gt;0,(('Numerical data from FM'!EL16*EL$5)*EL$6),0)</f>
        <v>0</v>
      </c>
      <c r="EM15" s="53">
        <f>IF(EM$6&gt;0,(('Numerical data from FM'!EM16*EM$5)*EM$6),0)</f>
        <v>0</v>
      </c>
      <c r="EN15" s="53">
        <f>IF(EN$6&gt;0,(('Numerical data from FM'!EN16*EN$5)*EN$6),0)</f>
        <v>0</v>
      </c>
      <c r="EO15" s="53">
        <f>IF(EO$6&gt;0,(('Numerical data from FM'!EO16*EO$5)*EO$6),0)</f>
        <v>0</v>
      </c>
      <c r="EP15" s="53">
        <f>IF(EP$6&gt;0,(('Numerical data from FM'!EP16*EP$5)*EP$6),0)</f>
        <v>0</v>
      </c>
      <c r="EQ15" s="53">
        <f>IF(EQ$6&gt;0,(('Numerical data from FM'!EQ16*EQ$5)*EQ$6),0)</f>
        <v>0</v>
      </c>
      <c r="ER15" s="53">
        <f>IF(ER$6&gt;0,(('Numerical data from FM'!ER16*ER$5)*ER$6),0)</f>
        <v>0</v>
      </c>
      <c r="ES15" s="53">
        <f>IF(ES$6&gt;0,(('Numerical data from FM'!ES16*ES$5)*ES$6),0)</f>
        <v>0</v>
      </c>
      <c r="ET15" s="53">
        <f>IF(ET$6&gt;0,(('Numerical data from FM'!ET16*ET$5)*ET$6),0)</f>
        <v>0</v>
      </c>
      <c r="EU15" s="53">
        <f>IF(EU$6&gt;0,(('Numerical data from FM'!EU16*EU$5)*EU$6),0)</f>
        <v>0</v>
      </c>
      <c r="EV15" s="53">
        <f>IF(EV$6&gt;0,(('Numerical data from FM'!EV16*EV$5)*EV$6),0)</f>
        <v>0</v>
      </c>
      <c r="EW15" s="53">
        <f>IF(EW$6&gt;0,(('Numerical data from FM'!EW16*EW$5)*EW$6),0)</f>
        <v>0</v>
      </c>
      <c r="EX15" s="53">
        <f>IF(EX$6&gt;0,(('Numerical data from FM'!EX16*EX$5)*EX$6),0)</f>
        <v>0</v>
      </c>
      <c r="EY15" s="53">
        <f>IF(EY$6&gt;0,(('Numerical data from FM'!EY16*EY$5)*EY$6),0)</f>
        <v>0</v>
      </c>
      <c r="EZ15" s="53">
        <f>IF(EZ$6&gt;0,(('Numerical data from FM'!EZ16*EZ$5)*EZ$6),0)</f>
        <v>0</v>
      </c>
      <c r="FA15" s="53">
        <f>IF(FA$6&gt;0,(('Numerical data from FM'!FA16*FA$5)*FA$6),0)</f>
        <v>0</v>
      </c>
      <c r="FB15" s="53">
        <f>IF(FB$6&gt;0,(('Numerical data from FM'!FB16*FB$5)*FB$6),0)</f>
        <v>0</v>
      </c>
      <c r="FC15" s="53">
        <f>IF(FC$6&gt;0,(('Numerical data from FM'!FC16*FC$5)*FC$6),0)</f>
        <v>0</v>
      </c>
      <c r="FD15" s="53">
        <f>IF(FD$6&gt;0,(('Numerical data from FM'!FD16*FD$5)*FD$6),0)</f>
        <v>0</v>
      </c>
      <c r="FE15" s="53">
        <f>IF(FE$6&gt;0,(('Numerical data from FM'!FE16*FE$5)*FE$6),0)</f>
        <v>0</v>
      </c>
      <c r="FF15" s="53">
        <f>IF(FF$6&gt;0,(('Numerical data from FM'!FF16*FF$5)*FF$6),0)</f>
        <v>0</v>
      </c>
      <c r="FG15" s="53">
        <f>IF(FG$6&gt;0,(('Numerical data from FM'!FG16*FG$5)*FG$6),0)</f>
        <v>0</v>
      </c>
      <c r="FH15" s="53">
        <f>IF(FH$6&gt;0,(('Numerical data from FM'!FH16*FH$5)*FH$6),0)</f>
        <v>0</v>
      </c>
      <c r="FI15" t="s">
        <v>171</v>
      </c>
      <c r="FJ15" s="53">
        <f>SUMPRODUCT(SUMIF($C$2:$FH$2, 'Training Planner'!C$3:C$5, 'Numerical data from FM'!$C16:$FH16))</f>
        <v>0</v>
      </c>
      <c r="FK15" s="53">
        <f>SUMPRODUCT(SUMIF($C$2:$FH$2, 'Training Planner'!F$3:F$5, 'Numerical data from FM'!$C16:$FH16))</f>
        <v>0</v>
      </c>
      <c r="FL15" s="53">
        <f>SUMPRODUCT(SUMIF($C$2:$FH$2, 'Training Planner'!J$3:J$5, 'Numerical data from FM'!$C16:$FH16))</f>
        <v>0</v>
      </c>
      <c r="FM15" s="53">
        <f>SUMPRODUCT(SUMIF($C$2:$FH$2, 'Training Planner'!N$3:N$5, 'Numerical data from FM'!$C16:$FH16))</f>
        <v>0</v>
      </c>
      <c r="FN15" s="53">
        <f>SUMPRODUCT(SUMIF($C$2:$FH$2, 'Training Planner'!P$3:P$5, 'Numerical data from FM'!$C16:$FH16))</f>
        <v>0</v>
      </c>
      <c r="FO15" s="53">
        <f>SUMPRODUCT(SUMIF($C$2:$FH$2, 'Training Planner'!U$3:U$5, 'Numerical data from FM'!$C16:$FH16))</f>
        <v>0</v>
      </c>
      <c r="FP15" s="53">
        <f>SUMPRODUCT(SUMIF($C$2:$FH$2, 'Training Planner'!V$3:V$5, 'Numerical data from FM'!$C16:$FH16))</f>
        <v>0</v>
      </c>
    </row>
    <row r="16" spans="1:172" ht="14.25" customHeight="1">
      <c r="A16" s="32" t="s">
        <v>107</v>
      </c>
      <c r="B16" s="5" t="s">
        <v>88</v>
      </c>
      <c r="C16" s="53">
        <f>IF(C$6&gt;0,(('Numerical data from FM'!C17*C$5)*C$6),0)</f>
        <v>0</v>
      </c>
      <c r="D16" s="53">
        <f>IF(D$6&gt;0,(('Numerical data from FM'!D17*D$5)*D$6),0)</f>
        <v>0</v>
      </c>
      <c r="E16" s="53">
        <f>IF(E$6&gt;0,(('Numerical data from FM'!E17*E$5)*E$6),0)</f>
        <v>0</v>
      </c>
      <c r="F16" s="53">
        <f>IF(F$6&gt;0,(('Numerical data from FM'!F17*F$5)*F$6),0)</f>
        <v>0</v>
      </c>
      <c r="G16" s="53">
        <f>IF(G$6&gt;0,(('Numerical data from FM'!G17*G$5)*G$6),0)</f>
        <v>0</v>
      </c>
      <c r="H16" s="53">
        <f>IF(H$6&gt;0,(('Numerical data from FM'!H17*H$5)*H$6),0)</f>
        <v>0</v>
      </c>
      <c r="I16" s="53">
        <f>IF(I$6&gt;0,(('Numerical data from FM'!I17*I$5)*I$6),0)</f>
        <v>0</v>
      </c>
      <c r="J16" s="53">
        <f>IF(J$6&gt;0,(('Numerical data from FM'!J17*J$5)*J$6),0)</f>
        <v>0</v>
      </c>
      <c r="K16" s="53">
        <f>IF(K$6&gt;0,(('Numerical data from FM'!K17*K$5)*K$6),0)</f>
        <v>0</v>
      </c>
      <c r="L16" s="53">
        <f>IF(L$6&gt;0,(('Numerical data from FM'!L17*L$5)*L$6),0)</f>
        <v>0</v>
      </c>
      <c r="M16" s="53">
        <f>IF(M$6&gt;0,(('Numerical data from FM'!M17*M$5)*M$6),0)</f>
        <v>0</v>
      </c>
      <c r="N16" s="53">
        <f>IF(N$6&gt;0,(('Numerical data from FM'!N17*N$5)*N$6),0)</f>
        <v>0</v>
      </c>
      <c r="O16" s="53">
        <f>IF(O$6&gt;0,(('Numerical data from FM'!O17*O$5)*O$6),0)</f>
        <v>0</v>
      </c>
      <c r="P16" s="53">
        <f>IF(P$6&gt;0,(('Numerical data from FM'!P17*P$5)*P$6),0)</f>
        <v>0</v>
      </c>
      <c r="Q16" s="53">
        <f>IF(Q$6&gt;0,(('Numerical data from FM'!Q17*Q$5)*Q$6),0)</f>
        <v>0</v>
      </c>
      <c r="R16" s="53">
        <f>IF(R$6&gt;0,(('Numerical data from FM'!R17*R$5)*R$6),0)</f>
        <v>0</v>
      </c>
      <c r="S16" s="53">
        <f>IF(S$6&gt;0,(('Numerical data from FM'!S17*S$5)*S$6),0)</f>
        <v>0</v>
      </c>
      <c r="T16" s="53">
        <f>IF(T$6&gt;0,(('Numerical data from FM'!T17*T$5)*T$6),0)</f>
        <v>0</v>
      </c>
      <c r="U16" s="53">
        <f>IF(U$6&gt;0,(('Numerical data from FM'!U17*U$5)*U$6),0)</f>
        <v>0</v>
      </c>
      <c r="V16" s="53">
        <f>IF(V$6&gt;0,(('Numerical data from FM'!V17*V$5)*V$6),0)</f>
        <v>0</v>
      </c>
      <c r="W16" s="53">
        <f>IF(W$6&gt;0,(('Numerical data from FM'!W17*W$5)*W$6),0)</f>
        <v>0</v>
      </c>
      <c r="X16" s="53">
        <f>IF(X$6&gt;0,(('Numerical data from FM'!X17*X$5)*X$6),0)</f>
        <v>0</v>
      </c>
      <c r="Y16" s="53">
        <f>IF(Y$6&gt;0,(('Numerical data from FM'!Y17*Y$5)*Y$6),0)</f>
        <v>0</v>
      </c>
      <c r="Z16" s="53">
        <f>IF(Z$6&gt;0,(('Numerical data from FM'!Z17*Z$5)*Z$6),0)</f>
        <v>0</v>
      </c>
      <c r="AA16" s="53">
        <f>IF(AA$6&gt;0,(('Numerical data from FM'!AA17*AA$5)*AA$6),0)</f>
        <v>0</v>
      </c>
      <c r="AB16" s="53">
        <f>IF(AB$6&gt;0,(('Numerical data from FM'!AB17*AB$5)*AB$6),0)</f>
        <v>0</v>
      </c>
      <c r="AC16" s="53">
        <f>IF(AC$6&gt;0,(('Numerical data from FM'!AC17*AC$5)*AC$6),0)</f>
        <v>0</v>
      </c>
      <c r="AD16" s="53">
        <f>IF(AD$6&gt;0,(('Numerical data from FM'!AD17*AD$5)*AD$6),0)</f>
        <v>0</v>
      </c>
      <c r="AE16" s="53">
        <f>IF(AE$6&gt;0,(('Numerical data from FM'!AE17*AE$5)*AE$6),0)</f>
        <v>0</v>
      </c>
      <c r="AF16" s="53">
        <f>IF(AF$6&gt;0,(('Numerical data from FM'!AF17*AF$5)*AF$6),0)</f>
        <v>0</v>
      </c>
      <c r="AG16" s="53">
        <f>IF(AG$6&gt;0,(('Numerical data from FM'!AG17*AG$5)*AG$6),0)</f>
        <v>0</v>
      </c>
      <c r="AH16" s="53">
        <f>IF(AH$6&gt;0,(('Numerical data from FM'!AH17*AH$5)*AH$6),0)</f>
        <v>0</v>
      </c>
      <c r="AI16" s="53">
        <f>IF(AI$6&gt;0,(('Numerical data from FM'!AI17*AI$5)*AI$6),0)</f>
        <v>0</v>
      </c>
      <c r="AJ16" s="53">
        <f>IF(AJ$6&gt;0,(('Numerical data from FM'!AJ17*AJ$5)*AJ$6),0)</f>
        <v>0</v>
      </c>
      <c r="AK16" s="53">
        <f>IF(AK$6&gt;0,(('Numerical data from FM'!AK17*AK$5)*AK$6),0)</f>
        <v>0</v>
      </c>
      <c r="AL16" s="53">
        <f>IF(AL$6&gt;0,(('Numerical data from FM'!AL17*AL$5)*AL$6),0)</f>
        <v>0</v>
      </c>
      <c r="AM16" s="53">
        <f>IF(AM$6&gt;0,(('Numerical data from FM'!AM17*AM$5)*AM$6),0)</f>
        <v>0</v>
      </c>
      <c r="AN16" s="53">
        <f>IF(AN$6&gt;0,(('Numerical data from FM'!AN17*AN$5)*AN$6),0)</f>
        <v>0</v>
      </c>
      <c r="AO16" s="53">
        <f>IF(AO$6&gt;0,(('Numerical data from FM'!AO17*AO$5)*AO$6),0)</f>
        <v>0</v>
      </c>
      <c r="AP16" s="53">
        <f>IF(AP$6&gt;0,(('Numerical data from FM'!AP17*AP$5)*AP$6),0)</f>
        <v>0</v>
      </c>
      <c r="AQ16" s="53">
        <f>IF(AQ$6&gt;0,(('Numerical data from FM'!AQ17*AQ$5)*AQ$6),0)</f>
        <v>0</v>
      </c>
      <c r="AR16" s="53">
        <f>IF(AR$6&gt;0,(('Numerical data from FM'!AR17*AR$5)*AR$6),0)</f>
        <v>0</v>
      </c>
      <c r="AS16" s="53">
        <f>IF(AS$6&gt;0,(('Numerical data from FM'!AM17*AS$5)*AS$6),0)</f>
        <v>0</v>
      </c>
      <c r="AT16" s="53">
        <f>IF(AT$6&gt;0,(('Numerical data from FM'!AN17*AT$5)*AT$6),0)</f>
        <v>0</v>
      </c>
      <c r="AU16" s="53">
        <f>IF(AU$6&gt;0,(('Numerical data from FM'!AO17*AU$5)*AU$6),0)</f>
        <v>0</v>
      </c>
      <c r="AV16" s="53">
        <f>IF(AV$6&gt;0,(('Numerical data from FM'!AP17*AV$5)*AV$6),0)</f>
        <v>0</v>
      </c>
      <c r="AW16" s="53">
        <f>IF(AW$6&gt;0,(('Numerical data from FM'!AQ17*AW$5)*AW$6),0)</f>
        <v>0</v>
      </c>
      <c r="AX16" s="53">
        <f>IF(AX$6&gt;0,(('Numerical data from FM'!AR17*AX$5)*AX$6),0)</f>
        <v>0</v>
      </c>
      <c r="AY16" s="53">
        <f>IF(AY$6&gt;0,(('Numerical data from FM'!AY17*AY$5)*AY$6),0)</f>
        <v>0</v>
      </c>
      <c r="AZ16" s="53">
        <f>IF(AZ$6&gt;0,(('Numerical data from FM'!AZ17*AZ$5)*AZ$6),0)</f>
        <v>0</v>
      </c>
      <c r="BA16" s="53">
        <f>IF(BA$6&gt;0,(('Numerical data from FM'!BA17*BA$5)*BA$6),0)</f>
        <v>0</v>
      </c>
      <c r="BB16" s="53">
        <f>IF(BB$6&gt;0,(('Numerical data from FM'!BB17*BB$5)*BB$6),0)</f>
        <v>0</v>
      </c>
      <c r="BC16" s="53">
        <f>IF(BC$6&gt;0,(('Numerical data from FM'!BC17*BC$5)*BC$6),0)</f>
        <v>0</v>
      </c>
      <c r="BD16" s="53">
        <f>IF(BD$6&gt;0,(('Numerical data from FM'!BD17*BD$5)*BD$6),0)</f>
        <v>0</v>
      </c>
      <c r="BE16" s="53">
        <f>IF(BE$6&gt;0,(('Numerical data from FM'!BE17*BE$5)*BE$6),0)</f>
        <v>0</v>
      </c>
      <c r="BF16" s="53">
        <f>IF(BF$6&gt;0,(('Numerical data from FM'!BF17*BF$5)*BF$6),0)</f>
        <v>0</v>
      </c>
      <c r="BG16" s="53">
        <f>IF(BG$6&gt;0,(('Numerical data from FM'!BG17*BG$5)*BG$6),0)</f>
        <v>0</v>
      </c>
      <c r="BH16" s="53">
        <f>IF(BH$6&gt;0,(('Numerical data from FM'!BH17*BH$5)*BH$6),0)</f>
        <v>0</v>
      </c>
      <c r="BI16" s="53">
        <f>IF(BI$6&gt;0,(('Numerical data from FM'!BI17*BI$5)*BI$6),0)</f>
        <v>0</v>
      </c>
      <c r="BJ16" s="53">
        <f>IF(BJ$6&gt;0,(('Numerical data from FM'!BJ17*BJ$5)*BJ$6),0)</f>
        <v>0</v>
      </c>
      <c r="BK16" s="53">
        <f>IF(BK$6&gt;0,(('Numerical data from FM'!BK17*BK$5)*BK$6),0)</f>
        <v>0</v>
      </c>
      <c r="BL16" s="53">
        <f>IF(BL$6&gt;0,(('Numerical data from FM'!BL17*BL$5)*BL$6),0)</f>
        <v>0</v>
      </c>
      <c r="BM16" s="53">
        <f>IF(BM$6&gt;0,(('Numerical data from FM'!BM17*BM$5)*BM$6),0)</f>
        <v>0</v>
      </c>
      <c r="BN16" s="53">
        <f>IF(BN$6&gt;0,(('Numerical data from FM'!BN17*BN$5)*BN$6),0)</f>
        <v>0</v>
      </c>
      <c r="BO16" s="53">
        <f>IF(BO$6&gt;0,(('Numerical data from FM'!BO17*BO$5)*BO$6),0)</f>
        <v>0</v>
      </c>
      <c r="BP16" s="53">
        <f>IF(BP$6&gt;0,(('Numerical data from FM'!BP17*BP$5)*BP$6),0)</f>
        <v>0</v>
      </c>
      <c r="BQ16" s="53">
        <f>IF(BQ$6&gt;0,(('Numerical data from FM'!BQ17*BQ$5)*BQ$6),0)</f>
        <v>0</v>
      </c>
      <c r="BR16" s="53">
        <f>IF(BR$6&gt;0,(('Numerical data from FM'!BR17*BR$5)*BR$6),0)</f>
        <v>0</v>
      </c>
      <c r="BS16" s="53">
        <f>IF(BS$6&gt;0,(('Numerical data from FM'!BS17*BS$5)*BS$6),0)</f>
        <v>0</v>
      </c>
      <c r="BT16" s="53">
        <f>IF(BT$6&gt;0,(('Numerical data from FM'!BT17*BT$5)*BT$6),0)</f>
        <v>0</v>
      </c>
      <c r="BU16" s="53">
        <f>IF(BU$6&gt;0,(('Numerical data from FM'!BU17*BU$5)*BU$6),0)</f>
        <v>0</v>
      </c>
      <c r="BV16" s="53">
        <f>IF(BV$6&gt;0,(('Numerical data from FM'!BV17*BV$5)*BV$6),0)</f>
        <v>0</v>
      </c>
      <c r="BW16" s="53">
        <f>IF(BW$6&gt;0,(('Numerical data from FM'!BW17*BW$5)*BW$6),0)</f>
        <v>0</v>
      </c>
      <c r="BX16" s="53">
        <f>IF(BX$6&gt;0,(('Numerical data from FM'!BX17*BX$5)*BX$6),0)</f>
        <v>0</v>
      </c>
      <c r="BY16" s="53">
        <f>IF(BY$6&gt;0,(('Numerical data from FM'!BY17*BY$5)*BY$6),0)</f>
        <v>0</v>
      </c>
      <c r="BZ16" s="53">
        <f>IF(BZ$6&gt;0,(('Numerical data from FM'!BZ17*BZ$5)*BZ$6),0)</f>
        <v>0</v>
      </c>
      <c r="CA16" s="53">
        <f>IF(CA$6&gt;0,(('Numerical data from FM'!CA17*CA$5)*CA$6),0)</f>
        <v>0</v>
      </c>
      <c r="CB16" s="53">
        <f>IF(CB$6&gt;0,(('Numerical data from FM'!CB17*CB$5)*CB$6),0)</f>
        <v>0</v>
      </c>
      <c r="CC16" s="53">
        <f>IF(CC$6&gt;0,(('Numerical data from FM'!CC17*CC$5)*CC$6),0)</f>
        <v>0</v>
      </c>
      <c r="CD16" s="53">
        <f>IF(CD$6&gt;0,(('Numerical data from FM'!CD17*CD$5)*CD$6),0)</f>
        <v>0</v>
      </c>
      <c r="CE16" s="53">
        <f>IF(CE$6&gt;0,(('Numerical data from FM'!CE17*CE$5)*CE$6),0)</f>
        <v>0</v>
      </c>
      <c r="CF16" s="53">
        <f>IF(CF$6&gt;0,(('Numerical data from FM'!CF17*CF$5)*CF$6),0)</f>
        <v>0</v>
      </c>
      <c r="CG16" s="53">
        <f>IF(CG$6&gt;0,(('Numerical data from FM'!CG17*CG$5)*CG$6),0)</f>
        <v>0</v>
      </c>
      <c r="CH16" s="53">
        <f>IF(CH$6&gt;0,(('Numerical data from FM'!CH17*CH$5)*CH$6),0)</f>
        <v>0</v>
      </c>
      <c r="CI16" s="53">
        <f>IF(CI$6&gt;0,(('Numerical data from FM'!CI17*CI$5)*CI$6),0)</f>
        <v>0</v>
      </c>
      <c r="CJ16" s="53">
        <f>IF(CJ$6&gt;0,(('Numerical data from FM'!CJ17*CJ$5)*CJ$6),0)</f>
        <v>0</v>
      </c>
      <c r="CK16" s="53">
        <f>IF(CK$6&gt;0,(('Numerical data from FM'!CK17*CK$5)*CK$6),0)</f>
        <v>0</v>
      </c>
      <c r="CL16" s="53">
        <f>IF(CL$6&gt;0,(('Numerical data from FM'!CL17*CL$5)*CL$6),0)</f>
        <v>0</v>
      </c>
      <c r="CM16" s="53">
        <f>IF(CM$6&gt;0,(('Numerical data from FM'!CM17*CM$5)*CM$6),0)</f>
        <v>0</v>
      </c>
      <c r="CN16" s="53">
        <f>IF(CN$6&gt;0,(('Numerical data from FM'!CN17*CN$5)*CN$6),0)</f>
        <v>0</v>
      </c>
      <c r="CO16" s="53">
        <f>IF(CO$6&gt;0,(('Numerical data from FM'!CO17*CO$5)*CO$6),0)</f>
        <v>0</v>
      </c>
      <c r="CP16" s="53">
        <f>IF(CP$6&gt;0,(('Numerical data from FM'!CP17*CP$5)*CP$6),0)</f>
        <v>0</v>
      </c>
      <c r="CQ16" s="53">
        <f>IF(CQ$6&gt;0,(('Numerical data from FM'!CQ17*CQ$5)*CQ$6),0)</f>
        <v>0</v>
      </c>
      <c r="CR16" s="53">
        <f>IF(CR$6&gt;0,(('Numerical data from FM'!CR17*CR$5)*CR$6),0)</f>
        <v>0</v>
      </c>
      <c r="CS16" s="53">
        <f>IF(CS$6&gt;0,(('Numerical data from FM'!CS17*CS$5)*CS$6),0)</f>
        <v>0</v>
      </c>
      <c r="CT16" s="53">
        <f>IF(CT$6&gt;0,(('Numerical data from FM'!CT17*CT$5)*CT$6),0)</f>
        <v>0</v>
      </c>
      <c r="CU16" s="53">
        <f>IF(CU$6&gt;0,(('Numerical data from FM'!CU17*CU$5)*CU$6),0)</f>
        <v>0</v>
      </c>
      <c r="CV16" s="53">
        <f>IF(CV$6&gt;0,(('Numerical data from FM'!CV17*CV$5)*CV$6),0)</f>
        <v>0</v>
      </c>
      <c r="CW16" s="53">
        <f>IF(CW$6&gt;0,(('Numerical data from FM'!CW17*CW$5)*CW$6),0)</f>
        <v>0</v>
      </c>
      <c r="CX16" s="53">
        <f>IF(CX$6&gt;0,(('Numerical data from FM'!CX17*CX$5)*CX$6),0)</f>
        <v>0</v>
      </c>
      <c r="CY16" s="53">
        <f>IF(CY$6&gt;0,(('Numerical data from FM'!CY17*CY$5)*CY$6),0)</f>
        <v>0</v>
      </c>
      <c r="CZ16" s="53">
        <f>IF(CZ$6&gt;0,(('Numerical data from FM'!CZ17*CZ$5)*CZ$6),0)</f>
        <v>0</v>
      </c>
      <c r="DA16" s="53">
        <f>IF(DA$6&gt;0,(('Numerical data from FM'!DA17*DA$5)*DA$6),0)</f>
        <v>0</v>
      </c>
      <c r="DB16" s="53">
        <f>IF(DB$6&gt;0,(('Numerical data from FM'!DB17*DB$5)*DB$6),0)</f>
        <v>0</v>
      </c>
      <c r="DC16" s="53">
        <f>IF(DC$6&gt;0,(('Numerical data from FM'!DC17*DC$5)*DC$6),0)</f>
        <v>0</v>
      </c>
      <c r="DD16" s="53">
        <f>IF(DD$6&gt;0,(('Numerical data from FM'!DD17*DD$5)*DD$6),0)</f>
        <v>0</v>
      </c>
      <c r="DE16" s="53">
        <f>IF(DE$6&gt;0,(('Numerical data from FM'!DE17*DE$5)*DE$6),0)</f>
        <v>0</v>
      </c>
      <c r="DF16" s="53">
        <f>IF(DF$6&gt;0,(('Numerical data from FM'!DF17*DF$5)*DF$6),0)</f>
        <v>0</v>
      </c>
      <c r="DG16" s="53">
        <f>IF(DG$6&gt;0,(('Numerical data from FM'!DG17*DG$5)*DG$6),0)</f>
        <v>0</v>
      </c>
      <c r="DH16" s="53">
        <f>IF(DH$6&gt;0,(('Numerical data from FM'!DH17*DH$5)*DH$6),0)</f>
        <v>0</v>
      </c>
      <c r="DI16" s="53">
        <f>IF(DI$6&gt;0,(('Numerical data from FM'!DI17*DI$5)*DI$6),0)</f>
        <v>0</v>
      </c>
      <c r="DJ16" s="53">
        <f>IF(DJ$6&gt;0,(('Numerical data from FM'!DJ17*DJ$5)*DJ$6),0)</f>
        <v>0</v>
      </c>
      <c r="DK16" s="53">
        <f>IF(DK$6&gt;0,(('Numerical data from FM'!DK17*DK$5)*DK$6),0)</f>
        <v>0</v>
      </c>
      <c r="DL16" s="53">
        <f>IF(DL$6&gt;0,(('Numerical data from FM'!DL17*DL$5)*DL$6),0)</f>
        <v>0</v>
      </c>
      <c r="DM16" s="53">
        <f>IF(DM$6&gt;0,(('Numerical data from FM'!DM17*DM$5)*DM$6),0)</f>
        <v>0</v>
      </c>
      <c r="DN16" s="53">
        <f>IF(DN$6&gt;0,(('Numerical data from FM'!DN17*DN$5)*DN$6),0)</f>
        <v>0</v>
      </c>
      <c r="DO16" s="53">
        <f>IF(DO$6&gt;0,(('Numerical data from FM'!DO17*DO$5)*DO$6),0)</f>
        <v>0</v>
      </c>
      <c r="DP16" s="53">
        <f>IF(DP$6&gt;0,(('Numerical data from FM'!DP17*DP$5)*DP$6),0)</f>
        <v>0</v>
      </c>
      <c r="DQ16" s="53">
        <f>IF(DQ$6&gt;0,(('Numerical data from FM'!DQ17*DQ$5)*DQ$6),0)</f>
        <v>0</v>
      </c>
      <c r="DR16" s="53">
        <f>IF(DR$6&gt;0,(('Numerical data from FM'!DR17*DR$5)*DR$6),0)</f>
        <v>0</v>
      </c>
      <c r="DS16" s="53">
        <f>IF(DS$6&gt;0,(('Numerical data from FM'!DS17*DS$5)*DS$6),0)</f>
        <v>0</v>
      </c>
      <c r="DT16" s="53">
        <f>IF(DT$6&gt;0,(('Numerical data from FM'!DT17*DT$5)*DT$6),0)</f>
        <v>0</v>
      </c>
      <c r="DU16" s="53">
        <f>IF(DU$6&gt;0,(('Numerical data from FM'!DU17*DU$5)*DU$6),0)</f>
        <v>0</v>
      </c>
      <c r="DV16" s="53">
        <f>IF(DV$6&gt;0,(('Numerical data from FM'!DV17*DV$5)*DV$6),0)</f>
        <v>0</v>
      </c>
      <c r="DW16" s="53">
        <f>IF(DW$6&gt;0,(('Numerical data from FM'!DW17*DW$5)*DW$6),0)</f>
        <v>0</v>
      </c>
      <c r="DX16" s="53">
        <f>IF(DX$6&gt;0,(('Numerical data from FM'!DX17*DX$5)*DX$6),0)</f>
        <v>0</v>
      </c>
      <c r="DY16" s="53">
        <f>IF(DY$6&gt;0,(('Numerical data from FM'!DY17*DY$5)*DY$6),0)</f>
        <v>0</v>
      </c>
      <c r="DZ16" s="53">
        <f>IF(DZ$6&gt;0,(('Numerical data from FM'!DZ17*DZ$5)*DZ$6),0)</f>
        <v>0</v>
      </c>
      <c r="EA16" s="53">
        <f>IF(EA$6&gt;0,(('Numerical data from FM'!EA17*EA$5)*EA$6),0)</f>
        <v>0</v>
      </c>
      <c r="EB16" s="53">
        <f>IF(EB$6&gt;0,(('Numerical data from FM'!EB17*EB$5)*EB$6),0)</f>
        <v>0</v>
      </c>
      <c r="EC16" s="53">
        <f>IF(EC$6&gt;0,(('Numerical data from FM'!EC17*EC$5)*EC$6),0)</f>
        <v>0</v>
      </c>
      <c r="ED16" s="53">
        <f>IF(ED$6&gt;0,(('Numerical data from FM'!ED17*ED$5)*ED$6),0)</f>
        <v>0</v>
      </c>
      <c r="EE16" s="53">
        <f>IF(EE$6&gt;0,(('Numerical data from FM'!EE17*EE$5)*EE$6),0)</f>
        <v>0</v>
      </c>
      <c r="EF16" s="53">
        <f>IF(EF$6&gt;0,(('Numerical data from FM'!EF17*EF$5)*EF$6),0)</f>
        <v>0</v>
      </c>
      <c r="EG16" s="53">
        <f>IF(EG$6&gt;0,(('Numerical data from FM'!EG17*EG$5)*EG$6),0)</f>
        <v>0</v>
      </c>
      <c r="EH16" s="53">
        <f>IF(EH$6&gt;0,(('Numerical data from FM'!EH17*EH$5)*EH$6),0)</f>
        <v>0</v>
      </c>
      <c r="EI16" s="53">
        <f>IF(EI$6&gt;0,(('Numerical data from FM'!EI17*EI$5)*EI$6),0)</f>
        <v>0</v>
      </c>
      <c r="EJ16" s="53">
        <f>IF(EJ$6&gt;0,(('Numerical data from FM'!EJ17*EJ$5)*EJ$6),0)</f>
        <v>0</v>
      </c>
      <c r="EK16" s="53">
        <f>IF(EK$6&gt;0,(('Numerical data from FM'!EK17*EK$5)*EK$6),0)</f>
        <v>0</v>
      </c>
      <c r="EL16" s="53">
        <f>IF(EL$6&gt;0,(('Numerical data from FM'!EL17*EL$5)*EL$6),0)</f>
        <v>0</v>
      </c>
      <c r="EM16" s="53">
        <f>IF(EM$6&gt;0,(('Numerical data from FM'!EM17*EM$5)*EM$6),0)</f>
        <v>0</v>
      </c>
      <c r="EN16" s="53">
        <f>IF(EN$6&gt;0,(('Numerical data from FM'!EN17*EN$5)*EN$6),0)</f>
        <v>0</v>
      </c>
      <c r="EO16" s="53">
        <f>IF(EO$6&gt;0,(('Numerical data from FM'!EO17*EO$5)*EO$6),0)</f>
        <v>0</v>
      </c>
      <c r="EP16" s="53">
        <f>IF(EP$6&gt;0,(('Numerical data from FM'!EP17*EP$5)*EP$6),0)</f>
        <v>0</v>
      </c>
      <c r="EQ16" s="53">
        <f>IF(EQ$6&gt;0,(('Numerical data from FM'!EQ17*EQ$5)*EQ$6),0)</f>
        <v>0</v>
      </c>
      <c r="ER16" s="53">
        <f>IF(ER$6&gt;0,(('Numerical data from FM'!ER17*ER$5)*ER$6),0)</f>
        <v>0</v>
      </c>
      <c r="ES16" s="53">
        <f>IF(ES$6&gt;0,(('Numerical data from FM'!ES17*ES$5)*ES$6),0)</f>
        <v>0</v>
      </c>
      <c r="ET16" s="53">
        <f>IF(ET$6&gt;0,(('Numerical data from FM'!ET17*ET$5)*ET$6),0)</f>
        <v>0</v>
      </c>
      <c r="EU16" s="53">
        <f>IF(EU$6&gt;0,(('Numerical data from FM'!EU17*EU$5)*EU$6),0)</f>
        <v>0</v>
      </c>
      <c r="EV16" s="53">
        <f>IF(EV$6&gt;0,(('Numerical data from FM'!EV17*EV$5)*EV$6),0)</f>
        <v>0</v>
      </c>
      <c r="EW16" s="53">
        <f>IF(EW$6&gt;0,(('Numerical data from FM'!EW17*EW$5)*EW$6),0)</f>
        <v>0</v>
      </c>
      <c r="EX16" s="53">
        <f>IF(EX$6&gt;0,(('Numerical data from FM'!EX17*EX$5)*EX$6),0)</f>
        <v>0</v>
      </c>
      <c r="EY16" s="53">
        <f>IF(EY$6&gt;0,(('Numerical data from FM'!EY17*EY$5)*EY$6),0)</f>
        <v>0</v>
      </c>
      <c r="EZ16" s="53">
        <f>IF(EZ$6&gt;0,(('Numerical data from FM'!EZ17*EZ$5)*EZ$6),0)</f>
        <v>0</v>
      </c>
      <c r="FA16" s="53">
        <f>IF(FA$6&gt;0,(('Numerical data from FM'!FA17*FA$5)*FA$6),0)</f>
        <v>0</v>
      </c>
      <c r="FB16" s="53">
        <f>IF(FB$6&gt;0,(('Numerical data from FM'!FB17*FB$5)*FB$6),0)</f>
        <v>0</v>
      </c>
      <c r="FC16" s="53">
        <f>IF(FC$6&gt;0,(('Numerical data from FM'!FC17*FC$5)*FC$6),0)</f>
        <v>0</v>
      </c>
      <c r="FD16" s="53">
        <f>IF(FD$6&gt;0,(('Numerical data from FM'!FD17*FD$5)*FD$6),0)</f>
        <v>0</v>
      </c>
      <c r="FE16" s="53">
        <f>IF(FE$6&gt;0,(('Numerical data from FM'!FE17*FE$5)*FE$6),0)</f>
        <v>0</v>
      </c>
      <c r="FF16" s="53">
        <f>IF(FF$6&gt;0,(('Numerical data from FM'!FF17*FF$5)*FF$6),0)</f>
        <v>0</v>
      </c>
      <c r="FG16" s="53">
        <f>IF(FG$6&gt;0,(('Numerical data from FM'!FG17*FG$5)*FG$6),0)</f>
        <v>0</v>
      </c>
      <c r="FH16" s="53">
        <f>IF(FH$6&gt;0,(('Numerical data from FM'!FH17*FH$5)*FH$6),0)</f>
        <v>0</v>
      </c>
      <c r="FI16" t="s">
        <v>142</v>
      </c>
      <c r="FJ16" s="53">
        <f>SUMPRODUCT(SUMIF($C$2:$FH$2, 'Training Planner'!C$3:C$5, 'Numerical data from FM'!$C17:$FH17))</f>
        <v>0</v>
      </c>
      <c r="FK16" s="53">
        <f>SUMPRODUCT(SUMIF($C$2:$FH$2, 'Training Planner'!F$3:F$5, 'Numerical data from FM'!$C17:$FH17))</f>
        <v>0</v>
      </c>
      <c r="FL16" s="53">
        <f>SUMPRODUCT(SUMIF($C$2:$FH$2, 'Training Planner'!J$3:J$5, 'Numerical data from FM'!$C17:$FH17))</f>
        <v>0</v>
      </c>
      <c r="FM16" s="53">
        <f>SUMPRODUCT(SUMIF($C$2:$FH$2, 'Training Planner'!N$3:N$5, 'Numerical data from FM'!$C17:$FH17))</f>
        <v>0</v>
      </c>
      <c r="FN16" s="53">
        <f>SUMPRODUCT(SUMIF($C$2:$FH$2, 'Training Planner'!P$3:P$5, 'Numerical data from FM'!$C17:$FH17))</f>
        <v>0</v>
      </c>
      <c r="FO16" s="53">
        <f>SUMPRODUCT(SUMIF($C$2:$FH$2, 'Training Planner'!U$3:U$5, 'Numerical data from FM'!$C17:$FH17))</f>
        <v>0</v>
      </c>
      <c r="FP16" s="53">
        <f>SUMPRODUCT(SUMIF($C$2:$FH$2, 'Training Planner'!V$3:V$5, 'Numerical data from FM'!$C17:$FH17))</f>
        <v>0</v>
      </c>
    </row>
    <row r="17" spans="1:172" ht="14.25" customHeight="1">
      <c r="A17" s="32" t="s">
        <v>111</v>
      </c>
      <c r="B17" s="5" t="s">
        <v>88</v>
      </c>
      <c r="C17" s="53">
        <f>IF(C$6&gt;0,(('Numerical data from FM'!C18*C$5)*C$6),0)</f>
        <v>0</v>
      </c>
      <c r="D17" s="53">
        <f>IF(D$6&gt;0,(('Numerical data from FM'!D18*D$5)*D$6),0)</f>
        <v>0</v>
      </c>
      <c r="E17" s="53">
        <f>IF(E$6&gt;0,(('Numerical data from FM'!E18*E$5)*E$6),0)</f>
        <v>0</v>
      </c>
      <c r="F17" s="53">
        <f>IF(F$6&gt;0,(('Numerical data from FM'!F18*F$5)*F$6),0)</f>
        <v>0</v>
      </c>
      <c r="G17" s="53">
        <f>IF(G$6&gt;0,(('Numerical data from FM'!G18*G$5)*G$6),0)</f>
        <v>0</v>
      </c>
      <c r="H17" s="53">
        <f>IF(H$6&gt;0,(('Numerical data from FM'!H18*H$5)*H$6),0)</f>
        <v>0</v>
      </c>
      <c r="I17" s="53">
        <f>IF(I$6&gt;0,(('Numerical data from FM'!I18*I$5)*I$6),0)</f>
        <v>0</v>
      </c>
      <c r="J17" s="53">
        <f>IF(J$6&gt;0,(('Numerical data from FM'!J18*J$5)*J$6),0)</f>
        <v>0</v>
      </c>
      <c r="K17" s="53">
        <f>IF(K$6&gt;0,(('Numerical data from FM'!K18*K$5)*K$6),0)</f>
        <v>0</v>
      </c>
      <c r="L17" s="53">
        <f>IF(L$6&gt;0,(('Numerical data from FM'!L18*L$5)*L$6),0)</f>
        <v>0</v>
      </c>
      <c r="M17" s="53">
        <f>IF(M$6&gt;0,(('Numerical data from FM'!M18*M$5)*M$6),0)</f>
        <v>0</v>
      </c>
      <c r="N17" s="53">
        <f>IF(N$6&gt;0,(('Numerical data from FM'!N18*N$5)*N$6),0)</f>
        <v>0</v>
      </c>
      <c r="O17" s="53">
        <f>IF(O$6&gt;0,(('Numerical data from FM'!O18*O$5)*O$6),0)</f>
        <v>0</v>
      </c>
      <c r="P17" s="53">
        <f>IF(P$6&gt;0,(('Numerical data from FM'!P18*P$5)*P$6),0)</f>
        <v>0</v>
      </c>
      <c r="Q17" s="53">
        <f>IF(Q$6&gt;0,(('Numerical data from FM'!Q18*Q$5)*Q$6),0)</f>
        <v>0</v>
      </c>
      <c r="R17" s="53">
        <f>IF(R$6&gt;0,(('Numerical data from FM'!R18*R$5)*R$6),0)</f>
        <v>0</v>
      </c>
      <c r="S17" s="53">
        <f>IF(S$6&gt;0,(('Numerical data from FM'!S18*S$5)*S$6),0)</f>
        <v>0</v>
      </c>
      <c r="T17" s="53">
        <f>IF(T$6&gt;0,(('Numerical data from FM'!T18*T$5)*T$6),0)</f>
        <v>0</v>
      </c>
      <c r="U17" s="53">
        <f>IF(U$6&gt;0,(('Numerical data from FM'!U18*U$5)*U$6),0)</f>
        <v>0</v>
      </c>
      <c r="V17" s="53">
        <f>IF(V$6&gt;0,(('Numerical data from FM'!V18*V$5)*V$6),0)</f>
        <v>0</v>
      </c>
      <c r="W17" s="53">
        <f>IF(W$6&gt;0,(('Numerical data from FM'!W18*W$5)*W$6),0)</f>
        <v>0</v>
      </c>
      <c r="X17" s="53">
        <f>IF(X$6&gt;0,(('Numerical data from FM'!X18*X$5)*X$6),0)</f>
        <v>0</v>
      </c>
      <c r="Y17" s="53">
        <f>IF(Y$6&gt;0,(('Numerical data from FM'!Y18*Y$5)*Y$6),0)</f>
        <v>0</v>
      </c>
      <c r="Z17" s="53">
        <f>IF(Z$6&gt;0,(('Numerical data from FM'!Z18*Z$5)*Z$6),0)</f>
        <v>0</v>
      </c>
      <c r="AA17" s="53">
        <f>IF(AA$6&gt;0,(('Numerical data from FM'!AA18*AA$5)*AA$6),0)</f>
        <v>0</v>
      </c>
      <c r="AB17" s="53">
        <f>IF(AB$6&gt;0,(('Numerical data from FM'!AB18*AB$5)*AB$6),0)</f>
        <v>0</v>
      </c>
      <c r="AC17" s="53">
        <f>IF(AC$6&gt;0,(('Numerical data from FM'!AC18*AC$5)*AC$6),0)</f>
        <v>0</v>
      </c>
      <c r="AD17" s="53">
        <f>IF(AD$6&gt;0,(('Numerical data from FM'!AD18*AD$5)*AD$6),0)</f>
        <v>0</v>
      </c>
      <c r="AE17" s="53">
        <f>IF(AE$6&gt;0,(('Numerical data from FM'!AE18*AE$5)*AE$6),0)</f>
        <v>0</v>
      </c>
      <c r="AF17" s="53">
        <f>IF(AF$6&gt;0,(('Numerical data from FM'!AF18*AF$5)*AF$6),0)</f>
        <v>0</v>
      </c>
      <c r="AG17" s="53">
        <f>IF(AG$6&gt;0,(('Numerical data from FM'!AG18*AG$5)*AG$6),0)</f>
        <v>0</v>
      </c>
      <c r="AH17" s="53">
        <f>IF(AH$6&gt;0,(('Numerical data from FM'!AH18*AH$5)*AH$6),0)</f>
        <v>0</v>
      </c>
      <c r="AI17" s="53">
        <f>IF(AI$6&gt;0,(('Numerical data from FM'!AI18*AI$5)*AI$6),0)</f>
        <v>0</v>
      </c>
      <c r="AJ17" s="53">
        <f>IF(AJ$6&gt;0,(('Numerical data from FM'!AJ18*AJ$5)*AJ$6),0)</f>
        <v>0</v>
      </c>
      <c r="AK17" s="53">
        <f>IF(AK$6&gt;0,(('Numerical data from FM'!AK18*AK$5)*AK$6),0)</f>
        <v>0</v>
      </c>
      <c r="AL17" s="53">
        <f>IF(AL$6&gt;0,(('Numerical data from FM'!AL18*AL$5)*AL$6),0)</f>
        <v>0</v>
      </c>
      <c r="AM17" s="53">
        <f>IF(AM$6&gt;0,(('Numerical data from FM'!AM18*AM$5)*AM$6),0)</f>
        <v>0</v>
      </c>
      <c r="AN17" s="53">
        <f>IF(AN$6&gt;0,(('Numerical data from FM'!AN18*AN$5)*AN$6),0)</f>
        <v>0</v>
      </c>
      <c r="AO17" s="53">
        <f>IF(AO$6&gt;0,(('Numerical data from FM'!AO18*AO$5)*AO$6),0)</f>
        <v>0</v>
      </c>
      <c r="AP17" s="53">
        <f>IF(AP$6&gt;0,(('Numerical data from FM'!AP18*AP$5)*AP$6),0)</f>
        <v>0</v>
      </c>
      <c r="AQ17" s="53">
        <f>IF(AQ$6&gt;0,(('Numerical data from FM'!AQ18*AQ$5)*AQ$6),0)</f>
        <v>0</v>
      </c>
      <c r="AR17" s="53">
        <f>IF(AR$6&gt;0,(('Numerical data from FM'!AR18*AR$5)*AR$6),0)</f>
        <v>0</v>
      </c>
      <c r="AS17" s="53">
        <f>IF(AS$6&gt;0,(('Numerical data from FM'!AM18*AS$5)*AS$6),0)</f>
        <v>0</v>
      </c>
      <c r="AT17" s="53">
        <f>IF(AT$6&gt;0,(('Numerical data from FM'!AN18*AT$5)*AT$6),0)</f>
        <v>0</v>
      </c>
      <c r="AU17" s="53">
        <f>IF(AU$6&gt;0,(('Numerical data from FM'!AO18*AU$5)*AU$6),0)</f>
        <v>0</v>
      </c>
      <c r="AV17" s="53">
        <f>IF(AV$6&gt;0,(('Numerical data from FM'!AP18*AV$5)*AV$6),0)</f>
        <v>0</v>
      </c>
      <c r="AW17" s="53">
        <f>IF(AW$6&gt;0,(('Numerical data from FM'!AQ18*AW$5)*AW$6),0)</f>
        <v>0</v>
      </c>
      <c r="AX17" s="53">
        <f>IF(AX$6&gt;0,(('Numerical data from FM'!AR18*AX$5)*AX$6),0)</f>
        <v>0</v>
      </c>
      <c r="AY17" s="53">
        <f>IF(AY$6&gt;0,(('Numerical data from FM'!AY18*AY$5)*AY$6),0)</f>
        <v>0</v>
      </c>
      <c r="AZ17" s="53">
        <f>IF(AZ$6&gt;0,(('Numerical data from FM'!AZ18*AZ$5)*AZ$6),0)</f>
        <v>0</v>
      </c>
      <c r="BA17" s="53">
        <f>IF(BA$6&gt;0,(('Numerical data from FM'!BA18*BA$5)*BA$6),0)</f>
        <v>0</v>
      </c>
      <c r="BB17" s="53">
        <f>IF(BB$6&gt;0,(('Numerical data from FM'!BB18*BB$5)*BB$6),0)</f>
        <v>0</v>
      </c>
      <c r="BC17" s="53">
        <f>IF(BC$6&gt;0,(('Numerical data from FM'!BC18*BC$5)*BC$6),0)</f>
        <v>0</v>
      </c>
      <c r="BD17" s="53">
        <f>IF(BD$6&gt;0,(('Numerical data from FM'!BD18*BD$5)*BD$6),0)</f>
        <v>0</v>
      </c>
      <c r="BE17" s="53">
        <f>IF(BE$6&gt;0,(('Numerical data from FM'!BE18*BE$5)*BE$6),0)</f>
        <v>0</v>
      </c>
      <c r="BF17" s="53">
        <f>IF(BF$6&gt;0,(('Numerical data from FM'!BF18*BF$5)*BF$6),0)</f>
        <v>0</v>
      </c>
      <c r="BG17" s="53">
        <f>IF(BG$6&gt;0,(('Numerical data from FM'!BG18*BG$5)*BG$6),0)</f>
        <v>0</v>
      </c>
      <c r="BH17" s="53">
        <f>IF(BH$6&gt;0,(('Numerical data from FM'!BH18*BH$5)*BH$6),0)</f>
        <v>0</v>
      </c>
      <c r="BI17" s="53">
        <f>IF(BI$6&gt;0,(('Numerical data from FM'!BI18*BI$5)*BI$6),0)</f>
        <v>0</v>
      </c>
      <c r="BJ17" s="53">
        <f>IF(BJ$6&gt;0,(('Numerical data from FM'!BJ18*BJ$5)*BJ$6),0)</f>
        <v>0</v>
      </c>
      <c r="BK17" s="53">
        <f>IF(BK$6&gt;0,(('Numerical data from FM'!BK18*BK$5)*BK$6),0)</f>
        <v>0</v>
      </c>
      <c r="BL17" s="53">
        <f>IF(BL$6&gt;0,(('Numerical data from FM'!BL18*BL$5)*BL$6),0)</f>
        <v>0</v>
      </c>
      <c r="BM17" s="53">
        <f>IF(BM$6&gt;0,(('Numerical data from FM'!BM18*BM$5)*BM$6),0)</f>
        <v>0</v>
      </c>
      <c r="BN17" s="53">
        <f>IF(BN$6&gt;0,(('Numerical data from FM'!BN18*BN$5)*BN$6),0)</f>
        <v>0</v>
      </c>
      <c r="BO17" s="53">
        <f>IF(BO$6&gt;0,(('Numerical data from FM'!BO18*BO$5)*BO$6),0)</f>
        <v>0</v>
      </c>
      <c r="BP17" s="53">
        <f>IF(BP$6&gt;0,(('Numerical data from FM'!BP18*BP$5)*BP$6),0)</f>
        <v>0</v>
      </c>
      <c r="BQ17" s="53">
        <f>IF(BQ$6&gt;0,(('Numerical data from FM'!BQ18*BQ$5)*BQ$6),0)</f>
        <v>0</v>
      </c>
      <c r="BR17" s="53">
        <f>IF(BR$6&gt;0,(('Numerical data from FM'!BR18*BR$5)*BR$6),0)</f>
        <v>0</v>
      </c>
      <c r="BS17" s="53">
        <f>IF(BS$6&gt;0,(('Numerical data from FM'!BS18*BS$5)*BS$6),0)</f>
        <v>0</v>
      </c>
      <c r="BT17" s="53">
        <f>IF(BT$6&gt;0,(('Numerical data from FM'!BT18*BT$5)*BT$6),0)</f>
        <v>0</v>
      </c>
      <c r="BU17" s="53">
        <f>IF(BU$6&gt;0,(('Numerical data from FM'!BU18*BU$5)*BU$6),0)</f>
        <v>0</v>
      </c>
      <c r="BV17" s="53">
        <f>IF(BV$6&gt;0,(('Numerical data from FM'!BV18*BV$5)*BV$6),0)</f>
        <v>0</v>
      </c>
      <c r="BW17" s="53">
        <f>IF(BW$6&gt;0,(('Numerical data from FM'!BW18*BW$5)*BW$6),0)</f>
        <v>0</v>
      </c>
      <c r="BX17" s="53">
        <f>IF(BX$6&gt;0,(('Numerical data from FM'!BX18*BX$5)*BX$6),0)</f>
        <v>0</v>
      </c>
      <c r="BY17" s="53">
        <f>IF(BY$6&gt;0,(('Numerical data from FM'!BY18*BY$5)*BY$6),0)</f>
        <v>0</v>
      </c>
      <c r="BZ17" s="53">
        <f>IF(BZ$6&gt;0,(('Numerical data from FM'!BZ18*BZ$5)*BZ$6),0)</f>
        <v>0</v>
      </c>
      <c r="CA17" s="53">
        <f>IF(CA$6&gt;0,(('Numerical data from FM'!CA18*CA$5)*CA$6),0)</f>
        <v>0</v>
      </c>
      <c r="CB17" s="53">
        <f>IF(CB$6&gt;0,(('Numerical data from FM'!CB18*CB$5)*CB$6),0)</f>
        <v>0</v>
      </c>
      <c r="CC17" s="53">
        <f>IF(CC$6&gt;0,(('Numerical data from FM'!CC18*CC$5)*CC$6),0)</f>
        <v>0</v>
      </c>
      <c r="CD17" s="53">
        <f>IF(CD$6&gt;0,(('Numerical data from FM'!CD18*CD$5)*CD$6),0)</f>
        <v>0</v>
      </c>
      <c r="CE17" s="53">
        <f>IF(CE$6&gt;0,(('Numerical data from FM'!CE18*CE$5)*CE$6),0)</f>
        <v>0</v>
      </c>
      <c r="CF17" s="53">
        <f>IF(CF$6&gt;0,(('Numerical data from FM'!CF18*CF$5)*CF$6),0)</f>
        <v>0</v>
      </c>
      <c r="CG17" s="53">
        <f>IF(CG$6&gt;0,(('Numerical data from FM'!CG18*CG$5)*CG$6),0)</f>
        <v>0</v>
      </c>
      <c r="CH17" s="53">
        <f>IF(CH$6&gt;0,(('Numerical data from FM'!CH18*CH$5)*CH$6),0)</f>
        <v>0</v>
      </c>
      <c r="CI17" s="53">
        <f>IF(CI$6&gt;0,(('Numerical data from FM'!CI18*CI$5)*CI$6),0)</f>
        <v>0</v>
      </c>
      <c r="CJ17" s="53">
        <f>IF(CJ$6&gt;0,(('Numerical data from FM'!CJ18*CJ$5)*CJ$6),0)</f>
        <v>0</v>
      </c>
      <c r="CK17" s="53">
        <f>IF(CK$6&gt;0,(('Numerical data from FM'!CK18*CK$5)*CK$6),0)</f>
        <v>0</v>
      </c>
      <c r="CL17" s="53">
        <f>IF(CL$6&gt;0,(('Numerical data from FM'!CL18*CL$5)*CL$6),0)</f>
        <v>0</v>
      </c>
      <c r="CM17" s="53">
        <f>IF(CM$6&gt;0,(('Numerical data from FM'!CM18*CM$5)*CM$6),0)</f>
        <v>0</v>
      </c>
      <c r="CN17" s="53">
        <f>IF(CN$6&gt;0,(('Numerical data from FM'!CN18*CN$5)*CN$6),0)</f>
        <v>0</v>
      </c>
      <c r="CO17" s="53">
        <f>IF(CO$6&gt;0,(('Numerical data from FM'!CO18*CO$5)*CO$6),0)</f>
        <v>0</v>
      </c>
      <c r="CP17" s="53">
        <f>IF(CP$6&gt;0,(('Numerical data from FM'!CP18*CP$5)*CP$6),0)</f>
        <v>0</v>
      </c>
      <c r="CQ17" s="53">
        <f>IF(CQ$6&gt;0,(('Numerical data from FM'!CQ18*CQ$5)*CQ$6),0)</f>
        <v>0</v>
      </c>
      <c r="CR17" s="53">
        <f>IF(CR$6&gt;0,(('Numerical data from FM'!CR18*CR$5)*CR$6),0)</f>
        <v>0</v>
      </c>
      <c r="CS17" s="53">
        <f>IF(CS$6&gt;0,(('Numerical data from FM'!CS18*CS$5)*CS$6),0)</f>
        <v>0</v>
      </c>
      <c r="CT17" s="53">
        <f>IF(CT$6&gt;0,(('Numerical data from FM'!CT18*CT$5)*CT$6),0)</f>
        <v>0</v>
      </c>
      <c r="CU17" s="53">
        <f>IF(CU$6&gt;0,(('Numerical data from FM'!CU18*CU$5)*CU$6),0)</f>
        <v>0</v>
      </c>
      <c r="CV17" s="53">
        <f>IF(CV$6&gt;0,(('Numerical data from FM'!CV18*CV$5)*CV$6),0)</f>
        <v>0</v>
      </c>
      <c r="CW17" s="53">
        <f>IF(CW$6&gt;0,(('Numerical data from FM'!CW18*CW$5)*CW$6),0)</f>
        <v>0</v>
      </c>
      <c r="CX17" s="53">
        <f>IF(CX$6&gt;0,(('Numerical data from FM'!CX18*CX$5)*CX$6),0)</f>
        <v>0</v>
      </c>
      <c r="CY17" s="53">
        <f>IF(CY$6&gt;0,(('Numerical data from FM'!CY18*CY$5)*CY$6),0)</f>
        <v>0</v>
      </c>
      <c r="CZ17" s="53">
        <f>IF(CZ$6&gt;0,(('Numerical data from FM'!CZ18*CZ$5)*CZ$6),0)</f>
        <v>0</v>
      </c>
      <c r="DA17" s="53">
        <f>IF(DA$6&gt;0,(('Numerical data from FM'!DA18*DA$5)*DA$6),0)</f>
        <v>0</v>
      </c>
      <c r="DB17" s="53">
        <f>IF(DB$6&gt;0,(('Numerical data from FM'!DB18*DB$5)*DB$6),0)</f>
        <v>0</v>
      </c>
      <c r="DC17" s="53">
        <f>IF(DC$6&gt;0,(('Numerical data from FM'!DC18*DC$5)*DC$6),0)</f>
        <v>0</v>
      </c>
      <c r="DD17" s="53">
        <f>IF(DD$6&gt;0,(('Numerical data from FM'!DD18*DD$5)*DD$6),0)</f>
        <v>0</v>
      </c>
      <c r="DE17" s="53">
        <f>IF(DE$6&gt;0,(('Numerical data from FM'!DE18*DE$5)*DE$6),0)</f>
        <v>0</v>
      </c>
      <c r="DF17" s="53">
        <f>IF(DF$6&gt;0,(('Numerical data from FM'!DF18*DF$5)*DF$6),0)</f>
        <v>0</v>
      </c>
      <c r="DG17" s="53">
        <f>IF(DG$6&gt;0,(('Numerical data from FM'!DG18*DG$5)*DG$6),0)</f>
        <v>0</v>
      </c>
      <c r="DH17" s="53">
        <f>IF(DH$6&gt;0,(('Numerical data from FM'!DH18*DH$5)*DH$6),0)</f>
        <v>0</v>
      </c>
      <c r="DI17" s="53">
        <f>IF(DI$6&gt;0,(('Numerical data from FM'!DI18*DI$5)*DI$6),0)</f>
        <v>0</v>
      </c>
      <c r="DJ17" s="53">
        <f>IF(DJ$6&gt;0,(('Numerical data from FM'!DJ18*DJ$5)*DJ$6),0)</f>
        <v>0</v>
      </c>
      <c r="DK17" s="53">
        <f>IF(DK$6&gt;0,(('Numerical data from FM'!DK18*DK$5)*DK$6),0)</f>
        <v>0</v>
      </c>
      <c r="DL17" s="53">
        <f>IF(DL$6&gt;0,(('Numerical data from FM'!DL18*DL$5)*DL$6),0)</f>
        <v>0</v>
      </c>
      <c r="DM17" s="53">
        <f>IF(DM$6&gt;0,(('Numerical data from FM'!DM18*DM$5)*DM$6),0)</f>
        <v>0</v>
      </c>
      <c r="DN17" s="53">
        <f>IF(DN$6&gt;0,(('Numerical data from FM'!DN18*DN$5)*DN$6),0)</f>
        <v>0</v>
      </c>
      <c r="DO17" s="53">
        <f>IF(DO$6&gt;0,(('Numerical data from FM'!DO18*DO$5)*DO$6),0)</f>
        <v>0</v>
      </c>
      <c r="DP17" s="53">
        <f>IF(DP$6&gt;0,(('Numerical data from FM'!DP18*DP$5)*DP$6),0)</f>
        <v>0</v>
      </c>
      <c r="DQ17" s="53">
        <f>IF(DQ$6&gt;0,(('Numerical data from FM'!DQ18*DQ$5)*DQ$6),0)</f>
        <v>0</v>
      </c>
      <c r="DR17" s="53">
        <f>IF(DR$6&gt;0,(('Numerical data from FM'!DR18*DR$5)*DR$6),0)</f>
        <v>0</v>
      </c>
      <c r="DS17" s="53">
        <f>IF(DS$6&gt;0,(('Numerical data from FM'!DS18*DS$5)*DS$6),0)</f>
        <v>0</v>
      </c>
      <c r="DT17" s="53">
        <f>IF(DT$6&gt;0,(('Numerical data from FM'!DT18*DT$5)*DT$6),0)</f>
        <v>0</v>
      </c>
      <c r="DU17" s="53">
        <f>IF(DU$6&gt;0,(('Numerical data from FM'!DU18*DU$5)*DU$6),0)</f>
        <v>0</v>
      </c>
      <c r="DV17" s="53">
        <f>IF(DV$6&gt;0,(('Numerical data from FM'!DV18*DV$5)*DV$6),0)</f>
        <v>0</v>
      </c>
      <c r="DW17" s="53">
        <f>IF(DW$6&gt;0,(('Numerical data from FM'!DW18*DW$5)*DW$6),0)</f>
        <v>0</v>
      </c>
      <c r="DX17" s="53">
        <f>IF(DX$6&gt;0,(('Numerical data from FM'!DX18*DX$5)*DX$6),0)</f>
        <v>0</v>
      </c>
      <c r="DY17" s="53">
        <f>IF(DY$6&gt;0,(('Numerical data from FM'!DY18*DY$5)*DY$6),0)</f>
        <v>0</v>
      </c>
      <c r="DZ17" s="53">
        <f>IF(DZ$6&gt;0,(('Numerical data from FM'!DZ18*DZ$5)*DZ$6),0)</f>
        <v>0</v>
      </c>
      <c r="EA17" s="53">
        <f>IF(EA$6&gt;0,(('Numerical data from FM'!EA18*EA$5)*EA$6),0)</f>
        <v>0</v>
      </c>
      <c r="EB17" s="53">
        <f>IF(EB$6&gt;0,(('Numerical data from FM'!EB18*EB$5)*EB$6),0)</f>
        <v>0</v>
      </c>
      <c r="EC17" s="53">
        <f>IF(EC$6&gt;0,(('Numerical data from FM'!EC18*EC$5)*EC$6),0)</f>
        <v>0</v>
      </c>
      <c r="ED17" s="53">
        <f>IF(ED$6&gt;0,(('Numerical data from FM'!ED18*ED$5)*ED$6),0)</f>
        <v>0</v>
      </c>
      <c r="EE17" s="53">
        <f>IF(EE$6&gt;0,(('Numerical data from FM'!EE18*EE$5)*EE$6),0)</f>
        <v>0</v>
      </c>
      <c r="EF17" s="53">
        <f>IF(EF$6&gt;0,(('Numerical data from FM'!EF18*EF$5)*EF$6),0)</f>
        <v>0</v>
      </c>
      <c r="EG17" s="53">
        <f>IF(EG$6&gt;0,(('Numerical data from FM'!EG18*EG$5)*EG$6),0)</f>
        <v>0</v>
      </c>
      <c r="EH17" s="53">
        <f>IF(EH$6&gt;0,(('Numerical data from FM'!EH18*EH$5)*EH$6),0)</f>
        <v>0</v>
      </c>
      <c r="EI17" s="53">
        <f>IF(EI$6&gt;0,(('Numerical data from FM'!EI18*EI$5)*EI$6),0)</f>
        <v>0</v>
      </c>
      <c r="EJ17" s="53">
        <f>IF(EJ$6&gt;0,(('Numerical data from FM'!EJ18*EJ$5)*EJ$6),0)</f>
        <v>0</v>
      </c>
      <c r="EK17" s="53">
        <f>IF(EK$6&gt;0,(('Numerical data from FM'!EK18*EK$5)*EK$6),0)</f>
        <v>0</v>
      </c>
      <c r="EL17" s="53">
        <f>IF(EL$6&gt;0,(('Numerical data from FM'!EL18*EL$5)*EL$6),0)</f>
        <v>0</v>
      </c>
      <c r="EM17" s="53">
        <f>IF(EM$6&gt;0,(('Numerical data from FM'!EM18*EM$5)*EM$6),0)</f>
        <v>0</v>
      </c>
      <c r="EN17" s="53">
        <f>IF(EN$6&gt;0,(('Numerical data from FM'!EN18*EN$5)*EN$6),0)</f>
        <v>0</v>
      </c>
      <c r="EO17" s="53">
        <f>IF(EO$6&gt;0,(('Numerical data from FM'!EO18*EO$5)*EO$6),0)</f>
        <v>0</v>
      </c>
      <c r="EP17" s="53">
        <f>IF(EP$6&gt;0,(('Numerical data from FM'!EP18*EP$5)*EP$6),0)</f>
        <v>0</v>
      </c>
      <c r="EQ17" s="53">
        <f>IF(EQ$6&gt;0,(('Numerical data from FM'!EQ18*EQ$5)*EQ$6),0)</f>
        <v>0</v>
      </c>
      <c r="ER17" s="53">
        <f>IF(ER$6&gt;0,(('Numerical data from FM'!ER18*ER$5)*ER$6),0)</f>
        <v>0</v>
      </c>
      <c r="ES17" s="53">
        <f>IF(ES$6&gt;0,(('Numerical data from FM'!ES18*ES$5)*ES$6),0)</f>
        <v>0</v>
      </c>
      <c r="ET17" s="53">
        <f>IF(ET$6&gt;0,(('Numerical data from FM'!ET18*ET$5)*ET$6),0)</f>
        <v>0</v>
      </c>
      <c r="EU17" s="53">
        <f>IF(EU$6&gt;0,(('Numerical data from FM'!EU18*EU$5)*EU$6),0)</f>
        <v>0</v>
      </c>
      <c r="EV17" s="53">
        <f>IF(EV$6&gt;0,(('Numerical data from FM'!EV18*EV$5)*EV$6),0)</f>
        <v>0</v>
      </c>
      <c r="EW17" s="53">
        <f>IF(EW$6&gt;0,(('Numerical data from FM'!EW18*EW$5)*EW$6),0)</f>
        <v>0</v>
      </c>
      <c r="EX17" s="53">
        <f>IF(EX$6&gt;0,(('Numerical data from FM'!EX18*EX$5)*EX$6),0)</f>
        <v>0</v>
      </c>
      <c r="EY17" s="53">
        <f>IF(EY$6&gt;0,(('Numerical data from FM'!EY18*EY$5)*EY$6),0)</f>
        <v>0</v>
      </c>
      <c r="EZ17" s="53">
        <f>IF(EZ$6&gt;0,(('Numerical data from FM'!EZ18*EZ$5)*EZ$6),0)</f>
        <v>0</v>
      </c>
      <c r="FA17" s="53">
        <f>IF(FA$6&gt;0,(('Numerical data from FM'!FA18*FA$5)*FA$6),0)</f>
        <v>0</v>
      </c>
      <c r="FB17" s="53">
        <f>IF(FB$6&gt;0,(('Numerical data from FM'!FB18*FB$5)*FB$6),0)</f>
        <v>0</v>
      </c>
      <c r="FC17" s="53">
        <f>IF(FC$6&gt;0,(('Numerical data from FM'!FC18*FC$5)*FC$6),0)</f>
        <v>0</v>
      </c>
      <c r="FD17" s="53">
        <f>IF(FD$6&gt;0,(('Numerical data from FM'!FD18*FD$5)*FD$6),0)</f>
        <v>0</v>
      </c>
      <c r="FE17" s="53">
        <f>IF(FE$6&gt;0,(('Numerical data from FM'!FE18*FE$5)*FE$6),0)</f>
        <v>0</v>
      </c>
      <c r="FF17" s="53">
        <f>IF(FF$6&gt;0,(('Numerical data from FM'!FF18*FF$5)*FF$6),0)</f>
        <v>0</v>
      </c>
      <c r="FG17" s="53">
        <f>IF(FG$6&gt;0,(('Numerical data from FM'!FG18*FG$5)*FG$6),0)</f>
        <v>0</v>
      </c>
      <c r="FH17" s="53">
        <f>IF(FH$6&gt;0,(('Numerical data from FM'!FH18*FH$5)*FH$6),0)</f>
        <v>0</v>
      </c>
      <c r="FI17" t="s">
        <v>145</v>
      </c>
      <c r="FJ17" s="53">
        <f>SUMPRODUCT(SUMIF($C$2:$FH$2, 'Training Planner'!C$3:C$5, 'Numerical data from FM'!$C18:$FH18))</f>
        <v>0</v>
      </c>
      <c r="FK17" s="53">
        <f>SUMPRODUCT(SUMIF($C$2:$FH$2, 'Training Planner'!F$3:F$5, 'Numerical data from FM'!$C18:$FH18))</f>
        <v>0</v>
      </c>
      <c r="FL17" s="53">
        <f>SUMPRODUCT(SUMIF($C$2:$FH$2, 'Training Planner'!J$3:J$5, 'Numerical data from FM'!$C18:$FH18))</f>
        <v>0</v>
      </c>
      <c r="FM17" s="53">
        <f>SUMPRODUCT(SUMIF($C$2:$FH$2, 'Training Planner'!N$3:N$5, 'Numerical data from FM'!$C18:$FH18))</f>
        <v>0</v>
      </c>
      <c r="FN17" s="53">
        <f>SUMPRODUCT(SUMIF($C$2:$FH$2, 'Training Planner'!P$3:P$5, 'Numerical data from FM'!$C18:$FH18))</f>
        <v>0</v>
      </c>
      <c r="FO17" s="53">
        <f>SUMPRODUCT(SUMIF($C$2:$FH$2, 'Training Planner'!U$3:U$5, 'Numerical data from FM'!$C18:$FH18))</f>
        <v>0</v>
      </c>
      <c r="FP17" s="53">
        <f>SUMPRODUCT(SUMIF($C$2:$FH$2, 'Training Planner'!V$3:V$5, 'Numerical data from FM'!$C18:$FH18))</f>
        <v>0</v>
      </c>
    </row>
    <row r="18" spans="1:172" ht="14.25" customHeight="1">
      <c r="A18" s="32" t="s">
        <v>85</v>
      </c>
      <c r="B18" s="5" t="s">
        <v>161</v>
      </c>
      <c r="C18" s="53">
        <f>IF(C$6&gt;0,(('Numerical data from FM'!C19*C$5)*C$6),0)</f>
        <v>0</v>
      </c>
      <c r="D18" s="53">
        <f>IF(D$6&gt;0,(('Numerical data from FM'!D19*D$5)*D$6),0)</f>
        <v>0</v>
      </c>
      <c r="E18" s="53">
        <f>IF(E$6&gt;0,(('Numerical data from FM'!E19*E$5)*E$6),0)</f>
        <v>0</v>
      </c>
      <c r="F18" s="53">
        <f>IF(F$6&gt;0,(('Numerical data from FM'!F19*F$5)*F$6),0)</f>
        <v>0</v>
      </c>
      <c r="G18" s="53">
        <f>IF(G$6&gt;0,(('Numerical data from FM'!G19*G$5)*G$6),0)</f>
        <v>0</v>
      </c>
      <c r="H18" s="53">
        <f>IF(H$6&gt;0,(('Numerical data from FM'!H19*H$5)*H$6),0)</f>
        <v>0</v>
      </c>
      <c r="I18" s="53">
        <f>IF(I$6&gt;0,(('Numerical data from FM'!I19*I$5)*I$6),0)</f>
        <v>0</v>
      </c>
      <c r="J18" s="53">
        <f>IF(J$6&gt;0,(('Numerical data from FM'!J19*J$5)*J$6),0)</f>
        <v>0</v>
      </c>
      <c r="K18" s="53">
        <f>IF(K$6&gt;0,(('Numerical data from FM'!K19*K$5)*K$6),0)</f>
        <v>0</v>
      </c>
      <c r="L18" s="53">
        <f>IF(L$6&gt;0,(('Numerical data from FM'!L19*L$5)*L$6),0)</f>
        <v>0</v>
      </c>
      <c r="M18" s="53">
        <f>IF(M$6&gt;0,(('Numerical data from FM'!M19*M$5)*M$6),0)</f>
        <v>0</v>
      </c>
      <c r="N18" s="53">
        <f>IF(N$6&gt;0,(('Numerical data from FM'!N19*N$5)*N$6),0)</f>
        <v>0</v>
      </c>
      <c r="O18" s="53">
        <f>IF(O$6&gt;0,(('Numerical data from FM'!O19*O$5)*O$6),0)</f>
        <v>0</v>
      </c>
      <c r="P18" s="53">
        <f>IF(P$6&gt;0,(('Numerical data from FM'!P19*P$5)*P$6),0)</f>
        <v>0</v>
      </c>
      <c r="Q18" s="53">
        <f>IF(Q$6&gt;0,(('Numerical data from FM'!Q19*Q$5)*Q$6),0)</f>
        <v>0</v>
      </c>
      <c r="R18" s="53">
        <f>IF(R$6&gt;0,(('Numerical data from FM'!R19*R$5)*R$6),0)</f>
        <v>0</v>
      </c>
      <c r="S18" s="53">
        <f>IF(S$6&gt;0,(('Numerical data from FM'!S19*S$5)*S$6),0)</f>
        <v>0</v>
      </c>
      <c r="T18" s="53">
        <f>IF(T$6&gt;0,(('Numerical data from FM'!T19*T$5)*T$6),0)</f>
        <v>0</v>
      </c>
      <c r="U18" s="53">
        <f>IF(U$6&gt;0,(('Numerical data from FM'!U19*U$5)*U$6),0)</f>
        <v>0</v>
      </c>
      <c r="V18" s="53">
        <f>IF(V$6&gt;0,(('Numerical data from FM'!V19*V$5)*V$6),0)</f>
        <v>0</v>
      </c>
      <c r="W18" s="53">
        <f>IF(W$6&gt;0,(('Numerical data from FM'!W19*W$5)*W$6),0)</f>
        <v>0</v>
      </c>
      <c r="X18" s="53">
        <f>IF(X$6&gt;0,(('Numerical data from FM'!X19*X$5)*X$6),0)</f>
        <v>0</v>
      </c>
      <c r="Y18" s="53">
        <f>IF(Y$6&gt;0,(('Numerical data from FM'!Y19*Y$5)*Y$6),0)</f>
        <v>0</v>
      </c>
      <c r="Z18" s="53">
        <f>IF(Z$6&gt;0,(('Numerical data from FM'!Z19*Z$5)*Z$6),0)</f>
        <v>0</v>
      </c>
      <c r="AA18" s="53">
        <f>IF(AA$6&gt;0,(('Numerical data from FM'!AA19*AA$5)*AA$6),0)</f>
        <v>0</v>
      </c>
      <c r="AB18" s="53">
        <f>IF(AB$6&gt;0,(('Numerical data from FM'!AB19*AB$5)*AB$6),0)</f>
        <v>0</v>
      </c>
      <c r="AC18" s="53">
        <f>IF(AC$6&gt;0,(('Numerical data from FM'!AC19*AC$5)*AC$6),0)</f>
        <v>0</v>
      </c>
      <c r="AD18" s="53">
        <f>IF(AD$6&gt;0,(('Numerical data from FM'!AD19*AD$5)*AD$6),0)</f>
        <v>0</v>
      </c>
      <c r="AE18" s="53">
        <f>IF(AE$6&gt;0,(('Numerical data from FM'!AE19*AE$5)*AE$6),0)</f>
        <v>0</v>
      </c>
      <c r="AF18" s="53">
        <f>IF(AF$6&gt;0,(('Numerical data from FM'!AF19*AF$5)*AF$6),0)</f>
        <v>0</v>
      </c>
      <c r="AG18" s="53">
        <f>IF(AG$6&gt;0,(('Numerical data from FM'!AG19*AG$5)*AG$6),0)</f>
        <v>0</v>
      </c>
      <c r="AH18" s="53">
        <f>IF(AH$6&gt;0,(('Numerical data from FM'!AH19*AH$5)*AH$6),0)</f>
        <v>0</v>
      </c>
      <c r="AI18" s="53">
        <f>IF(AI$6&gt;0,(('Numerical data from FM'!AI19*AI$5)*AI$6),0)</f>
        <v>0</v>
      </c>
      <c r="AJ18" s="53">
        <f>IF(AJ$6&gt;0,(('Numerical data from FM'!AJ19*AJ$5)*AJ$6),0)</f>
        <v>0</v>
      </c>
      <c r="AK18" s="53">
        <f>IF(AK$6&gt;0,(('Numerical data from FM'!AK19*AK$5)*AK$6),0)</f>
        <v>0</v>
      </c>
      <c r="AL18" s="53">
        <f>IF(AL$6&gt;0,(('Numerical data from FM'!AL19*AL$5)*AL$6),0)</f>
        <v>0</v>
      </c>
      <c r="AM18" s="53">
        <f>IF(AM$6&gt;0,(('Numerical data from FM'!AM19*AM$5)*AM$6),0)</f>
        <v>0</v>
      </c>
      <c r="AN18" s="53">
        <f>IF(AN$6&gt;0,(('Numerical data from FM'!AN19*AN$5)*AN$6),0)</f>
        <v>0</v>
      </c>
      <c r="AO18" s="53">
        <f>IF(AO$6&gt;0,(('Numerical data from FM'!AO19*AO$5)*AO$6),0)</f>
        <v>0</v>
      </c>
      <c r="AP18" s="53">
        <f>IF(AP$6&gt;0,(('Numerical data from FM'!AP19*AP$5)*AP$6),0)</f>
        <v>0</v>
      </c>
      <c r="AQ18" s="53">
        <f>IF(AQ$6&gt;0,(('Numerical data from FM'!AQ19*AQ$5)*AQ$6),0)</f>
        <v>0</v>
      </c>
      <c r="AR18" s="53">
        <f>IF(AR$6&gt;0,(('Numerical data from FM'!AR19*AR$5)*AR$6),0)</f>
        <v>0</v>
      </c>
      <c r="AS18" s="53">
        <f>IF(AS$6&gt;0,(('Numerical data from FM'!AM19*AS$5)*AS$6),0)</f>
        <v>0</v>
      </c>
      <c r="AT18" s="53">
        <f>IF(AT$6&gt;0,(('Numerical data from FM'!AN19*AT$5)*AT$6),0)</f>
        <v>0</v>
      </c>
      <c r="AU18" s="53">
        <f>IF(AU$6&gt;0,(('Numerical data from FM'!AO19*AU$5)*AU$6),0)</f>
        <v>0</v>
      </c>
      <c r="AV18" s="53">
        <f>IF(AV$6&gt;0,(('Numerical data from FM'!AP19*AV$5)*AV$6),0)</f>
        <v>0</v>
      </c>
      <c r="AW18" s="53">
        <f>IF(AW$6&gt;0,(('Numerical data from FM'!AQ19*AW$5)*AW$6),0)</f>
        <v>0</v>
      </c>
      <c r="AX18" s="53">
        <f>IF(AX$6&gt;0,(('Numerical data from FM'!AR19*AX$5)*AX$6),0)</f>
        <v>0</v>
      </c>
      <c r="AY18" s="53">
        <f>IF(AY$6&gt;0,(('Numerical data from FM'!AY19*AY$5)*AY$6),0)</f>
        <v>0</v>
      </c>
      <c r="AZ18" s="53">
        <f>IF(AZ$6&gt;0,(('Numerical data from FM'!AZ19*AZ$5)*AZ$6),0)</f>
        <v>0</v>
      </c>
      <c r="BA18" s="53">
        <f>IF(BA$6&gt;0,(('Numerical data from FM'!BA19*BA$5)*BA$6),0)</f>
        <v>0</v>
      </c>
      <c r="BB18" s="53">
        <f>IF(BB$6&gt;0,(('Numerical data from FM'!BB19*BB$5)*BB$6),0)</f>
        <v>0</v>
      </c>
      <c r="BC18" s="53">
        <f>IF(BC$6&gt;0,(('Numerical data from FM'!BC19*BC$5)*BC$6),0)</f>
        <v>0</v>
      </c>
      <c r="BD18" s="53">
        <f>IF(BD$6&gt;0,(('Numerical data from FM'!BD19*BD$5)*BD$6),0)</f>
        <v>0</v>
      </c>
      <c r="BE18" s="53">
        <f>IF(BE$6&gt;0,(('Numerical data from FM'!BE19*BE$5)*BE$6),0)</f>
        <v>0</v>
      </c>
      <c r="BF18" s="53">
        <f>IF(BF$6&gt;0,(('Numerical data from FM'!BF19*BF$5)*BF$6),0)</f>
        <v>0</v>
      </c>
      <c r="BG18" s="53">
        <f>IF(BG$6&gt;0,(('Numerical data from FM'!BG19*BG$5)*BG$6),0)</f>
        <v>0</v>
      </c>
      <c r="BH18" s="53">
        <f>IF(BH$6&gt;0,(('Numerical data from FM'!BH19*BH$5)*BH$6),0)</f>
        <v>0</v>
      </c>
      <c r="BI18" s="53">
        <f>IF(BI$6&gt;0,(('Numerical data from FM'!BI19*BI$5)*BI$6),0)</f>
        <v>0</v>
      </c>
      <c r="BJ18" s="53">
        <f>IF(BJ$6&gt;0,(('Numerical data from FM'!BJ19*BJ$5)*BJ$6),0)</f>
        <v>0</v>
      </c>
      <c r="BK18" s="53">
        <f>IF(BK$6&gt;0,(('Numerical data from FM'!BK19*BK$5)*BK$6),0)</f>
        <v>0</v>
      </c>
      <c r="BL18" s="53">
        <f>IF(BL$6&gt;0,(('Numerical data from FM'!BL19*BL$5)*BL$6),0)</f>
        <v>0</v>
      </c>
      <c r="BM18" s="53">
        <f>IF(BM$6&gt;0,(('Numerical data from FM'!BM19*BM$5)*BM$6),0)</f>
        <v>0</v>
      </c>
      <c r="BN18" s="53">
        <f>IF(BN$6&gt;0,(('Numerical data from FM'!BN19*BN$5)*BN$6),0)</f>
        <v>0</v>
      </c>
      <c r="BO18" s="53">
        <f>IF(BO$6&gt;0,(('Numerical data from FM'!BO19*BO$5)*BO$6),0)</f>
        <v>0</v>
      </c>
      <c r="BP18" s="53">
        <f>IF(BP$6&gt;0,(('Numerical data from FM'!BP19*BP$5)*BP$6),0)</f>
        <v>0</v>
      </c>
      <c r="BQ18" s="53">
        <f>IF(BQ$6&gt;0,(('Numerical data from FM'!BQ19*BQ$5)*BQ$6),0)</f>
        <v>0</v>
      </c>
      <c r="BR18" s="53">
        <f>IF(BR$6&gt;0,(('Numerical data from FM'!BR19*BR$5)*BR$6),0)</f>
        <v>0</v>
      </c>
      <c r="BS18" s="53">
        <f>IF(BS$6&gt;0,(('Numerical data from FM'!BS19*BS$5)*BS$6),0)</f>
        <v>0</v>
      </c>
      <c r="BT18" s="53">
        <f>IF(BT$6&gt;0,(('Numerical data from FM'!BT19*BT$5)*BT$6),0)</f>
        <v>0</v>
      </c>
      <c r="BU18" s="53">
        <f>IF(BU$6&gt;0,(('Numerical data from FM'!BU19*BU$5)*BU$6),0)</f>
        <v>0</v>
      </c>
      <c r="BV18" s="53">
        <f>IF(BV$6&gt;0,(('Numerical data from FM'!BV19*BV$5)*BV$6),0)</f>
        <v>0</v>
      </c>
      <c r="BW18" s="53">
        <f>IF(BW$6&gt;0,(('Numerical data from FM'!BW19*BW$5)*BW$6),0)</f>
        <v>0</v>
      </c>
      <c r="BX18" s="53">
        <f>IF(BX$6&gt;0,(('Numerical data from FM'!BX19*BX$5)*BX$6),0)</f>
        <v>0</v>
      </c>
      <c r="BY18" s="53">
        <f>IF(BY$6&gt;0,(('Numerical data from FM'!BY19*BY$5)*BY$6),0)</f>
        <v>0</v>
      </c>
      <c r="BZ18" s="53">
        <f>IF(BZ$6&gt;0,(('Numerical data from FM'!BZ19*BZ$5)*BZ$6),0)</f>
        <v>0</v>
      </c>
      <c r="CA18" s="53">
        <f>IF(CA$6&gt;0,(('Numerical data from FM'!CA19*CA$5)*CA$6),0)</f>
        <v>0</v>
      </c>
      <c r="CB18" s="53">
        <f>IF(CB$6&gt;0,(('Numerical data from FM'!CB19*CB$5)*CB$6),0)</f>
        <v>0</v>
      </c>
      <c r="CC18" s="53">
        <f>IF(CC$6&gt;0,(('Numerical data from FM'!CC19*CC$5)*CC$6),0)</f>
        <v>0</v>
      </c>
      <c r="CD18" s="53">
        <f>IF(CD$6&gt;0,(('Numerical data from FM'!CD19*CD$5)*CD$6),0)</f>
        <v>0</v>
      </c>
      <c r="CE18" s="53">
        <f>IF(CE$6&gt;0,(('Numerical data from FM'!CE19*CE$5)*CE$6),0)</f>
        <v>0</v>
      </c>
      <c r="CF18" s="53">
        <f>IF(CF$6&gt;0,(('Numerical data from FM'!CF19*CF$5)*CF$6),0)</f>
        <v>0</v>
      </c>
      <c r="CG18" s="53">
        <f>IF(CG$6&gt;0,(('Numerical data from FM'!CG19*CG$5)*CG$6),0)</f>
        <v>0</v>
      </c>
      <c r="CH18" s="53">
        <f>IF(CH$6&gt;0,(('Numerical data from FM'!CH19*CH$5)*CH$6),0)</f>
        <v>0</v>
      </c>
      <c r="CI18" s="53">
        <f>IF(CI$6&gt;0,(('Numerical data from FM'!CI19*CI$5)*CI$6),0)</f>
        <v>0</v>
      </c>
      <c r="CJ18" s="53">
        <f>IF(CJ$6&gt;0,(('Numerical data from FM'!CJ19*CJ$5)*CJ$6),0)</f>
        <v>0</v>
      </c>
      <c r="CK18" s="53">
        <f>IF(CK$6&gt;0,(('Numerical data from FM'!CK19*CK$5)*CK$6),0)</f>
        <v>0</v>
      </c>
      <c r="CL18" s="53">
        <f>IF(CL$6&gt;0,(('Numerical data from FM'!CL19*CL$5)*CL$6),0)</f>
        <v>0</v>
      </c>
      <c r="CM18" s="53">
        <f>IF(CM$6&gt;0,(('Numerical data from FM'!CM19*CM$5)*CM$6),0)</f>
        <v>0</v>
      </c>
      <c r="CN18" s="53">
        <f>IF(CN$6&gt;0,(('Numerical data from FM'!CN19*CN$5)*CN$6),0)</f>
        <v>0</v>
      </c>
      <c r="CO18" s="53">
        <f>IF(CO$6&gt;0,(('Numerical data from FM'!CO19*CO$5)*CO$6),0)</f>
        <v>0</v>
      </c>
      <c r="CP18" s="53">
        <f>IF(CP$6&gt;0,(('Numerical data from FM'!CP19*CP$5)*CP$6),0)</f>
        <v>0</v>
      </c>
      <c r="CQ18" s="53">
        <f>IF(CQ$6&gt;0,(('Numerical data from FM'!CQ19*CQ$5)*CQ$6),0)</f>
        <v>0</v>
      </c>
      <c r="CR18" s="53">
        <f>IF(CR$6&gt;0,(('Numerical data from FM'!CR19*CR$5)*CR$6),0)</f>
        <v>0</v>
      </c>
      <c r="CS18" s="53">
        <f>IF(CS$6&gt;0,(('Numerical data from FM'!CS19*CS$5)*CS$6),0)</f>
        <v>0</v>
      </c>
      <c r="CT18" s="53">
        <f>IF(CT$6&gt;0,(('Numerical data from FM'!CT19*CT$5)*CT$6),0)</f>
        <v>0</v>
      </c>
      <c r="CU18" s="53">
        <f>IF(CU$6&gt;0,(('Numerical data from FM'!CU19*CU$5)*CU$6),0)</f>
        <v>0</v>
      </c>
      <c r="CV18" s="53">
        <f>IF(CV$6&gt;0,(('Numerical data from FM'!CV19*CV$5)*CV$6),0)</f>
        <v>0</v>
      </c>
      <c r="CW18" s="53">
        <f>IF(CW$6&gt;0,(('Numerical data from FM'!CW19*CW$5)*CW$6),0)</f>
        <v>0</v>
      </c>
      <c r="CX18" s="53">
        <f>IF(CX$6&gt;0,(('Numerical data from FM'!CX19*CX$5)*CX$6),0)</f>
        <v>0</v>
      </c>
      <c r="CY18" s="53">
        <f>IF(CY$6&gt;0,(('Numerical data from FM'!CY19*CY$5)*CY$6),0)</f>
        <v>0</v>
      </c>
      <c r="CZ18" s="53">
        <f>IF(CZ$6&gt;0,(('Numerical data from FM'!CZ19*CZ$5)*CZ$6),0)</f>
        <v>0</v>
      </c>
      <c r="DA18" s="53">
        <f>IF(DA$6&gt;0,(('Numerical data from FM'!DA19*DA$5)*DA$6),0)</f>
        <v>0</v>
      </c>
      <c r="DB18" s="53">
        <f>IF(DB$6&gt;0,(('Numerical data from FM'!DB19*DB$5)*DB$6),0)</f>
        <v>0</v>
      </c>
      <c r="DC18" s="53">
        <f>IF(DC$6&gt;0,(('Numerical data from FM'!DC19*DC$5)*DC$6),0)</f>
        <v>0</v>
      </c>
      <c r="DD18" s="53">
        <f>IF(DD$6&gt;0,(('Numerical data from FM'!DD19*DD$5)*DD$6),0)</f>
        <v>0</v>
      </c>
      <c r="DE18" s="53">
        <f>IF(DE$6&gt;0,(('Numerical data from FM'!DE19*DE$5)*DE$6),0)</f>
        <v>0</v>
      </c>
      <c r="DF18" s="53">
        <f>IF(DF$6&gt;0,(('Numerical data from FM'!DF19*DF$5)*DF$6),0)</f>
        <v>0</v>
      </c>
      <c r="DG18" s="53">
        <f>IF(DG$6&gt;0,(('Numerical data from FM'!DG19*DG$5)*DG$6),0)</f>
        <v>0</v>
      </c>
      <c r="DH18" s="53">
        <f>IF(DH$6&gt;0,(('Numerical data from FM'!DH19*DH$5)*DH$6),0)</f>
        <v>0</v>
      </c>
      <c r="DI18" s="53">
        <f>IF(DI$6&gt;0,(('Numerical data from FM'!DI19*DI$5)*DI$6),0)</f>
        <v>0</v>
      </c>
      <c r="DJ18" s="53">
        <f>IF(DJ$6&gt;0,(('Numerical data from FM'!DJ19*DJ$5)*DJ$6),0)</f>
        <v>0</v>
      </c>
      <c r="DK18" s="53">
        <f>IF(DK$6&gt;0,(('Numerical data from FM'!DK19*DK$5)*DK$6),0)</f>
        <v>0</v>
      </c>
      <c r="DL18" s="53">
        <f>IF(DL$6&gt;0,(('Numerical data from FM'!DL19*DL$5)*DL$6),0)</f>
        <v>0</v>
      </c>
      <c r="DM18" s="53">
        <f>IF(DM$6&gt;0,(('Numerical data from FM'!DM19*DM$5)*DM$6),0)</f>
        <v>0</v>
      </c>
      <c r="DN18" s="53">
        <f>IF(DN$6&gt;0,(('Numerical data from FM'!DN19*DN$5)*DN$6),0)</f>
        <v>0</v>
      </c>
      <c r="DO18" s="53">
        <f>IF(DO$6&gt;0,(('Numerical data from FM'!DO19*DO$5)*DO$6),0)</f>
        <v>0</v>
      </c>
      <c r="DP18" s="53">
        <f>IF(DP$6&gt;0,(('Numerical data from FM'!DP19*DP$5)*DP$6),0)</f>
        <v>0</v>
      </c>
      <c r="DQ18" s="53">
        <f>IF(DQ$6&gt;0,(('Numerical data from FM'!DQ19*DQ$5)*DQ$6),0)</f>
        <v>0</v>
      </c>
      <c r="DR18" s="53">
        <f>IF(DR$6&gt;0,(('Numerical data from FM'!DR19*DR$5)*DR$6),0)</f>
        <v>0</v>
      </c>
      <c r="DS18" s="53">
        <f>IF(DS$6&gt;0,(('Numerical data from FM'!DS19*DS$5)*DS$6),0)</f>
        <v>0</v>
      </c>
      <c r="DT18" s="53">
        <f>IF(DT$6&gt;0,(('Numerical data from FM'!DT19*DT$5)*DT$6),0)</f>
        <v>0</v>
      </c>
      <c r="DU18" s="53">
        <f>IF(DU$6&gt;0,(('Numerical data from FM'!DU19*DU$5)*DU$6),0)</f>
        <v>0</v>
      </c>
      <c r="DV18" s="53">
        <f>IF(DV$6&gt;0,(('Numerical data from FM'!DV19*DV$5)*DV$6),0)</f>
        <v>0</v>
      </c>
      <c r="DW18" s="53">
        <f>IF(DW$6&gt;0,(('Numerical data from FM'!DW19*DW$5)*DW$6),0)</f>
        <v>0</v>
      </c>
      <c r="DX18" s="53">
        <f>IF(DX$6&gt;0,(('Numerical data from FM'!DX19*DX$5)*DX$6),0)</f>
        <v>0</v>
      </c>
      <c r="DY18" s="53">
        <f>IF(DY$6&gt;0,(('Numerical data from FM'!DY19*DY$5)*DY$6),0)</f>
        <v>0</v>
      </c>
      <c r="DZ18" s="53">
        <f>IF(DZ$6&gt;0,(('Numerical data from FM'!DZ19*DZ$5)*DZ$6),0)</f>
        <v>0</v>
      </c>
      <c r="EA18" s="53">
        <f>IF(EA$6&gt;0,(('Numerical data from FM'!EA19*EA$5)*EA$6),0)</f>
        <v>0</v>
      </c>
      <c r="EB18" s="53">
        <f>IF(EB$6&gt;0,(('Numerical data from FM'!EB19*EB$5)*EB$6),0)</f>
        <v>0</v>
      </c>
      <c r="EC18" s="53">
        <f>IF(EC$6&gt;0,(('Numerical data from FM'!EC19*EC$5)*EC$6),0)</f>
        <v>0</v>
      </c>
      <c r="ED18" s="53">
        <f>IF(ED$6&gt;0,(('Numerical data from FM'!ED19*ED$5)*ED$6),0)</f>
        <v>0</v>
      </c>
      <c r="EE18" s="53">
        <f>IF(EE$6&gt;0,(('Numerical data from FM'!EE19*EE$5)*EE$6),0)</f>
        <v>0</v>
      </c>
      <c r="EF18" s="53">
        <f>IF(EF$6&gt;0,(('Numerical data from FM'!EF19*EF$5)*EF$6),0)</f>
        <v>0</v>
      </c>
      <c r="EG18" s="53">
        <f>IF(EG$6&gt;0,(('Numerical data from FM'!EG19*EG$5)*EG$6),0)</f>
        <v>0</v>
      </c>
      <c r="EH18" s="53">
        <f>IF(EH$6&gt;0,(('Numerical data from FM'!EH19*EH$5)*EH$6),0)</f>
        <v>0</v>
      </c>
      <c r="EI18" s="53">
        <f>IF(EI$6&gt;0,(('Numerical data from FM'!EI19*EI$5)*EI$6),0)</f>
        <v>0</v>
      </c>
      <c r="EJ18" s="53">
        <f>IF(EJ$6&gt;0,(('Numerical data from FM'!EJ19*EJ$5)*EJ$6),0)</f>
        <v>0</v>
      </c>
      <c r="EK18" s="53">
        <f>IF(EK$6&gt;0,(('Numerical data from FM'!EK19*EK$5)*EK$6),0)</f>
        <v>0</v>
      </c>
      <c r="EL18" s="53">
        <f>IF(EL$6&gt;0,(('Numerical data from FM'!EL19*EL$5)*EL$6),0)</f>
        <v>0</v>
      </c>
      <c r="EM18" s="53">
        <f>IF(EM$6&gt;0,(('Numerical data from FM'!EM19*EM$5)*EM$6),0)</f>
        <v>0</v>
      </c>
      <c r="EN18" s="53">
        <f>IF(EN$6&gt;0,(('Numerical data from FM'!EN19*EN$5)*EN$6),0)</f>
        <v>0</v>
      </c>
      <c r="EO18" s="53">
        <f>IF(EO$6&gt;0,(('Numerical data from FM'!EO19*EO$5)*EO$6),0)</f>
        <v>0</v>
      </c>
      <c r="EP18" s="53">
        <f>IF(EP$6&gt;0,(('Numerical data from FM'!EP19*EP$5)*EP$6),0)</f>
        <v>0</v>
      </c>
      <c r="EQ18" s="53">
        <f>IF(EQ$6&gt;0,(('Numerical data from FM'!EQ19*EQ$5)*EQ$6),0)</f>
        <v>0</v>
      </c>
      <c r="ER18" s="53">
        <f>IF(ER$6&gt;0,(('Numerical data from FM'!ER19*ER$5)*ER$6),0)</f>
        <v>0</v>
      </c>
      <c r="ES18" s="53">
        <f>IF(ES$6&gt;0,(('Numerical data from FM'!ES19*ES$5)*ES$6),0)</f>
        <v>0</v>
      </c>
      <c r="ET18" s="53">
        <f>IF(ET$6&gt;0,(('Numerical data from FM'!ET19*ET$5)*ET$6),0)</f>
        <v>0</v>
      </c>
      <c r="EU18" s="53">
        <f>IF(EU$6&gt;0,(('Numerical data from FM'!EU19*EU$5)*EU$6),0)</f>
        <v>0</v>
      </c>
      <c r="EV18" s="53">
        <f>IF(EV$6&gt;0,(('Numerical data from FM'!EV19*EV$5)*EV$6),0)</f>
        <v>0</v>
      </c>
      <c r="EW18" s="53">
        <f>IF(EW$6&gt;0,(('Numerical data from FM'!EW19*EW$5)*EW$6),0)</f>
        <v>0</v>
      </c>
      <c r="EX18" s="53">
        <f>IF(EX$6&gt;0,(('Numerical data from FM'!EX19*EX$5)*EX$6),0)</f>
        <v>0</v>
      </c>
      <c r="EY18" s="53">
        <f>IF(EY$6&gt;0,(('Numerical data from FM'!EY19*EY$5)*EY$6),0)</f>
        <v>0</v>
      </c>
      <c r="EZ18" s="53">
        <f>IF(EZ$6&gt;0,(('Numerical data from FM'!EZ19*EZ$5)*EZ$6),0)</f>
        <v>0</v>
      </c>
      <c r="FA18" s="53">
        <f>IF(FA$6&gt;0,(('Numerical data from FM'!FA19*FA$5)*FA$6),0)</f>
        <v>0</v>
      </c>
      <c r="FB18" s="53">
        <f>IF(FB$6&gt;0,(('Numerical data from FM'!FB19*FB$5)*FB$6),0)</f>
        <v>0</v>
      </c>
      <c r="FC18" s="53">
        <f>IF(FC$6&gt;0,(('Numerical data from FM'!FC19*FC$5)*FC$6),0)</f>
        <v>0</v>
      </c>
      <c r="FD18" s="53">
        <f>IF(FD$6&gt;0,(('Numerical data from FM'!FD19*FD$5)*FD$6),0)</f>
        <v>0</v>
      </c>
      <c r="FE18" s="53">
        <f>IF(FE$6&gt;0,(('Numerical data from FM'!FE19*FE$5)*FE$6),0)</f>
        <v>0</v>
      </c>
      <c r="FF18" s="53">
        <f>IF(FF$6&gt;0,(('Numerical data from FM'!FF19*FF$5)*FF$6),0)</f>
        <v>0</v>
      </c>
      <c r="FG18" s="53">
        <f>IF(FG$6&gt;0,(('Numerical data from FM'!FG19*FG$5)*FG$6),0)</f>
        <v>0</v>
      </c>
      <c r="FH18" s="53">
        <f>IF(FH$6&gt;0,(('Numerical data from FM'!FH19*FH$5)*FH$6),0)</f>
        <v>0</v>
      </c>
      <c r="FI18" t="s">
        <v>145</v>
      </c>
      <c r="FJ18" s="53">
        <f>SUMPRODUCT(SUMIF($C$2:$FH$2, 'Training Planner'!C$3:C$5, 'Numerical data from FM'!$C19:$FH19))</f>
        <v>0</v>
      </c>
      <c r="FK18" s="53">
        <f>SUMPRODUCT(SUMIF($C$2:$FH$2, 'Training Planner'!F$3:F$5, 'Numerical data from FM'!$C19:$FH19))</f>
        <v>0</v>
      </c>
      <c r="FL18" s="53">
        <f>SUMPRODUCT(SUMIF($C$2:$FH$2, 'Training Planner'!J$3:J$5, 'Numerical data from FM'!$C19:$FH19))</f>
        <v>0</v>
      </c>
      <c r="FM18" s="53">
        <f>SUMPRODUCT(SUMIF($C$2:$FH$2, 'Training Planner'!N$3:N$5, 'Numerical data from FM'!$C19:$FH19))</f>
        <v>0</v>
      </c>
      <c r="FN18" s="53">
        <f>SUMPRODUCT(SUMIF($C$2:$FH$2, 'Training Planner'!P$3:P$5, 'Numerical data from FM'!$C19:$FH19))</f>
        <v>0</v>
      </c>
      <c r="FO18" s="53">
        <f>SUMPRODUCT(SUMIF($C$2:$FH$2, 'Training Planner'!U$3:U$5, 'Numerical data from FM'!$C19:$FH19))</f>
        <v>0</v>
      </c>
      <c r="FP18" s="53">
        <f>SUMPRODUCT(SUMIF($C$2:$FH$2, 'Training Planner'!V$3:V$5, 'Numerical data from FM'!$C19:$FH19))</f>
        <v>0</v>
      </c>
    </row>
    <row r="19" spans="1:172" ht="14.25" customHeight="1">
      <c r="A19" s="32" t="s">
        <v>90</v>
      </c>
      <c r="B19" s="5" t="s">
        <v>161</v>
      </c>
      <c r="C19" s="53">
        <f>IF(C$6&gt;0,(('Numerical data from FM'!C20*C$5)*C$6),0)</f>
        <v>0</v>
      </c>
      <c r="D19" s="53">
        <f>IF(D$6&gt;0,(('Numerical data from FM'!D20*D$5)*D$6),0)</f>
        <v>0</v>
      </c>
      <c r="E19" s="53">
        <f>IF(E$6&gt;0,(('Numerical data from FM'!E20*E$5)*E$6),0)</f>
        <v>0</v>
      </c>
      <c r="F19" s="53">
        <f>IF(F$6&gt;0,(('Numerical data from FM'!F20*F$5)*F$6),0)</f>
        <v>0</v>
      </c>
      <c r="G19" s="53">
        <f>IF(G$6&gt;0,(('Numerical data from FM'!G20*G$5)*G$6),0)</f>
        <v>0</v>
      </c>
      <c r="H19" s="53">
        <f>IF(H$6&gt;0,(('Numerical data from FM'!H20*H$5)*H$6),0)</f>
        <v>0</v>
      </c>
      <c r="I19" s="53">
        <f>IF(I$6&gt;0,(('Numerical data from FM'!I20*I$5)*I$6),0)</f>
        <v>0</v>
      </c>
      <c r="J19" s="53">
        <f>IF(J$6&gt;0,(('Numerical data from FM'!J20*J$5)*J$6),0)</f>
        <v>0</v>
      </c>
      <c r="K19" s="53">
        <f>IF(K$6&gt;0,(('Numerical data from FM'!K20*K$5)*K$6),0)</f>
        <v>0</v>
      </c>
      <c r="L19" s="53">
        <f>IF(L$6&gt;0,(('Numerical data from FM'!L20*L$5)*L$6),0)</f>
        <v>0</v>
      </c>
      <c r="M19" s="53">
        <f>IF(M$6&gt;0,(('Numerical data from FM'!M20*M$5)*M$6),0)</f>
        <v>0</v>
      </c>
      <c r="N19" s="53">
        <f>IF(N$6&gt;0,(('Numerical data from FM'!N20*N$5)*N$6),0)</f>
        <v>0</v>
      </c>
      <c r="O19" s="53">
        <f>IF(O$6&gt;0,(('Numerical data from FM'!O20*O$5)*O$6),0)</f>
        <v>0</v>
      </c>
      <c r="P19" s="53">
        <f>IF(P$6&gt;0,(('Numerical data from FM'!P20*P$5)*P$6),0)</f>
        <v>0</v>
      </c>
      <c r="Q19" s="53">
        <f>IF(Q$6&gt;0,(('Numerical data from FM'!Q20*Q$5)*Q$6),0)</f>
        <v>0</v>
      </c>
      <c r="R19" s="53">
        <f>IF(R$6&gt;0,(('Numerical data from FM'!R20*R$5)*R$6),0)</f>
        <v>0</v>
      </c>
      <c r="S19" s="53">
        <f>IF(S$6&gt;0,(('Numerical data from FM'!S20*S$5)*S$6),0)</f>
        <v>0</v>
      </c>
      <c r="T19" s="53">
        <f>IF(T$6&gt;0,(('Numerical data from FM'!T20*T$5)*T$6),0)</f>
        <v>0</v>
      </c>
      <c r="U19" s="53">
        <f>IF(U$6&gt;0,(('Numerical data from FM'!U20*U$5)*U$6),0)</f>
        <v>0</v>
      </c>
      <c r="V19" s="53">
        <f>IF(V$6&gt;0,(('Numerical data from FM'!V20*V$5)*V$6),0)</f>
        <v>0</v>
      </c>
      <c r="W19" s="53">
        <f>IF(W$6&gt;0,(('Numerical data from FM'!W20*W$5)*W$6),0)</f>
        <v>0</v>
      </c>
      <c r="X19" s="53">
        <f>IF(X$6&gt;0,(('Numerical data from FM'!X20*X$5)*X$6),0)</f>
        <v>0</v>
      </c>
      <c r="Y19" s="53">
        <f>IF(Y$6&gt;0,(('Numerical data from FM'!Y20*Y$5)*Y$6),0)</f>
        <v>0</v>
      </c>
      <c r="Z19" s="53">
        <f>IF(Z$6&gt;0,(('Numerical data from FM'!Z20*Z$5)*Z$6),0)</f>
        <v>0</v>
      </c>
      <c r="AA19" s="53">
        <f>IF(AA$6&gt;0,(('Numerical data from FM'!AA20*AA$5)*AA$6),0)</f>
        <v>0</v>
      </c>
      <c r="AB19" s="53">
        <f>IF(AB$6&gt;0,(('Numerical data from FM'!AB20*AB$5)*AB$6),0)</f>
        <v>0</v>
      </c>
      <c r="AC19" s="53">
        <f>IF(AC$6&gt;0,(('Numerical data from FM'!AC20*AC$5)*AC$6),0)</f>
        <v>0</v>
      </c>
      <c r="AD19" s="53">
        <f>IF(AD$6&gt;0,(('Numerical data from FM'!AD20*AD$5)*AD$6),0)</f>
        <v>0</v>
      </c>
      <c r="AE19" s="53">
        <f>IF(AE$6&gt;0,(('Numerical data from FM'!AE20*AE$5)*AE$6),0)</f>
        <v>0</v>
      </c>
      <c r="AF19" s="53">
        <f>IF(AF$6&gt;0,(('Numerical data from FM'!AF20*AF$5)*AF$6),0)</f>
        <v>0</v>
      </c>
      <c r="AG19" s="53">
        <f>IF(AG$6&gt;0,(('Numerical data from FM'!AG20*AG$5)*AG$6),0)</f>
        <v>0</v>
      </c>
      <c r="AH19" s="53">
        <f>IF(AH$6&gt;0,(('Numerical data from FM'!AH20*AH$5)*AH$6),0)</f>
        <v>0</v>
      </c>
      <c r="AI19" s="53">
        <f>IF(AI$6&gt;0,(('Numerical data from FM'!AI20*AI$5)*AI$6),0)</f>
        <v>0</v>
      </c>
      <c r="AJ19" s="53">
        <f>IF(AJ$6&gt;0,(('Numerical data from FM'!AJ20*AJ$5)*AJ$6),0)</f>
        <v>0</v>
      </c>
      <c r="AK19" s="53">
        <f>IF(AK$6&gt;0,(('Numerical data from FM'!AK20*AK$5)*AK$6),0)</f>
        <v>0</v>
      </c>
      <c r="AL19" s="53">
        <f>IF(AL$6&gt;0,(('Numerical data from FM'!AL20*AL$5)*AL$6),0)</f>
        <v>0</v>
      </c>
      <c r="AM19" s="53">
        <f>IF(AM$6&gt;0,(('Numerical data from FM'!AM20*AM$5)*AM$6),0)</f>
        <v>0</v>
      </c>
      <c r="AN19" s="53">
        <f>IF(AN$6&gt;0,(('Numerical data from FM'!AN20*AN$5)*AN$6),0)</f>
        <v>0</v>
      </c>
      <c r="AO19" s="53">
        <f>IF(AO$6&gt;0,(('Numerical data from FM'!AO20*AO$5)*AO$6),0)</f>
        <v>0</v>
      </c>
      <c r="AP19" s="53">
        <f>IF(AP$6&gt;0,(('Numerical data from FM'!AP20*AP$5)*AP$6),0)</f>
        <v>0</v>
      </c>
      <c r="AQ19" s="53">
        <f>IF(AQ$6&gt;0,(('Numerical data from FM'!AQ20*AQ$5)*AQ$6),0)</f>
        <v>0</v>
      </c>
      <c r="AR19" s="53">
        <f>IF(AR$6&gt;0,(('Numerical data from FM'!AR20*AR$5)*AR$6),0)</f>
        <v>0</v>
      </c>
      <c r="AS19" s="53">
        <f>IF(AS$6&gt;0,(('Numerical data from FM'!AM20*AS$5)*AS$6),0)</f>
        <v>0</v>
      </c>
      <c r="AT19" s="53">
        <f>IF(AT$6&gt;0,(('Numerical data from FM'!AN20*AT$5)*AT$6),0)</f>
        <v>0</v>
      </c>
      <c r="AU19" s="53">
        <f>IF(AU$6&gt;0,(('Numerical data from FM'!AO20*AU$5)*AU$6),0)</f>
        <v>0</v>
      </c>
      <c r="AV19" s="53">
        <f>IF(AV$6&gt;0,(('Numerical data from FM'!AP20*AV$5)*AV$6),0)</f>
        <v>0</v>
      </c>
      <c r="AW19" s="53">
        <f>IF(AW$6&gt;0,(('Numerical data from FM'!AQ20*AW$5)*AW$6),0)</f>
        <v>0</v>
      </c>
      <c r="AX19" s="53">
        <f>IF(AX$6&gt;0,(('Numerical data from FM'!AR20*AX$5)*AX$6),0)</f>
        <v>0</v>
      </c>
      <c r="AY19" s="53">
        <f>IF(AY$6&gt;0,(('Numerical data from FM'!AY20*AY$5)*AY$6),0)</f>
        <v>0</v>
      </c>
      <c r="AZ19" s="53">
        <f>IF(AZ$6&gt;0,(('Numerical data from FM'!AZ20*AZ$5)*AZ$6),0)</f>
        <v>0</v>
      </c>
      <c r="BA19" s="53">
        <f>IF(BA$6&gt;0,(('Numerical data from FM'!BA20*BA$5)*BA$6),0)</f>
        <v>0</v>
      </c>
      <c r="BB19" s="53">
        <f>IF(BB$6&gt;0,(('Numerical data from FM'!BB20*BB$5)*BB$6),0)</f>
        <v>0</v>
      </c>
      <c r="BC19" s="53">
        <f>IF(BC$6&gt;0,(('Numerical data from FM'!BC20*BC$5)*BC$6),0)</f>
        <v>0</v>
      </c>
      <c r="BD19" s="53">
        <f>IF(BD$6&gt;0,(('Numerical data from FM'!BD20*BD$5)*BD$6),0)</f>
        <v>0</v>
      </c>
      <c r="BE19" s="53">
        <f>IF(BE$6&gt;0,(('Numerical data from FM'!BE20*BE$5)*BE$6),0)</f>
        <v>0</v>
      </c>
      <c r="BF19" s="53">
        <f>IF(BF$6&gt;0,(('Numerical data from FM'!BF20*BF$5)*BF$6),0)</f>
        <v>0</v>
      </c>
      <c r="BG19" s="53">
        <f>IF(BG$6&gt;0,(('Numerical data from FM'!BG20*BG$5)*BG$6),0)</f>
        <v>0</v>
      </c>
      <c r="BH19" s="53">
        <f>IF(BH$6&gt;0,(('Numerical data from FM'!BH20*BH$5)*BH$6),0)</f>
        <v>0</v>
      </c>
      <c r="BI19" s="53">
        <f>IF(BI$6&gt;0,(('Numerical data from FM'!BI20*BI$5)*BI$6),0)</f>
        <v>0</v>
      </c>
      <c r="BJ19" s="53">
        <f>IF(BJ$6&gt;0,(('Numerical data from FM'!BJ20*BJ$5)*BJ$6),0)</f>
        <v>0</v>
      </c>
      <c r="BK19" s="53">
        <f>IF(BK$6&gt;0,(('Numerical data from FM'!BK20*BK$5)*BK$6),0)</f>
        <v>0</v>
      </c>
      <c r="BL19" s="53">
        <f>IF(BL$6&gt;0,(('Numerical data from FM'!BL20*BL$5)*BL$6),0)</f>
        <v>0</v>
      </c>
      <c r="BM19" s="53">
        <f>IF(BM$6&gt;0,(('Numerical data from FM'!BM20*BM$5)*BM$6),0)</f>
        <v>0</v>
      </c>
      <c r="BN19" s="53">
        <f>IF(BN$6&gt;0,(('Numerical data from FM'!BN20*BN$5)*BN$6),0)</f>
        <v>0</v>
      </c>
      <c r="BO19" s="53">
        <f>IF(BO$6&gt;0,(('Numerical data from FM'!BO20*BO$5)*BO$6),0)</f>
        <v>0</v>
      </c>
      <c r="BP19" s="53">
        <f>IF(BP$6&gt;0,(('Numerical data from FM'!BP20*BP$5)*BP$6),0)</f>
        <v>0</v>
      </c>
      <c r="BQ19" s="53">
        <f>IF(BQ$6&gt;0,(('Numerical data from FM'!BQ20*BQ$5)*BQ$6),0)</f>
        <v>0</v>
      </c>
      <c r="BR19" s="53">
        <f>IF(BR$6&gt;0,(('Numerical data from FM'!BR20*BR$5)*BR$6),0)</f>
        <v>0</v>
      </c>
      <c r="BS19" s="53">
        <f>IF(BS$6&gt;0,(('Numerical data from FM'!BS20*BS$5)*BS$6),0)</f>
        <v>0</v>
      </c>
      <c r="BT19" s="53">
        <f>IF(BT$6&gt;0,(('Numerical data from FM'!BT20*BT$5)*BT$6),0)</f>
        <v>0</v>
      </c>
      <c r="BU19" s="53">
        <f>IF(BU$6&gt;0,(('Numerical data from FM'!BU20*BU$5)*BU$6),0)</f>
        <v>0</v>
      </c>
      <c r="BV19" s="53">
        <f>IF(BV$6&gt;0,(('Numerical data from FM'!BV20*BV$5)*BV$6),0)</f>
        <v>0</v>
      </c>
      <c r="BW19" s="53">
        <f>IF(BW$6&gt;0,(('Numerical data from FM'!BW20*BW$5)*BW$6),0)</f>
        <v>0</v>
      </c>
      <c r="BX19" s="53">
        <f>IF(BX$6&gt;0,(('Numerical data from FM'!BX20*BX$5)*BX$6),0)</f>
        <v>0</v>
      </c>
      <c r="BY19" s="53">
        <f>IF(BY$6&gt;0,(('Numerical data from FM'!BY20*BY$5)*BY$6),0)</f>
        <v>0</v>
      </c>
      <c r="BZ19" s="53">
        <f>IF(BZ$6&gt;0,(('Numerical data from FM'!BZ20*BZ$5)*BZ$6),0)</f>
        <v>0</v>
      </c>
      <c r="CA19" s="53">
        <f>IF(CA$6&gt;0,(('Numerical data from FM'!CA20*CA$5)*CA$6),0)</f>
        <v>0</v>
      </c>
      <c r="CB19" s="53">
        <f>IF(CB$6&gt;0,(('Numerical data from FM'!CB20*CB$5)*CB$6),0)</f>
        <v>0</v>
      </c>
      <c r="CC19" s="53">
        <f>IF(CC$6&gt;0,(('Numerical data from FM'!CC20*CC$5)*CC$6),0)</f>
        <v>0</v>
      </c>
      <c r="CD19" s="53">
        <f>IF(CD$6&gt;0,(('Numerical data from FM'!CD20*CD$5)*CD$6),0)</f>
        <v>0</v>
      </c>
      <c r="CE19" s="53">
        <f>IF(CE$6&gt;0,(('Numerical data from FM'!CE20*CE$5)*CE$6),0)</f>
        <v>0</v>
      </c>
      <c r="CF19" s="53">
        <f>IF(CF$6&gt;0,(('Numerical data from FM'!CF20*CF$5)*CF$6),0)</f>
        <v>0</v>
      </c>
      <c r="CG19" s="53">
        <f>IF(CG$6&gt;0,(('Numerical data from FM'!CG20*CG$5)*CG$6),0)</f>
        <v>0</v>
      </c>
      <c r="CH19" s="53">
        <f>IF(CH$6&gt;0,(('Numerical data from FM'!CH20*CH$5)*CH$6),0)</f>
        <v>0</v>
      </c>
      <c r="CI19" s="53">
        <f>IF(CI$6&gt;0,(('Numerical data from FM'!CI20*CI$5)*CI$6),0)</f>
        <v>0</v>
      </c>
      <c r="CJ19" s="53">
        <f>IF(CJ$6&gt;0,(('Numerical data from FM'!CJ20*CJ$5)*CJ$6),0)</f>
        <v>0</v>
      </c>
      <c r="CK19" s="53">
        <f>IF(CK$6&gt;0,(('Numerical data from FM'!CK20*CK$5)*CK$6),0)</f>
        <v>0</v>
      </c>
      <c r="CL19" s="53">
        <f>IF(CL$6&gt;0,(('Numerical data from FM'!CL20*CL$5)*CL$6),0)</f>
        <v>0</v>
      </c>
      <c r="CM19" s="53">
        <f>IF(CM$6&gt;0,(('Numerical data from FM'!CM20*CM$5)*CM$6),0)</f>
        <v>0</v>
      </c>
      <c r="CN19" s="53">
        <f>IF(CN$6&gt;0,(('Numerical data from FM'!CN20*CN$5)*CN$6),0)</f>
        <v>0</v>
      </c>
      <c r="CO19" s="53">
        <f>IF(CO$6&gt;0,(('Numerical data from FM'!CO20*CO$5)*CO$6),0)</f>
        <v>0</v>
      </c>
      <c r="CP19" s="53">
        <f>IF(CP$6&gt;0,(('Numerical data from FM'!CP20*CP$5)*CP$6),0)</f>
        <v>0</v>
      </c>
      <c r="CQ19" s="53">
        <f>IF(CQ$6&gt;0,(('Numerical data from FM'!CQ20*CQ$5)*CQ$6),0)</f>
        <v>0</v>
      </c>
      <c r="CR19" s="53">
        <f>IF(CR$6&gt;0,(('Numerical data from FM'!CR20*CR$5)*CR$6),0)</f>
        <v>0</v>
      </c>
      <c r="CS19" s="53">
        <f>IF(CS$6&gt;0,(('Numerical data from FM'!CS20*CS$5)*CS$6),0)</f>
        <v>0</v>
      </c>
      <c r="CT19" s="53">
        <f>IF(CT$6&gt;0,(('Numerical data from FM'!CT20*CT$5)*CT$6),0)</f>
        <v>0</v>
      </c>
      <c r="CU19" s="53">
        <f>IF(CU$6&gt;0,(('Numerical data from FM'!CU20*CU$5)*CU$6),0)</f>
        <v>0</v>
      </c>
      <c r="CV19" s="53">
        <f>IF(CV$6&gt;0,(('Numerical data from FM'!CV20*CV$5)*CV$6),0)</f>
        <v>0</v>
      </c>
      <c r="CW19" s="53">
        <f>IF(CW$6&gt;0,(('Numerical data from FM'!CW20*CW$5)*CW$6),0)</f>
        <v>0</v>
      </c>
      <c r="CX19" s="53">
        <f>IF(CX$6&gt;0,(('Numerical data from FM'!CX20*CX$5)*CX$6),0)</f>
        <v>0</v>
      </c>
      <c r="CY19" s="53">
        <f>IF(CY$6&gt;0,(('Numerical data from FM'!CY20*CY$5)*CY$6),0)</f>
        <v>0</v>
      </c>
      <c r="CZ19" s="53">
        <f>IF(CZ$6&gt;0,(('Numerical data from FM'!CZ20*CZ$5)*CZ$6),0)</f>
        <v>0</v>
      </c>
      <c r="DA19" s="53">
        <f>IF(DA$6&gt;0,(('Numerical data from FM'!DA20*DA$5)*DA$6),0)</f>
        <v>0</v>
      </c>
      <c r="DB19" s="53">
        <f>IF(DB$6&gt;0,(('Numerical data from FM'!DB20*DB$5)*DB$6),0)</f>
        <v>0</v>
      </c>
      <c r="DC19" s="53">
        <f>IF(DC$6&gt;0,(('Numerical data from FM'!DC20*DC$5)*DC$6),0)</f>
        <v>0</v>
      </c>
      <c r="DD19" s="53">
        <f>IF(DD$6&gt;0,(('Numerical data from FM'!DD20*DD$5)*DD$6),0)</f>
        <v>0</v>
      </c>
      <c r="DE19" s="53">
        <f>IF(DE$6&gt;0,(('Numerical data from FM'!DE20*DE$5)*DE$6),0)</f>
        <v>0</v>
      </c>
      <c r="DF19" s="53">
        <f>IF(DF$6&gt;0,(('Numerical data from FM'!DF20*DF$5)*DF$6),0)</f>
        <v>0</v>
      </c>
      <c r="DG19" s="53">
        <f>IF(DG$6&gt;0,(('Numerical data from FM'!DG20*DG$5)*DG$6),0)</f>
        <v>0</v>
      </c>
      <c r="DH19" s="53">
        <f>IF(DH$6&gt;0,(('Numerical data from FM'!DH20*DH$5)*DH$6),0)</f>
        <v>0</v>
      </c>
      <c r="DI19" s="53">
        <f>IF(DI$6&gt;0,(('Numerical data from FM'!DI20*DI$5)*DI$6),0)</f>
        <v>0</v>
      </c>
      <c r="DJ19" s="53">
        <f>IF(DJ$6&gt;0,(('Numerical data from FM'!DJ20*DJ$5)*DJ$6),0)</f>
        <v>0</v>
      </c>
      <c r="DK19" s="53">
        <f>IF(DK$6&gt;0,(('Numerical data from FM'!DK20*DK$5)*DK$6),0)</f>
        <v>0</v>
      </c>
      <c r="DL19" s="53">
        <f>IF(DL$6&gt;0,(('Numerical data from FM'!DL20*DL$5)*DL$6),0)</f>
        <v>0</v>
      </c>
      <c r="DM19" s="53">
        <f>IF(DM$6&gt;0,(('Numerical data from FM'!DM20*DM$5)*DM$6),0)</f>
        <v>0</v>
      </c>
      <c r="DN19" s="53">
        <f>IF(DN$6&gt;0,(('Numerical data from FM'!DN20*DN$5)*DN$6),0)</f>
        <v>0</v>
      </c>
      <c r="DO19" s="53">
        <f>IF(DO$6&gt;0,(('Numerical data from FM'!DO20*DO$5)*DO$6),0)</f>
        <v>0</v>
      </c>
      <c r="DP19" s="53">
        <f>IF(DP$6&gt;0,(('Numerical data from FM'!DP20*DP$5)*DP$6),0)</f>
        <v>0</v>
      </c>
      <c r="DQ19" s="53">
        <f>IF(DQ$6&gt;0,(('Numerical data from FM'!DQ20*DQ$5)*DQ$6),0)</f>
        <v>0</v>
      </c>
      <c r="DR19" s="53">
        <f>IF(DR$6&gt;0,(('Numerical data from FM'!DR20*DR$5)*DR$6),0)</f>
        <v>0</v>
      </c>
      <c r="DS19" s="53">
        <f>IF(DS$6&gt;0,(('Numerical data from FM'!DS20*DS$5)*DS$6),0)</f>
        <v>0</v>
      </c>
      <c r="DT19" s="53">
        <f>IF(DT$6&gt;0,(('Numerical data from FM'!DT20*DT$5)*DT$6),0)</f>
        <v>0</v>
      </c>
      <c r="DU19" s="53">
        <f>IF(DU$6&gt;0,(('Numerical data from FM'!DU20*DU$5)*DU$6),0)</f>
        <v>0</v>
      </c>
      <c r="DV19" s="53">
        <f>IF(DV$6&gt;0,(('Numerical data from FM'!DV20*DV$5)*DV$6),0)</f>
        <v>0</v>
      </c>
      <c r="DW19" s="53">
        <f>IF(DW$6&gt;0,(('Numerical data from FM'!DW20*DW$5)*DW$6),0)</f>
        <v>0</v>
      </c>
      <c r="DX19" s="53">
        <f>IF(DX$6&gt;0,(('Numerical data from FM'!DX20*DX$5)*DX$6),0)</f>
        <v>0</v>
      </c>
      <c r="DY19" s="53">
        <f>IF(DY$6&gt;0,(('Numerical data from FM'!DY20*DY$5)*DY$6),0)</f>
        <v>0</v>
      </c>
      <c r="DZ19" s="53">
        <f>IF(DZ$6&gt;0,(('Numerical data from FM'!DZ20*DZ$5)*DZ$6),0)</f>
        <v>0</v>
      </c>
      <c r="EA19" s="53">
        <f>IF(EA$6&gt;0,(('Numerical data from FM'!EA20*EA$5)*EA$6),0)</f>
        <v>0</v>
      </c>
      <c r="EB19" s="53">
        <f>IF(EB$6&gt;0,(('Numerical data from FM'!EB20*EB$5)*EB$6),0)</f>
        <v>0</v>
      </c>
      <c r="EC19" s="53">
        <f>IF(EC$6&gt;0,(('Numerical data from FM'!EC20*EC$5)*EC$6),0)</f>
        <v>0</v>
      </c>
      <c r="ED19" s="53">
        <f>IF(ED$6&gt;0,(('Numerical data from FM'!ED20*ED$5)*ED$6),0)</f>
        <v>0</v>
      </c>
      <c r="EE19" s="53">
        <f>IF(EE$6&gt;0,(('Numerical data from FM'!EE20*EE$5)*EE$6),0)</f>
        <v>0</v>
      </c>
      <c r="EF19" s="53">
        <f>IF(EF$6&gt;0,(('Numerical data from FM'!EF20*EF$5)*EF$6),0)</f>
        <v>0</v>
      </c>
      <c r="EG19" s="53">
        <f>IF(EG$6&gt;0,(('Numerical data from FM'!EG20*EG$5)*EG$6),0)</f>
        <v>0</v>
      </c>
      <c r="EH19" s="53">
        <f>IF(EH$6&gt;0,(('Numerical data from FM'!EH20*EH$5)*EH$6),0)</f>
        <v>0</v>
      </c>
      <c r="EI19" s="53">
        <f>IF(EI$6&gt;0,(('Numerical data from FM'!EI20*EI$5)*EI$6),0)</f>
        <v>0</v>
      </c>
      <c r="EJ19" s="53">
        <f>IF(EJ$6&gt;0,(('Numerical data from FM'!EJ20*EJ$5)*EJ$6),0)</f>
        <v>0</v>
      </c>
      <c r="EK19" s="53">
        <f>IF(EK$6&gt;0,(('Numerical data from FM'!EK20*EK$5)*EK$6),0)</f>
        <v>0</v>
      </c>
      <c r="EL19" s="53">
        <f>IF(EL$6&gt;0,(('Numerical data from FM'!EL20*EL$5)*EL$6),0)</f>
        <v>0</v>
      </c>
      <c r="EM19" s="53">
        <f>IF(EM$6&gt;0,(('Numerical data from FM'!EM20*EM$5)*EM$6),0)</f>
        <v>0</v>
      </c>
      <c r="EN19" s="53">
        <f>IF(EN$6&gt;0,(('Numerical data from FM'!EN20*EN$5)*EN$6),0)</f>
        <v>0</v>
      </c>
      <c r="EO19" s="53">
        <f>IF(EO$6&gt;0,(('Numerical data from FM'!EO20*EO$5)*EO$6),0)</f>
        <v>0</v>
      </c>
      <c r="EP19" s="53">
        <f>IF(EP$6&gt;0,(('Numerical data from FM'!EP20*EP$5)*EP$6),0)</f>
        <v>0</v>
      </c>
      <c r="EQ19" s="53">
        <f>IF(EQ$6&gt;0,(('Numerical data from FM'!EQ20*EQ$5)*EQ$6),0)</f>
        <v>0</v>
      </c>
      <c r="ER19" s="53">
        <f>IF(ER$6&gt;0,(('Numerical data from FM'!ER20*ER$5)*ER$6),0)</f>
        <v>0</v>
      </c>
      <c r="ES19" s="53">
        <f>IF(ES$6&gt;0,(('Numerical data from FM'!ES20*ES$5)*ES$6),0)</f>
        <v>0</v>
      </c>
      <c r="ET19" s="53">
        <f>IF(ET$6&gt;0,(('Numerical data from FM'!ET20*ET$5)*ET$6),0)</f>
        <v>0</v>
      </c>
      <c r="EU19" s="53">
        <f>IF(EU$6&gt;0,(('Numerical data from FM'!EU20*EU$5)*EU$6),0)</f>
        <v>0</v>
      </c>
      <c r="EV19" s="53">
        <f>IF(EV$6&gt;0,(('Numerical data from FM'!EV20*EV$5)*EV$6),0)</f>
        <v>0</v>
      </c>
      <c r="EW19" s="53">
        <f>IF(EW$6&gt;0,(('Numerical data from FM'!EW20*EW$5)*EW$6),0)</f>
        <v>0</v>
      </c>
      <c r="EX19" s="53">
        <f>IF(EX$6&gt;0,(('Numerical data from FM'!EX20*EX$5)*EX$6),0)</f>
        <v>0</v>
      </c>
      <c r="EY19" s="53">
        <f>IF(EY$6&gt;0,(('Numerical data from FM'!EY20*EY$5)*EY$6),0)</f>
        <v>0</v>
      </c>
      <c r="EZ19" s="53">
        <f>IF(EZ$6&gt;0,(('Numerical data from FM'!EZ20*EZ$5)*EZ$6),0)</f>
        <v>0</v>
      </c>
      <c r="FA19" s="53">
        <f>IF(FA$6&gt;0,(('Numerical data from FM'!FA20*FA$5)*FA$6),0)</f>
        <v>0</v>
      </c>
      <c r="FB19" s="53">
        <f>IF(FB$6&gt;0,(('Numerical data from FM'!FB20*FB$5)*FB$6),0)</f>
        <v>0</v>
      </c>
      <c r="FC19" s="53">
        <f>IF(FC$6&gt;0,(('Numerical data from FM'!FC20*FC$5)*FC$6),0)</f>
        <v>0</v>
      </c>
      <c r="FD19" s="53">
        <f>IF(FD$6&gt;0,(('Numerical data from FM'!FD20*FD$5)*FD$6),0)</f>
        <v>0</v>
      </c>
      <c r="FE19" s="53">
        <f>IF(FE$6&gt;0,(('Numerical data from FM'!FE20*FE$5)*FE$6),0)</f>
        <v>0</v>
      </c>
      <c r="FF19" s="53">
        <f>IF(FF$6&gt;0,(('Numerical data from FM'!FF20*FF$5)*FF$6),0)</f>
        <v>0</v>
      </c>
      <c r="FG19" s="53">
        <f>IF(FG$6&gt;0,(('Numerical data from FM'!FG20*FG$5)*FG$6),0)</f>
        <v>0</v>
      </c>
      <c r="FH19" s="53">
        <f>IF(FH$6&gt;0,(('Numerical data from FM'!FH20*FH$5)*FH$6),0)</f>
        <v>0</v>
      </c>
      <c r="FI19" t="s">
        <v>171</v>
      </c>
      <c r="FJ19" s="53">
        <f>SUMPRODUCT(SUMIF($C$2:$FH$2, 'Training Planner'!C$3:C$5, 'Numerical data from FM'!$C20:$FH20))</f>
        <v>0</v>
      </c>
      <c r="FK19" s="53">
        <f>SUMPRODUCT(SUMIF($C$2:$FH$2, 'Training Planner'!F$3:F$5, 'Numerical data from FM'!$C20:$FH20))</f>
        <v>0</v>
      </c>
      <c r="FL19" s="53">
        <f>SUMPRODUCT(SUMIF($C$2:$FH$2, 'Training Planner'!J$3:J$5, 'Numerical data from FM'!$C20:$FH20))</f>
        <v>0</v>
      </c>
      <c r="FM19" s="53">
        <f>SUMPRODUCT(SUMIF($C$2:$FH$2, 'Training Planner'!N$3:N$5, 'Numerical data from FM'!$C20:$FH20))</f>
        <v>0</v>
      </c>
      <c r="FN19" s="53">
        <f>SUMPRODUCT(SUMIF($C$2:$FH$2, 'Training Planner'!P$3:P$5, 'Numerical data from FM'!$C20:$FH20))</f>
        <v>0</v>
      </c>
      <c r="FO19" s="53">
        <f>SUMPRODUCT(SUMIF($C$2:$FH$2, 'Training Planner'!U$3:U$5, 'Numerical data from FM'!$C20:$FH20))</f>
        <v>0</v>
      </c>
      <c r="FP19" s="53">
        <f>SUMPRODUCT(SUMIF($C$2:$FH$2, 'Training Planner'!V$3:V$5, 'Numerical data from FM'!$C20:$FH20))</f>
        <v>0</v>
      </c>
    </row>
    <row r="20" spans="1:172" s="99" customFormat="1" ht="14.25" customHeight="1">
      <c r="A20" s="113" t="s">
        <v>204</v>
      </c>
      <c r="B20" s="119" t="s">
        <v>161</v>
      </c>
      <c r="C20" s="53">
        <f>IF(C$6&gt;0,(('Numerical data from FM'!C21*C$5)*C$6),0)</f>
        <v>0</v>
      </c>
      <c r="D20" s="53">
        <f>IF(D$6&gt;0,(('Numerical data from FM'!D21*D$5)*D$6),0)</f>
        <v>0</v>
      </c>
      <c r="E20" s="53">
        <f>IF(E$6&gt;0,(('Numerical data from FM'!E21*E$5)*E$6),0)</f>
        <v>0</v>
      </c>
      <c r="F20" s="53">
        <f>IF(F$6&gt;0,(('Numerical data from FM'!F21*F$5)*F$6),0)</f>
        <v>0</v>
      </c>
      <c r="G20" s="53">
        <f>IF(G$6&gt;0,(('Numerical data from FM'!G21*G$5)*G$6),0)</f>
        <v>0</v>
      </c>
      <c r="H20" s="53">
        <f>IF(H$6&gt;0,(('Numerical data from FM'!H21*H$5)*H$6),0)</f>
        <v>0</v>
      </c>
      <c r="I20" s="53">
        <f>IF(I$6&gt;0,(('Numerical data from FM'!I21*I$5)*I$6),0)</f>
        <v>0</v>
      </c>
      <c r="J20" s="53">
        <f>IF(J$6&gt;0,(('Numerical data from FM'!J21*J$5)*J$6),0)</f>
        <v>0</v>
      </c>
      <c r="K20" s="53">
        <f>IF(K$6&gt;0,(('Numerical data from FM'!K21*K$5)*K$6),0)</f>
        <v>0</v>
      </c>
      <c r="L20" s="53">
        <f>IF(L$6&gt;0,(('Numerical data from FM'!L21*L$5)*L$6),0)</f>
        <v>0</v>
      </c>
      <c r="M20" s="53">
        <f>IF(M$6&gt;0,(('Numerical data from FM'!M21*M$5)*M$6),0)</f>
        <v>0</v>
      </c>
      <c r="N20" s="53">
        <f>IF(N$6&gt;0,(('Numerical data from FM'!N21*N$5)*N$6),0)</f>
        <v>0</v>
      </c>
      <c r="O20" s="53">
        <f>IF(O$6&gt;0,(('Numerical data from FM'!O21*O$5)*O$6),0)</f>
        <v>0</v>
      </c>
      <c r="P20" s="53">
        <f>IF(P$6&gt;0,(('Numerical data from FM'!P21*P$5)*P$6),0)</f>
        <v>0</v>
      </c>
      <c r="Q20" s="53">
        <f>IF(Q$6&gt;0,(('Numerical data from FM'!Q21*Q$5)*Q$6),0)</f>
        <v>0</v>
      </c>
      <c r="R20" s="53">
        <f>IF(R$6&gt;0,(('Numerical data from FM'!R21*R$5)*R$6),0)</f>
        <v>0</v>
      </c>
      <c r="S20" s="53">
        <f>IF(S$6&gt;0,(('Numerical data from FM'!S21*S$5)*S$6),0)</f>
        <v>0</v>
      </c>
      <c r="T20" s="53">
        <f>IF(T$6&gt;0,(('Numerical data from FM'!T21*T$5)*T$6),0)</f>
        <v>0</v>
      </c>
      <c r="U20" s="53">
        <f>IF(U$6&gt;0,(('Numerical data from FM'!U21*U$5)*U$6),0)</f>
        <v>0</v>
      </c>
      <c r="V20" s="53">
        <f>IF(V$6&gt;0,(('Numerical data from FM'!V21*V$5)*V$6),0)</f>
        <v>0</v>
      </c>
      <c r="W20" s="53">
        <f>IF(W$6&gt;0,(('Numerical data from FM'!W21*W$5)*W$6),0)</f>
        <v>0</v>
      </c>
      <c r="X20" s="53">
        <f>IF(X$6&gt;0,(('Numerical data from FM'!X21*X$5)*X$6),0)</f>
        <v>0</v>
      </c>
      <c r="Y20" s="53">
        <f>IF(Y$6&gt;0,(('Numerical data from FM'!Y21*Y$5)*Y$6),0)</f>
        <v>0</v>
      </c>
      <c r="Z20" s="53">
        <f>IF(Z$6&gt;0,(('Numerical data from FM'!Z21*Z$5)*Z$6),0)</f>
        <v>0</v>
      </c>
      <c r="AA20" s="53">
        <f>IF(AA$6&gt;0,(('Numerical data from FM'!AA21*AA$5)*AA$6),0)</f>
        <v>0</v>
      </c>
      <c r="AB20" s="53">
        <f>IF(AB$6&gt;0,(('Numerical data from FM'!AB21*AB$5)*AB$6),0)</f>
        <v>0</v>
      </c>
      <c r="AC20" s="53">
        <f>IF(AC$6&gt;0,(('Numerical data from FM'!AC21*AC$5)*AC$6),0)</f>
        <v>0</v>
      </c>
      <c r="AD20" s="53">
        <f>IF(AD$6&gt;0,(('Numerical data from FM'!AD21*AD$5)*AD$6),0)</f>
        <v>0</v>
      </c>
      <c r="AE20" s="53">
        <f>IF(AE$6&gt;0,(('Numerical data from FM'!AE21*AE$5)*AE$6),0)</f>
        <v>0</v>
      </c>
      <c r="AF20" s="53">
        <f>IF(AF$6&gt;0,(('Numerical data from FM'!AF21*AF$5)*AF$6),0)</f>
        <v>0</v>
      </c>
      <c r="AG20" s="53">
        <f>IF(AG$6&gt;0,(('Numerical data from FM'!AG21*AG$5)*AG$6),0)</f>
        <v>0</v>
      </c>
      <c r="AH20" s="53">
        <f>IF(AH$6&gt;0,(('Numerical data from FM'!AH21*AH$5)*AH$6),0)</f>
        <v>0</v>
      </c>
      <c r="AI20" s="53">
        <f>IF(AI$6&gt;0,(('Numerical data from FM'!AI21*AI$5)*AI$6),0)</f>
        <v>0</v>
      </c>
      <c r="AJ20" s="53">
        <f>IF(AJ$6&gt;0,(('Numerical data from FM'!AJ21*AJ$5)*AJ$6),0)</f>
        <v>0</v>
      </c>
      <c r="AK20" s="53">
        <f>IF(AK$6&gt;0,(('Numerical data from FM'!AK21*AK$5)*AK$6),0)</f>
        <v>0</v>
      </c>
      <c r="AL20" s="53">
        <f>IF(AL$6&gt;0,(('Numerical data from FM'!AL21*AL$5)*AL$6),0)</f>
        <v>0</v>
      </c>
      <c r="AM20" s="53">
        <f>IF(AM$6&gt;0,(('Numerical data from FM'!AM21*AM$5)*AM$6),0)</f>
        <v>0</v>
      </c>
      <c r="AN20" s="53">
        <f>IF(AN$6&gt;0,(('Numerical data from FM'!AN21*AN$5)*AN$6),0)</f>
        <v>0</v>
      </c>
      <c r="AO20" s="53">
        <f>IF(AO$6&gt;0,(('Numerical data from FM'!AO21*AO$5)*AO$6),0)</f>
        <v>0</v>
      </c>
      <c r="AP20" s="53">
        <f>IF(AP$6&gt;0,(('Numerical data from FM'!AP21*AP$5)*AP$6),0)</f>
        <v>0</v>
      </c>
      <c r="AQ20" s="53">
        <f>IF(AQ$6&gt;0,(('Numerical data from FM'!AQ21*AQ$5)*AQ$6),0)</f>
        <v>0</v>
      </c>
      <c r="AR20" s="53">
        <f>IF(AR$6&gt;0,(('Numerical data from FM'!AR21*AR$5)*AR$6),0)</f>
        <v>0</v>
      </c>
      <c r="AS20" s="53">
        <f>IF(AS$6&gt;0,(('Numerical data from FM'!AM21*AS$5)*AS$6),0)</f>
        <v>0</v>
      </c>
      <c r="AT20" s="53">
        <f>IF(AT$6&gt;0,(('Numerical data from FM'!AN21*AT$5)*AT$6),0)</f>
        <v>0</v>
      </c>
      <c r="AU20" s="53">
        <f>IF(AU$6&gt;0,(('Numerical data from FM'!AO21*AU$5)*AU$6),0)</f>
        <v>0</v>
      </c>
      <c r="AV20" s="53">
        <f>IF(AV$6&gt;0,(('Numerical data from FM'!AP21*AV$5)*AV$6),0)</f>
        <v>0</v>
      </c>
      <c r="AW20" s="53">
        <f>IF(AW$6&gt;0,(('Numerical data from FM'!AQ21*AW$5)*AW$6),0)</f>
        <v>0</v>
      </c>
      <c r="AX20" s="53">
        <f>IF(AX$6&gt;0,(('Numerical data from FM'!AR21*AX$5)*AX$6),0)</f>
        <v>0</v>
      </c>
      <c r="AY20" s="53">
        <f>IF(AY$6&gt;0,(('Numerical data from FM'!AY21*AY$5)*AY$6),0)</f>
        <v>0</v>
      </c>
      <c r="AZ20" s="53">
        <f>IF(AZ$6&gt;0,(('Numerical data from FM'!AZ21*AZ$5)*AZ$6),0)</f>
        <v>0</v>
      </c>
      <c r="BA20" s="53">
        <f>IF(BA$6&gt;0,(('Numerical data from FM'!BA21*BA$5)*BA$6),0)</f>
        <v>0</v>
      </c>
      <c r="BB20" s="53">
        <f>IF(BB$6&gt;0,(('Numerical data from FM'!BB21*BB$5)*BB$6),0)</f>
        <v>0</v>
      </c>
      <c r="BC20" s="53">
        <f>IF(BC$6&gt;0,(('Numerical data from FM'!BC21*BC$5)*BC$6),0)</f>
        <v>0</v>
      </c>
      <c r="BD20" s="53">
        <f>IF(BD$6&gt;0,(('Numerical data from FM'!BD21*BD$5)*BD$6),0)</f>
        <v>0</v>
      </c>
      <c r="BE20" s="53">
        <f>IF(BE$6&gt;0,(('Numerical data from FM'!BE21*BE$5)*BE$6),0)</f>
        <v>0</v>
      </c>
      <c r="BF20" s="53">
        <f>IF(BF$6&gt;0,(('Numerical data from FM'!BF21*BF$5)*BF$6),0)</f>
        <v>0</v>
      </c>
      <c r="BG20" s="53">
        <f>IF(BG$6&gt;0,(('Numerical data from FM'!BG21*BG$5)*BG$6),0)</f>
        <v>0</v>
      </c>
      <c r="BH20" s="53">
        <f>IF(BH$6&gt;0,(('Numerical data from FM'!BH21*BH$5)*BH$6),0)</f>
        <v>0</v>
      </c>
      <c r="BI20" s="53">
        <f>IF(BI$6&gt;0,(('Numerical data from FM'!BI21*BI$5)*BI$6),0)</f>
        <v>0</v>
      </c>
      <c r="BJ20" s="53">
        <f>IF(BJ$6&gt;0,(('Numerical data from FM'!BJ21*BJ$5)*BJ$6),0)</f>
        <v>0</v>
      </c>
      <c r="BK20" s="53">
        <f>IF(BK$6&gt;0,(('Numerical data from FM'!BK21*BK$5)*BK$6),0)</f>
        <v>0</v>
      </c>
      <c r="BL20" s="53">
        <f>IF(BL$6&gt;0,(('Numerical data from FM'!BL21*BL$5)*BL$6),0)</f>
        <v>0</v>
      </c>
      <c r="BM20" s="53">
        <f>IF(BM$6&gt;0,(('Numerical data from FM'!BM21*BM$5)*BM$6),0)</f>
        <v>0</v>
      </c>
      <c r="BN20" s="53">
        <f>IF(BN$6&gt;0,(('Numerical data from FM'!BN21*BN$5)*BN$6),0)</f>
        <v>0</v>
      </c>
      <c r="BO20" s="53">
        <f>IF(BO$6&gt;0,(('Numerical data from FM'!BO21*BO$5)*BO$6),0)</f>
        <v>0</v>
      </c>
      <c r="BP20" s="53">
        <f>IF(BP$6&gt;0,(('Numerical data from FM'!BP21*BP$5)*BP$6),0)</f>
        <v>0</v>
      </c>
      <c r="BQ20" s="53">
        <f>IF(BQ$6&gt;0,(('Numerical data from FM'!BQ21*BQ$5)*BQ$6),0)</f>
        <v>0</v>
      </c>
      <c r="BR20" s="53">
        <f>IF(BR$6&gt;0,(('Numerical data from FM'!BR21*BR$5)*BR$6),0)</f>
        <v>0</v>
      </c>
      <c r="BS20" s="53">
        <f>IF(BS$6&gt;0,(('Numerical data from FM'!BS21*BS$5)*BS$6),0)</f>
        <v>0</v>
      </c>
      <c r="BT20" s="53">
        <f>IF(BT$6&gt;0,(('Numerical data from FM'!BT21*BT$5)*BT$6),0)</f>
        <v>0</v>
      </c>
      <c r="BU20" s="53">
        <f>IF(BU$6&gt;0,(('Numerical data from FM'!BU21*BU$5)*BU$6),0)</f>
        <v>0</v>
      </c>
      <c r="BV20" s="53">
        <f>IF(BV$6&gt;0,(('Numerical data from FM'!BV21*BV$5)*BV$6),0)</f>
        <v>0</v>
      </c>
      <c r="BW20" s="53">
        <f>IF(BW$6&gt;0,(('Numerical data from FM'!BW21*BW$5)*BW$6),0)</f>
        <v>0</v>
      </c>
      <c r="BX20" s="53">
        <f>IF(BX$6&gt;0,(('Numerical data from FM'!BX21*BX$5)*BX$6),0)</f>
        <v>0</v>
      </c>
      <c r="BY20" s="53">
        <f>IF(BY$6&gt;0,(('Numerical data from FM'!BY21*BY$5)*BY$6),0)</f>
        <v>0</v>
      </c>
      <c r="BZ20" s="53">
        <f>IF(BZ$6&gt;0,(('Numerical data from FM'!BZ21*BZ$5)*BZ$6),0)</f>
        <v>0</v>
      </c>
      <c r="CA20" s="53">
        <f>IF(CA$6&gt;0,(('Numerical data from FM'!CA21*CA$5)*CA$6),0)</f>
        <v>0</v>
      </c>
      <c r="CB20" s="53">
        <f>IF(CB$6&gt;0,(('Numerical data from FM'!CB21*CB$5)*CB$6),0)</f>
        <v>0</v>
      </c>
      <c r="CC20" s="53">
        <f>IF(CC$6&gt;0,(('Numerical data from FM'!CC21*CC$5)*CC$6),0)</f>
        <v>0</v>
      </c>
      <c r="CD20" s="53">
        <f>IF(CD$6&gt;0,(('Numerical data from FM'!CD21*CD$5)*CD$6),0)</f>
        <v>0</v>
      </c>
      <c r="CE20" s="53">
        <f>IF(CE$6&gt;0,(('Numerical data from FM'!CE21*CE$5)*CE$6),0)</f>
        <v>0</v>
      </c>
      <c r="CF20" s="53">
        <f>IF(CF$6&gt;0,(('Numerical data from FM'!CF21*CF$5)*CF$6),0)</f>
        <v>0</v>
      </c>
      <c r="CG20" s="53">
        <f>IF(CG$6&gt;0,(('Numerical data from FM'!CG21*CG$5)*CG$6),0)</f>
        <v>0</v>
      </c>
      <c r="CH20" s="53">
        <f>IF(CH$6&gt;0,(('Numerical data from FM'!CH21*CH$5)*CH$6),0)</f>
        <v>0</v>
      </c>
      <c r="CI20" s="53">
        <f>IF(CI$6&gt;0,(('Numerical data from FM'!CI21*CI$5)*CI$6),0)</f>
        <v>0</v>
      </c>
      <c r="CJ20" s="53">
        <f>IF(CJ$6&gt;0,(('Numerical data from FM'!CJ21*CJ$5)*CJ$6),0)</f>
        <v>0</v>
      </c>
      <c r="CK20" s="53">
        <f>IF(CK$6&gt;0,(('Numerical data from FM'!CK21*CK$5)*CK$6),0)</f>
        <v>0</v>
      </c>
      <c r="CL20" s="53">
        <f>IF(CL$6&gt;0,(('Numerical data from FM'!CL21*CL$5)*CL$6),0)</f>
        <v>0</v>
      </c>
      <c r="CM20" s="53">
        <f>IF(CM$6&gt;0,(('Numerical data from FM'!CM21*CM$5)*CM$6),0)</f>
        <v>0</v>
      </c>
      <c r="CN20" s="53">
        <f>IF(CN$6&gt;0,(('Numerical data from FM'!CN21*CN$5)*CN$6),0)</f>
        <v>0</v>
      </c>
      <c r="CO20" s="53">
        <f>IF(CO$6&gt;0,(('Numerical data from FM'!CO21*CO$5)*CO$6),0)</f>
        <v>0</v>
      </c>
      <c r="CP20" s="53">
        <f>IF(CP$6&gt;0,(('Numerical data from FM'!CP21*CP$5)*CP$6),0)</f>
        <v>0</v>
      </c>
      <c r="CQ20" s="53">
        <f>IF(CQ$6&gt;0,(('Numerical data from FM'!CQ21*CQ$5)*CQ$6),0)</f>
        <v>0</v>
      </c>
      <c r="CR20" s="53">
        <f>IF(CR$6&gt;0,(('Numerical data from FM'!CR21*CR$5)*CR$6),0)</f>
        <v>0</v>
      </c>
      <c r="CS20" s="53">
        <f>IF(CS$6&gt;0,(('Numerical data from FM'!CS21*CS$5)*CS$6),0)</f>
        <v>0</v>
      </c>
      <c r="CT20" s="53">
        <f>IF(CT$6&gt;0,(('Numerical data from FM'!CT21*CT$5)*CT$6),0)</f>
        <v>0</v>
      </c>
      <c r="CU20" s="53">
        <f>IF(CU$6&gt;0,(('Numerical data from FM'!CU21*CU$5)*CU$6),0)</f>
        <v>0</v>
      </c>
      <c r="CV20" s="53">
        <f>IF(CV$6&gt;0,(('Numerical data from FM'!CV21*CV$5)*CV$6),0)</f>
        <v>0</v>
      </c>
      <c r="CW20" s="53">
        <f>IF(CW$6&gt;0,(('Numerical data from FM'!CW21*CW$5)*CW$6),0)</f>
        <v>0</v>
      </c>
      <c r="CX20" s="53">
        <f>IF(CX$6&gt;0,(('Numerical data from FM'!CX21*CX$5)*CX$6),0)</f>
        <v>0</v>
      </c>
      <c r="CY20" s="53">
        <f>IF(CY$6&gt;0,(('Numerical data from FM'!CY21*CY$5)*CY$6),0)</f>
        <v>0</v>
      </c>
      <c r="CZ20" s="53">
        <f>IF(CZ$6&gt;0,(('Numerical data from FM'!CZ21*CZ$5)*CZ$6),0)</f>
        <v>0</v>
      </c>
      <c r="DA20" s="53">
        <f>IF(DA$6&gt;0,(('Numerical data from FM'!DA21*DA$5)*DA$6),0)</f>
        <v>0</v>
      </c>
      <c r="DB20" s="53">
        <f>IF(DB$6&gt;0,(('Numerical data from FM'!DB21*DB$5)*DB$6),0)</f>
        <v>0</v>
      </c>
      <c r="DC20" s="53">
        <f>IF(DC$6&gt;0,(('Numerical data from FM'!DC21*DC$5)*DC$6),0)</f>
        <v>0</v>
      </c>
      <c r="DD20" s="53">
        <f>IF(DD$6&gt;0,(('Numerical data from FM'!DD21*DD$5)*DD$6),0)</f>
        <v>0</v>
      </c>
      <c r="DE20" s="53">
        <f>IF(DE$6&gt;0,(('Numerical data from FM'!DE21*DE$5)*DE$6),0)</f>
        <v>0</v>
      </c>
      <c r="DF20" s="53">
        <f>IF(DF$6&gt;0,(('Numerical data from FM'!DF21*DF$5)*DF$6),0)</f>
        <v>0</v>
      </c>
      <c r="DG20" s="53">
        <f>IF(DG$6&gt;0,(('Numerical data from FM'!DG21*DG$5)*DG$6),0)</f>
        <v>0</v>
      </c>
      <c r="DH20" s="53">
        <f>IF(DH$6&gt;0,(('Numerical data from FM'!DH21*DH$5)*DH$6),0)</f>
        <v>0</v>
      </c>
      <c r="DI20" s="53">
        <f>IF(DI$6&gt;0,(('Numerical data from FM'!DI21*DI$5)*DI$6),0)</f>
        <v>0</v>
      </c>
      <c r="DJ20" s="53">
        <f>IF(DJ$6&gt;0,(('Numerical data from FM'!DJ21*DJ$5)*DJ$6),0)</f>
        <v>0</v>
      </c>
      <c r="DK20" s="53">
        <f>IF(DK$6&gt;0,(('Numerical data from FM'!DK21*DK$5)*DK$6),0)</f>
        <v>0</v>
      </c>
      <c r="DL20" s="53">
        <f>IF(DL$6&gt;0,(('Numerical data from FM'!DL21*DL$5)*DL$6),0)</f>
        <v>0</v>
      </c>
      <c r="DM20" s="53">
        <f>IF(DM$6&gt;0,(('Numerical data from FM'!DM21*DM$5)*DM$6),0)</f>
        <v>0</v>
      </c>
      <c r="DN20" s="53">
        <f>IF(DN$6&gt;0,(('Numerical data from FM'!DN21*DN$5)*DN$6),0)</f>
        <v>0</v>
      </c>
      <c r="DO20" s="53">
        <f>IF(DO$6&gt;0,(('Numerical data from FM'!DO21*DO$5)*DO$6),0)</f>
        <v>0</v>
      </c>
      <c r="DP20" s="53">
        <f>IF(DP$6&gt;0,(('Numerical data from FM'!DP21*DP$5)*DP$6),0)</f>
        <v>0</v>
      </c>
      <c r="DQ20" s="53">
        <f>IF(DQ$6&gt;0,(('Numerical data from FM'!DQ21*DQ$5)*DQ$6),0)</f>
        <v>0</v>
      </c>
      <c r="DR20" s="53">
        <f>IF(DR$6&gt;0,(('Numerical data from FM'!DR21*DR$5)*DR$6),0)</f>
        <v>0</v>
      </c>
      <c r="DS20" s="53">
        <f>IF(DS$6&gt;0,(('Numerical data from FM'!DS21*DS$5)*DS$6),0)</f>
        <v>0</v>
      </c>
      <c r="DT20" s="53">
        <f>IF(DT$6&gt;0,(('Numerical data from FM'!DT21*DT$5)*DT$6),0)</f>
        <v>0</v>
      </c>
      <c r="DU20" s="53">
        <f>IF(DU$6&gt;0,(('Numerical data from FM'!DU21*DU$5)*DU$6),0)</f>
        <v>0</v>
      </c>
      <c r="DV20" s="53">
        <f>IF(DV$6&gt;0,(('Numerical data from FM'!DV21*DV$5)*DV$6),0)</f>
        <v>0</v>
      </c>
      <c r="DW20" s="53">
        <f>IF(DW$6&gt;0,(('Numerical data from FM'!DW21*DW$5)*DW$6),0)</f>
        <v>0</v>
      </c>
      <c r="DX20" s="53">
        <f>IF(DX$6&gt;0,(('Numerical data from FM'!DX21*DX$5)*DX$6),0)</f>
        <v>0</v>
      </c>
      <c r="DY20" s="53">
        <f>IF(DY$6&gt;0,(('Numerical data from FM'!DY21*DY$5)*DY$6),0)</f>
        <v>0</v>
      </c>
      <c r="DZ20" s="53">
        <f>IF(DZ$6&gt;0,(('Numerical data from FM'!DZ21*DZ$5)*DZ$6),0)</f>
        <v>0</v>
      </c>
      <c r="EA20" s="53">
        <f>IF(EA$6&gt;0,(('Numerical data from FM'!EA21*EA$5)*EA$6),0)</f>
        <v>0</v>
      </c>
      <c r="EB20" s="53">
        <f>IF(EB$6&gt;0,(('Numerical data from FM'!EB21*EB$5)*EB$6),0)</f>
        <v>0</v>
      </c>
      <c r="EC20" s="53">
        <f>IF(EC$6&gt;0,(('Numerical data from FM'!EC21*EC$5)*EC$6),0)</f>
        <v>0</v>
      </c>
      <c r="ED20" s="53">
        <f>IF(ED$6&gt;0,(('Numerical data from FM'!ED21*ED$5)*ED$6),0)</f>
        <v>0</v>
      </c>
      <c r="EE20" s="53">
        <f>IF(EE$6&gt;0,(('Numerical data from FM'!EE21*EE$5)*EE$6),0)</f>
        <v>0</v>
      </c>
      <c r="EF20" s="53">
        <f>IF(EF$6&gt;0,(('Numerical data from FM'!EF21*EF$5)*EF$6),0)</f>
        <v>0</v>
      </c>
      <c r="EG20" s="53">
        <f>IF(EG$6&gt;0,(('Numerical data from FM'!EG21*EG$5)*EG$6),0)</f>
        <v>0</v>
      </c>
      <c r="EH20" s="53">
        <f>IF(EH$6&gt;0,(('Numerical data from FM'!EH21*EH$5)*EH$6),0)</f>
        <v>0</v>
      </c>
      <c r="EI20" s="53">
        <f>IF(EI$6&gt;0,(('Numerical data from FM'!EI21*EI$5)*EI$6),0)</f>
        <v>0</v>
      </c>
      <c r="EJ20" s="53">
        <f>IF(EJ$6&gt;0,(('Numerical data from FM'!EJ21*EJ$5)*EJ$6),0)</f>
        <v>0</v>
      </c>
      <c r="EK20" s="53">
        <f>IF(EK$6&gt;0,(('Numerical data from FM'!EK21*EK$5)*EK$6),0)</f>
        <v>0</v>
      </c>
      <c r="EL20" s="53">
        <f>IF(EL$6&gt;0,(('Numerical data from FM'!EL21*EL$5)*EL$6),0)</f>
        <v>0</v>
      </c>
      <c r="EM20" s="53">
        <f>IF(EM$6&gt;0,(('Numerical data from FM'!EM21*EM$5)*EM$6),0)</f>
        <v>0</v>
      </c>
      <c r="EN20" s="53">
        <f>IF(EN$6&gt;0,(('Numerical data from FM'!EN21*EN$5)*EN$6),0)</f>
        <v>0</v>
      </c>
      <c r="EO20" s="53">
        <f>IF(EO$6&gt;0,(('Numerical data from FM'!EO21*EO$5)*EO$6),0)</f>
        <v>0</v>
      </c>
      <c r="EP20" s="53">
        <f>IF(EP$6&gt;0,(('Numerical data from FM'!EP21*EP$5)*EP$6),0)</f>
        <v>0</v>
      </c>
      <c r="EQ20" s="53">
        <f>IF(EQ$6&gt;0,(('Numerical data from FM'!EQ21*EQ$5)*EQ$6),0)</f>
        <v>0</v>
      </c>
      <c r="ER20" s="53">
        <f>IF(ER$6&gt;0,(('Numerical data from FM'!ER21*ER$5)*ER$6),0)</f>
        <v>0</v>
      </c>
      <c r="ES20" s="53">
        <f>IF(ES$6&gt;0,(('Numerical data from FM'!ES21*ES$5)*ES$6),0)</f>
        <v>0</v>
      </c>
      <c r="ET20" s="53">
        <f>IF(ET$6&gt;0,(('Numerical data from FM'!ET21*ET$5)*ET$6),0)</f>
        <v>0</v>
      </c>
      <c r="EU20" s="53">
        <f>IF(EU$6&gt;0,(('Numerical data from FM'!EU21*EU$5)*EU$6),0)</f>
        <v>0</v>
      </c>
      <c r="EV20" s="53">
        <f>IF(EV$6&gt;0,(('Numerical data from FM'!EV21*EV$5)*EV$6),0)</f>
        <v>0</v>
      </c>
      <c r="EW20" s="53">
        <f>IF(EW$6&gt;0,(('Numerical data from FM'!EW21*EW$5)*EW$6),0)</f>
        <v>0</v>
      </c>
      <c r="EX20" s="53">
        <f>IF(EX$6&gt;0,(('Numerical data from FM'!EX21*EX$5)*EX$6),0)</f>
        <v>0</v>
      </c>
      <c r="EY20" s="53">
        <f>IF(EY$6&gt;0,(('Numerical data from FM'!EY21*EY$5)*EY$6),0)</f>
        <v>0</v>
      </c>
      <c r="EZ20" s="53">
        <f>IF(EZ$6&gt;0,(('Numerical data from FM'!EZ21*EZ$5)*EZ$6),0)</f>
        <v>0</v>
      </c>
      <c r="FA20" s="53">
        <f>IF(FA$6&gt;0,(('Numerical data from FM'!FA21*FA$5)*FA$6),0)</f>
        <v>0</v>
      </c>
      <c r="FB20" s="53">
        <f>IF(FB$6&gt;0,(('Numerical data from FM'!FB21*FB$5)*FB$6),0)</f>
        <v>0</v>
      </c>
      <c r="FC20" s="53">
        <f>IF(FC$6&gt;0,(('Numerical data from FM'!FC21*FC$5)*FC$6),0)</f>
        <v>0</v>
      </c>
      <c r="FD20" s="53">
        <f>IF(FD$6&gt;0,(('Numerical data from FM'!FD21*FD$5)*FD$6),0)</f>
        <v>0</v>
      </c>
      <c r="FE20" s="53">
        <f>IF(FE$6&gt;0,(('Numerical data from FM'!FE21*FE$5)*FE$6),0)</f>
        <v>0</v>
      </c>
      <c r="FF20" s="53">
        <f>IF(FF$6&gt;0,(('Numerical data from FM'!FF21*FF$5)*FF$6),0)</f>
        <v>0</v>
      </c>
      <c r="FG20" s="53">
        <f>IF(FG$6&gt;0,(('Numerical data from FM'!FG21*FG$5)*FG$6),0)</f>
        <v>0</v>
      </c>
      <c r="FH20" s="53">
        <f>IF(FH$6&gt;0,(('Numerical data from FM'!FH21*FH$5)*FH$6),0)</f>
        <v>0</v>
      </c>
      <c r="FI20" s="99" t="s">
        <v>145</v>
      </c>
      <c r="FJ20" s="53">
        <f>SUMPRODUCT(SUMIF($C$2:$FH$2, 'Training Planner'!C$3:C$5, 'Numerical data from FM'!$C21:$FH21))</f>
        <v>0</v>
      </c>
      <c r="FK20" s="53">
        <f>SUMPRODUCT(SUMIF($C$2:$FH$2, 'Training Planner'!F$3:F$5, 'Numerical data from FM'!$C21:$FH21))</f>
        <v>0</v>
      </c>
      <c r="FL20" s="53">
        <f>SUMPRODUCT(SUMIF($C$2:$FH$2, 'Training Planner'!J$3:J$5, 'Numerical data from FM'!$C21:$FH21))</f>
        <v>0</v>
      </c>
      <c r="FM20" s="53">
        <f>SUMPRODUCT(SUMIF($C$2:$FH$2, 'Training Planner'!N$3:N$5, 'Numerical data from FM'!$C21:$FH21))</f>
        <v>0</v>
      </c>
      <c r="FN20" s="53">
        <f>SUMPRODUCT(SUMIF($C$2:$FH$2, 'Training Planner'!P$3:P$5, 'Numerical data from FM'!$C21:$FH21))</f>
        <v>0</v>
      </c>
      <c r="FO20" s="53">
        <f>SUMPRODUCT(SUMIF($C$2:$FH$2, 'Training Planner'!U$3:U$5, 'Numerical data from FM'!$C21:$FH21))</f>
        <v>0</v>
      </c>
      <c r="FP20" s="53">
        <f>SUMPRODUCT(SUMIF($C$2:$FH$2, 'Training Planner'!V$3:V$5, 'Numerical data from FM'!$C21:$FH21))</f>
        <v>0</v>
      </c>
    </row>
    <row r="21" spans="1:172" ht="14.25" customHeight="1">
      <c r="A21" s="32" t="s">
        <v>92</v>
      </c>
      <c r="B21" s="5" t="s">
        <v>161</v>
      </c>
      <c r="C21" s="53">
        <f>IF(C$6&gt;0,(('Numerical data from FM'!C22*C$5)*C$6),0)</f>
        <v>0</v>
      </c>
      <c r="D21" s="53">
        <f>IF(D$6&gt;0,(('Numerical data from FM'!D22*D$5)*D$6),0)</f>
        <v>0</v>
      </c>
      <c r="E21" s="53">
        <f>IF(E$6&gt;0,(('Numerical data from FM'!E22*E$5)*E$6),0)</f>
        <v>0</v>
      </c>
      <c r="F21" s="53">
        <f>IF(F$6&gt;0,(('Numerical data from FM'!F22*F$5)*F$6),0)</f>
        <v>0</v>
      </c>
      <c r="G21" s="53">
        <f>IF(G$6&gt;0,(('Numerical data from FM'!G22*G$5)*G$6),0)</f>
        <v>0</v>
      </c>
      <c r="H21" s="53">
        <f>IF(H$6&gt;0,(('Numerical data from FM'!H22*H$5)*H$6),0)</f>
        <v>0</v>
      </c>
      <c r="I21" s="53">
        <f>IF(I$6&gt;0,(('Numerical data from FM'!I22*I$5)*I$6),0)</f>
        <v>0</v>
      </c>
      <c r="J21" s="53">
        <f>IF(J$6&gt;0,(('Numerical data from FM'!J22*J$5)*J$6),0)</f>
        <v>0</v>
      </c>
      <c r="K21" s="53">
        <f>IF(K$6&gt;0,(('Numerical data from FM'!K22*K$5)*K$6),0)</f>
        <v>0</v>
      </c>
      <c r="L21" s="53">
        <f>IF(L$6&gt;0,(('Numerical data from FM'!L22*L$5)*L$6),0)</f>
        <v>0</v>
      </c>
      <c r="M21" s="53">
        <f>IF(M$6&gt;0,(('Numerical data from FM'!M22*M$5)*M$6),0)</f>
        <v>0</v>
      </c>
      <c r="N21" s="53">
        <f>IF(N$6&gt;0,(('Numerical data from FM'!N22*N$5)*N$6),0)</f>
        <v>0</v>
      </c>
      <c r="O21" s="53">
        <f>IF(O$6&gt;0,(('Numerical data from FM'!O22*O$5)*O$6),0)</f>
        <v>0</v>
      </c>
      <c r="P21" s="53">
        <f>IF(P$6&gt;0,(('Numerical data from FM'!P22*P$5)*P$6),0)</f>
        <v>0</v>
      </c>
      <c r="Q21" s="53">
        <f>IF(Q$6&gt;0,(('Numerical data from FM'!Q22*Q$5)*Q$6),0)</f>
        <v>0</v>
      </c>
      <c r="R21" s="53">
        <f>IF(R$6&gt;0,(('Numerical data from FM'!R22*R$5)*R$6),0)</f>
        <v>0</v>
      </c>
      <c r="S21" s="53">
        <f>IF(S$6&gt;0,(('Numerical data from FM'!S22*S$5)*S$6),0)</f>
        <v>0</v>
      </c>
      <c r="T21" s="53">
        <f>IF(T$6&gt;0,(('Numerical data from FM'!T22*T$5)*T$6),0)</f>
        <v>0</v>
      </c>
      <c r="U21" s="53">
        <f>IF(U$6&gt;0,(('Numerical data from FM'!U22*U$5)*U$6),0)</f>
        <v>0</v>
      </c>
      <c r="V21" s="53">
        <f>IF(V$6&gt;0,(('Numerical data from FM'!V22*V$5)*V$6),0)</f>
        <v>0</v>
      </c>
      <c r="W21" s="53">
        <f>IF(W$6&gt;0,(('Numerical data from FM'!W22*W$5)*W$6),0)</f>
        <v>0</v>
      </c>
      <c r="X21" s="53">
        <f>IF(X$6&gt;0,(('Numerical data from FM'!X22*X$5)*X$6),0)</f>
        <v>0</v>
      </c>
      <c r="Y21" s="53">
        <f>IF(Y$6&gt;0,(('Numerical data from FM'!Y22*Y$5)*Y$6),0)</f>
        <v>0</v>
      </c>
      <c r="Z21" s="53">
        <f>IF(Z$6&gt;0,(('Numerical data from FM'!Z22*Z$5)*Z$6),0)</f>
        <v>0</v>
      </c>
      <c r="AA21" s="53">
        <f>IF(AA$6&gt;0,(('Numerical data from FM'!AA22*AA$5)*AA$6),0)</f>
        <v>0</v>
      </c>
      <c r="AB21" s="53">
        <f>IF(AB$6&gt;0,(('Numerical data from FM'!AB22*AB$5)*AB$6),0)</f>
        <v>0</v>
      </c>
      <c r="AC21" s="53">
        <f>IF(AC$6&gt;0,(('Numerical data from FM'!AC22*AC$5)*AC$6),0)</f>
        <v>0</v>
      </c>
      <c r="AD21" s="53">
        <f>IF(AD$6&gt;0,(('Numerical data from FM'!AD22*AD$5)*AD$6),0)</f>
        <v>0</v>
      </c>
      <c r="AE21" s="53">
        <f>IF(AE$6&gt;0,(('Numerical data from FM'!AE22*AE$5)*AE$6),0)</f>
        <v>0</v>
      </c>
      <c r="AF21" s="53">
        <f>IF(AF$6&gt;0,(('Numerical data from FM'!AF22*AF$5)*AF$6),0)</f>
        <v>0</v>
      </c>
      <c r="AG21" s="53">
        <f>IF(AG$6&gt;0,(('Numerical data from FM'!AG22*AG$5)*AG$6),0)</f>
        <v>0</v>
      </c>
      <c r="AH21" s="53">
        <f>IF(AH$6&gt;0,(('Numerical data from FM'!AH22*AH$5)*AH$6),0)</f>
        <v>0</v>
      </c>
      <c r="AI21" s="53">
        <f>IF(AI$6&gt;0,(('Numerical data from FM'!AI22*AI$5)*AI$6),0)</f>
        <v>0</v>
      </c>
      <c r="AJ21" s="53">
        <f>IF(AJ$6&gt;0,(('Numerical data from FM'!AJ22*AJ$5)*AJ$6),0)</f>
        <v>0</v>
      </c>
      <c r="AK21" s="53">
        <f>IF(AK$6&gt;0,(('Numerical data from FM'!AK22*AK$5)*AK$6),0)</f>
        <v>0</v>
      </c>
      <c r="AL21" s="53">
        <f>IF(AL$6&gt;0,(('Numerical data from FM'!AL22*AL$5)*AL$6),0)</f>
        <v>0</v>
      </c>
      <c r="AM21" s="53">
        <f>IF(AM$6&gt;0,(('Numerical data from FM'!AM22*AM$5)*AM$6),0)</f>
        <v>0</v>
      </c>
      <c r="AN21" s="53">
        <f>IF(AN$6&gt;0,(('Numerical data from FM'!AN22*AN$5)*AN$6),0)</f>
        <v>0</v>
      </c>
      <c r="AO21" s="53">
        <f>IF(AO$6&gt;0,(('Numerical data from FM'!AO22*AO$5)*AO$6),0)</f>
        <v>0</v>
      </c>
      <c r="AP21" s="53">
        <f>IF(AP$6&gt;0,(('Numerical data from FM'!AP22*AP$5)*AP$6),0)</f>
        <v>0</v>
      </c>
      <c r="AQ21" s="53">
        <f>IF(AQ$6&gt;0,(('Numerical data from FM'!AQ22*AQ$5)*AQ$6),0)</f>
        <v>0</v>
      </c>
      <c r="AR21" s="53">
        <f>IF(AR$6&gt;0,(('Numerical data from FM'!AR22*AR$5)*AR$6),0)</f>
        <v>0</v>
      </c>
      <c r="AS21" s="53">
        <f>IF(AS$6&gt;0,(('Numerical data from FM'!AM22*AS$5)*AS$6),0)</f>
        <v>0</v>
      </c>
      <c r="AT21" s="53">
        <f>IF(AT$6&gt;0,(('Numerical data from FM'!AN22*AT$5)*AT$6),0)</f>
        <v>0</v>
      </c>
      <c r="AU21" s="53">
        <f>IF(AU$6&gt;0,(('Numerical data from FM'!AO22*AU$5)*AU$6),0)</f>
        <v>0</v>
      </c>
      <c r="AV21" s="53">
        <f>IF(AV$6&gt;0,(('Numerical data from FM'!AP22*AV$5)*AV$6),0)</f>
        <v>0</v>
      </c>
      <c r="AW21" s="53">
        <f>IF(AW$6&gt;0,(('Numerical data from FM'!AQ22*AW$5)*AW$6),0)</f>
        <v>0</v>
      </c>
      <c r="AX21" s="53">
        <f>IF(AX$6&gt;0,(('Numerical data from FM'!AR22*AX$5)*AX$6),0)</f>
        <v>0</v>
      </c>
      <c r="AY21" s="53">
        <f>IF(AY$6&gt;0,(('Numerical data from FM'!AY22*AY$5)*AY$6),0)</f>
        <v>0</v>
      </c>
      <c r="AZ21" s="53">
        <f>IF(AZ$6&gt;0,(('Numerical data from FM'!AZ22*AZ$5)*AZ$6),0)</f>
        <v>0</v>
      </c>
      <c r="BA21" s="53">
        <f>IF(BA$6&gt;0,(('Numerical data from FM'!BA22*BA$5)*BA$6),0)</f>
        <v>0</v>
      </c>
      <c r="BB21" s="53">
        <f>IF(BB$6&gt;0,(('Numerical data from FM'!BB22*BB$5)*BB$6),0)</f>
        <v>0</v>
      </c>
      <c r="BC21" s="53">
        <f>IF(BC$6&gt;0,(('Numerical data from FM'!BC22*BC$5)*BC$6),0)</f>
        <v>0</v>
      </c>
      <c r="BD21" s="53">
        <f>IF(BD$6&gt;0,(('Numerical data from FM'!BD22*BD$5)*BD$6),0)</f>
        <v>0</v>
      </c>
      <c r="BE21" s="53">
        <f>IF(BE$6&gt;0,(('Numerical data from FM'!BE22*BE$5)*BE$6),0)</f>
        <v>0</v>
      </c>
      <c r="BF21" s="53">
        <f>IF(BF$6&gt;0,(('Numerical data from FM'!BF22*BF$5)*BF$6),0)</f>
        <v>0</v>
      </c>
      <c r="BG21" s="53">
        <f>IF(BG$6&gt;0,(('Numerical data from FM'!BG22*BG$5)*BG$6),0)</f>
        <v>0</v>
      </c>
      <c r="BH21" s="53">
        <f>IF(BH$6&gt;0,(('Numerical data from FM'!BH22*BH$5)*BH$6),0)</f>
        <v>0</v>
      </c>
      <c r="BI21" s="53">
        <f>IF(BI$6&gt;0,(('Numerical data from FM'!BI22*BI$5)*BI$6),0)</f>
        <v>0</v>
      </c>
      <c r="BJ21" s="53">
        <f>IF(BJ$6&gt;0,(('Numerical data from FM'!BJ22*BJ$5)*BJ$6),0)</f>
        <v>0</v>
      </c>
      <c r="BK21" s="53">
        <f>IF(BK$6&gt;0,(('Numerical data from FM'!BK22*BK$5)*BK$6),0)</f>
        <v>0</v>
      </c>
      <c r="BL21" s="53">
        <f>IF(BL$6&gt;0,(('Numerical data from FM'!BL22*BL$5)*BL$6),0)</f>
        <v>0</v>
      </c>
      <c r="BM21" s="53">
        <f>IF(BM$6&gt;0,(('Numerical data from FM'!BM22*BM$5)*BM$6),0)</f>
        <v>0</v>
      </c>
      <c r="BN21" s="53">
        <f>IF(BN$6&gt;0,(('Numerical data from FM'!BN22*BN$5)*BN$6),0)</f>
        <v>0</v>
      </c>
      <c r="BO21" s="53">
        <f>IF(BO$6&gt;0,(('Numerical data from FM'!BO22*BO$5)*BO$6),0)</f>
        <v>0</v>
      </c>
      <c r="BP21" s="53">
        <f>IF(BP$6&gt;0,(('Numerical data from FM'!BP22*BP$5)*BP$6),0)</f>
        <v>0</v>
      </c>
      <c r="BQ21" s="53">
        <f>IF(BQ$6&gt;0,(('Numerical data from FM'!BQ22*BQ$5)*BQ$6),0)</f>
        <v>0</v>
      </c>
      <c r="BR21" s="53">
        <f>IF(BR$6&gt;0,(('Numerical data from FM'!BR22*BR$5)*BR$6),0)</f>
        <v>0</v>
      </c>
      <c r="BS21" s="53">
        <f>IF(BS$6&gt;0,(('Numerical data from FM'!BS22*BS$5)*BS$6),0)</f>
        <v>0</v>
      </c>
      <c r="BT21" s="53">
        <f>IF(BT$6&gt;0,(('Numerical data from FM'!BT22*BT$5)*BT$6),0)</f>
        <v>0</v>
      </c>
      <c r="BU21" s="53">
        <f>IF(BU$6&gt;0,(('Numerical data from FM'!BU22*BU$5)*BU$6),0)</f>
        <v>0</v>
      </c>
      <c r="BV21" s="53">
        <f>IF(BV$6&gt;0,(('Numerical data from FM'!BV22*BV$5)*BV$6),0)</f>
        <v>0</v>
      </c>
      <c r="BW21" s="53">
        <f>IF(BW$6&gt;0,(('Numerical data from FM'!BW22*BW$5)*BW$6),0)</f>
        <v>0</v>
      </c>
      <c r="BX21" s="53">
        <f>IF(BX$6&gt;0,(('Numerical data from FM'!BX22*BX$5)*BX$6),0)</f>
        <v>0</v>
      </c>
      <c r="BY21" s="53">
        <f>IF(BY$6&gt;0,(('Numerical data from FM'!BY22*BY$5)*BY$6),0)</f>
        <v>0</v>
      </c>
      <c r="BZ21" s="53">
        <f>IF(BZ$6&gt;0,(('Numerical data from FM'!BZ22*BZ$5)*BZ$6),0)</f>
        <v>0</v>
      </c>
      <c r="CA21" s="53">
        <f>IF(CA$6&gt;0,(('Numerical data from FM'!CA22*CA$5)*CA$6),0)</f>
        <v>0</v>
      </c>
      <c r="CB21" s="53">
        <f>IF(CB$6&gt;0,(('Numerical data from FM'!CB22*CB$5)*CB$6),0)</f>
        <v>0</v>
      </c>
      <c r="CC21" s="53">
        <f>IF(CC$6&gt;0,(('Numerical data from FM'!CC22*CC$5)*CC$6),0)</f>
        <v>0</v>
      </c>
      <c r="CD21" s="53">
        <f>IF(CD$6&gt;0,(('Numerical data from FM'!CD22*CD$5)*CD$6),0)</f>
        <v>0</v>
      </c>
      <c r="CE21" s="53">
        <f>IF(CE$6&gt;0,(('Numerical data from FM'!CE22*CE$5)*CE$6),0)</f>
        <v>0</v>
      </c>
      <c r="CF21" s="53">
        <f>IF(CF$6&gt;0,(('Numerical data from FM'!CF22*CF$5)*CF$6),0)</f>
        <v>0</v>
      </c>
      <c r="CG21" s="53">
        <f>IF(CG$6&gt;0,(('Numerical data from FM'!CG22*CG$5)*CG$6),0)</f>
        <v>0</v>
      </c>
      <c r="CH21" s="53">
        <f>IF(CH$6&gt;0,(('Numerical data from FM'!CH22*CH$5)*CH$6),0)</f>
        <v>0</v>
      </c>
      <c r="CI21" s="53">
        <f>IF(CI$6&gt;0,(('Numerical data from FM'!CI22*CI$5)*CI$6),0)</f>
        <v>0</v>
      </c>
      <c r="CJ21" s="53">
        <f>IF(CJ$6&gt;0,(('Numerical data from FM'!CJ22*CJ$5)*CJ$6),0)</f>
        <v>0</v>
      </c>
      <c r="CK21" s="53">
        <f>IF(CK$6&gt;0,(('Numerical data from FM'!CK22*CK$5)*CK$6),0)</f>
        <v>0</v>
      </c>
      <c r="CL21" s="53">
        <f>IF(CL$6&gt;0,(('Numerical data from FM'!CL22*CL$5)*CL$6),0)</f>
        <v>0</v>
      </c>
      <c r="CM21" s="53">
        <f>IF(CM$6&gt;0,(('Numerical data from FM'!CM22*CM$5)*CM$6),0)</f>
        <v>0</v>
      </c>
      <c r="CN21" s="53">
        <f>IF(CN$6&gt;0,(('Numerical data from FM'!CN22*CN$5)*CN$6),0)</f>
        <v>0</v>
      </c>
      <c r="CO21" s="53">
        <f>IF(CO$6&gt;0,(('Numerical data from FM'!CO22*CO$5)*CO$6),0)</f>
        <v>0</v>
      </c>
      <c r="CP21" s="53">
        <f>IF(CP$6&gt;0,(('Numerical data from FM'!CP22*CP$5)*CP$6),0)</f>
        <v>0</v>
      </c>
      <c r="CQ21" s="53">
        <f>IF(CQ$6&gt;0,(('Numerical data from FM'!CQ22*CQ$5)*CQ$6),0)</f>
        <v>0</v>
      </c>
      <c r="CR21" s="53">
        <f>IF(CR$6&gt;0,(('Numerical data from FM'!CR22*CR$5)*CR$6),0)</f>
        <v>0</v>
      </c>
      <c r="CS21" s="53">
        <f>IF(CS$6&gt;0,(('Numerical data from FM'!CS22*CS$5)*CS$6),0)</f>
        <v>0</v>
      </c>
      <c r="CT21" s="53">
        <f>IF(CT$6&gt;0,(('Numerical data from FM'!CT22*CT$5)*CT$6),0)</f>
        <v>0</v>
      </c>
      <c r="CU21" s="53">
        <f>IF(CU$6&gt;0,(('Numerical data from FM'!CU22*CU$5)*CU$6),0)</f>
        <v>0</v>
      </c>
      <c r="CV21" s="53">
        <f>IF(CV$6&gt;0,(('Numerical data from FM'!CV22*CV$5)*CV$6),0)</f>
        <v>0</v>
      </c>
      <c r="CW21" s="53">
        <f>IF(CW$6&gt;0,(('Numerical data from FM'!CW22*CW$5)*CW$6),0)</f>
        <v>0</v>
      </c>
      <c r="CX21" s="53">
        <f>IF(CX$6&gt;0,(('Numerical data from FM'!CX22*CX$5)*CX$6),0)</f>
        <v>0</v>
      </c>
      <c r="CY21" s="53">
        <f>IF(CY$6&gt;0,(('Numerical data from FM'!CY22*CY$5)*CY$6),0)</f>
        <v>0</v>
      </c>
      <c r="CZ21" s="53">
        <f>IF(CZ$6&gt;0,(('Numerical data from FM'!CZ22*CZ$5)*CZ$6),0)</f>
        <v>0</v>
      </c>
      <c r="DA21" s="53">
        <f>IF(DA$6&gt;0,(('Numerical data from FM'!DA22*DA$5)*DA$6),0)</f>
        <v>0</v>
      </c>
      <c r="DB21" s="53">
        <f>IF(DB$6&gt;0,(('Numerical data from FM'!DB22*DB$5)*DB$6),0)</f>
        <v>0</v>
      </c>
      <c r="DC21" s="53">
        <f>IF(DC$6&gt;0,(('Numerical data from FM'!DC22*DC$5)*DC$6),0)</f>
        <v>0</v>
      </c>
      <c r="DD21" s="53">
        <f>IF(DD$6&gt;0,(('Numerical data from FM'!DD22*DD$5)*DD$6),0)</f>
        <v>0</v>
      </c>
      <c r="DE21" s="53">
        <f>IF(DE$6&gt;0,(('Numerical data from FM'!DE22*DE$5)*DE$6),0)</f>
        <v>0</v>
      </c>
      <c r="DF21" s="53">
        <f>IF(DF$6&gt;0,(('Numerical data from FM'!DF22*DF$5)*DF$6),0)</f>
        <v>0</v>
      </c>
      <c r="DG21" s="53">
        <f>IF(DG$6&gt;0,(('Numerical data from FM'!DG22*DG$5)*DG$6),0)</f>
        <v>0</v>
      </c>
      <c r="DH21" s="53">
        <f>IF(DH$6&gt;0,(('Numerical data from FM'!DH22*DH$5)*DH$6),0)</f>
        <v>0</v>
      </c>
      <c r="DI21" s="53">
        <f>IF(DI$6&gt;0,(('Numerical data from FM'!DI22*DI$5)*DI$6),0)</f>
        <v>0</v>
      </c>
      <c r="DJ21" s="53">
        <f>IF(DJ$6&gt;0,(('Numerical data from FM'!DJ22*DJ$5)*DJ$6),0)</f>
        <v>0</v>
      </c>
      <c r="DK21" s="53">
        <f>IF(DK$6&gt;0,(('Numerical data from FM'!DK22*DK$5)*DK$6),0)</f>
        <v>0</v>
      </c>
      <c r="DL21" s="53">
        <f>IF(DL$6&gt;0,(('Numerical data from FM'!DL22*DL$5)*DL$6),0)</f>
        <v>0</v>
      </c>
      <c r="DM21" s="53">
        <f>IF(DM$6&gt;0,(('Numerical data from FM'!DM22*DM$5)*DM$6),0)</f>
        <v>0</v>
      </c>
      <c r="DN21" s="53">
        <f>IF(DN$6&gt;0,(('Numerical data from FM'!DN22*DN$5)*DN$6),0)</f>
        <v>0</v>
      </c>
      <c r="DO21" s="53">
        <f>IF(DO$6&gt;0,(('Numerical data from FM'!DO22*DO$5)*DO$6),0)</f>
        <v>0</v>
      </c>
      <c r="DP21" s="53">
        <f>IF(DP$6&gt;0,(('Numerical data from FM'!DP22*DP$5)*DP$6),0)</f>
        <v>0</v>
      </c>
      <c r="DQ21" s="53">
        <f>IF(DQ$6&gt;0,(('Numerical data from FM'!DQ22*DQ$5)*DQ$6),0)</f>
        <v>0</v>
      </c>
      <c r="DR21" s="53">
        <f>IF(DR$6&gt;0,(('Numerical data from FM'!DR22*DR$5)*DR$6),0)</f>
        <v>0</v>
      </c>
      <c r="DS21" s="53">
        <f>IF(DS$6&gt;0,(('Numerical data from FM'!DS22*DS$5)*DS$6),0)</f>
        <v>0</v>
      </c>
      <c r="DT21" s="53">
        <f>IF(DT$6&gt;0,(('Numerical data from FM'!DT22*DT$5)*DT$6),0)</f>
        <v>0</v>
      </c>
      <c r="DU21" s="53">
        <f>IF(DU$6&gt;0,(('Numerical data from FM'!DU22*DU$5)*DU$6),0)</f>
        <v>0</v>
      </c>
      <c r="DV21" s="53">
        <f>IF(DV$6&gt;0,(('Numerical data from FM'!DV22*DV$5)*DV$6),0)</f>
        <v>0</v>
      </c>
      <c r="DW21" s="53">
        <f>IF(DW$6&gt;0,(('Numerical data from FM'!DW22*DW$5)*DW$6),0)</f>
        <v>0</v>
      </c>
      <c r="DX21" s="53">
        <f>IF(DX$6&gt;0,(('Numerical data from FM'!DX22*DX$5)*DX$6),0)</f>
        <v>0</v>
      </c>
      <c r="DY21" s="53">
        <f>IF(DY$6&gt;0,(('Numerical data from FM'!DY22*DY$5)*DY$6),0)</f>
        <v>0</v>
      </c>
      <c r="DZ21" s="53">
        <f>IF(DZ$6&gt;0,(('Numerical data from FM'!DZ22*DZ$5)*DZ$6),0)</f>
        <v>0</v>
      </c>
      <c r="EA21" s="53">
        <f>IF(EA$6&gt;0,(('Numerical data from FM'!EA22*EA$5)*EA$6),0)</f>
        <v>0</v>
      </c>
      <c r="EB21" s="53">
        <f>IF(EB$6&gt;0,(('Numerical data from FM'!EB22*EB$5)*EB$6),0)</f>
        <v>0</v>
      </c>
      <c r="EC21" s="53">
        <f>IF(EC$6&gt;0,(('Numerical data from FM'!EC22*EC$5)*EC$6),0)</f>
        <v>0</v>
      </c>
      <c r="ED21" s="53">
        <f>IF(ED$6&gt;0,(('Numerical data from FM'!ED22*ED$5)*ED$6),0)</f>
        <v>0</v>
      </c>
      <c r="EE21" s="53">
        <f>IF(EE$6&gt;0,(('Numerical data from FM'!EE22*EE$5)*EE$6),0)</f>
        <v>0</v>
      </c>
      <c r="EF21" s="53">
        <f>IF(EF$6&gt;0,(('Numerical data from FM'!EF22*EF$5)*EF$6),0)</f>
        <v>0</v>
      </c>
      <c r="EG21" s="53">
        <f>IF(EG$6&gt;0,(('Numerical data from FM'!EG22*EG$5)*EG$6),0)</f>
        <v>0</v>
      </c>
      <c r="EH21" s="53">
        <f>IF(EH$6&gt;0,(('Numerical data from FM'!EH22*EH$5)*EH$6),0)</f>
        <v>0</v>
      </c>
      <c r="EI21" s="53">
        <f>IF(EI$6&gt;0,(('Numerical data from FM'!EI22*EI$5)*EI$6),0)</f>
        <v>0</v>
      </c>
      <c r="EJ21" s="53">
        <f>IF(EJ$6&gt;0,(('Numerical data from FM'!EJ22*EJ$5)*EJ$6),0)</f>
        <v>0</v>
      </c>
      <c r="EK21" s="53">
        <f>IF(EK$6&gt;0,(('Numerical data from FM'!EK22*EK$5)*EK$6),0)</f>
        <v>0</v>
      </c>
      <c r="EL21" s="53">
        <f>IF(EL$6&gt;0,(('Numerical data from FM'!EL22*EL$5)*EL$6),0)</f>
        <v>0</v>
      </c>
      <c r="EM21" s="53">
        <f>IF(EM$6&gt;0,(('Numerical data from FM'!EM22*EM$5)*EM$6),0)</f>
        <v>0</v>
      </c>
      <c r="EN21" s="53">
        <f>IF(EN$6&gt;0,(('Numerical data from FM'!EN22*EN$5)*EN$6),0)</f>
        <v>0</v>
      </c>
      <c r="EO21" s="53">
        <f>IF(EO$6&gt;0,(('Numerical data from FM'!EO22*EO$5)*EO$6),0)</f>
        <v>0</v>
      </c>
      <c r="EP21" s="53">
        <f>IF(EP$6&gt;0,(('Numerical data from FM'!EP22*EP$5)*EP$6),0)</f>
        <v>0</v>
      </c>
      <c r="EQ21" s="53">
        <f>IF(EQ$6&gt;0,(('Numerical data from FM'!EQ22*EQ$5)*EQ$6),0)</f>
        <v>0</v>
      </c>
      <c r="ER21" s="53">
        <f>IF(ER$6&gt;0,(('Numerical data from FM'!ER22*ER$5)*ER$6),0)</f>
        <v>0</v>
      </c>
      <c r="ES21" s="53">
        <f>IF(ES$6&gt;0,(('Numerical data from FM'!ES22*ES$5)*ES$6),0)</f>
        <v>0</v>
      </c>
      <c r="ET21" s="53">
        <f>IF(ET$6&gt;0,(('Numerical data from FM'!ET22*ET$5)*ET$6),0)</f>
        <v>0</v>
      </c>
      <c r="EU21" s="53">
        <f>IF(EU$6&gt;0,(('Numerical data from FM'!EU22*EU$5)*EU$6),0)</f>
        <v>0</v>
      </c>
      <c r="EV21" s="53">
        <f>IF(EV$6&gt;0,(('Numerical data from FM'!EV22*EV$5)*EV$6),0)</f>
        <v>0</v>
      </c>
      <c r="EW21" s="53">
        <f>IF(EW$6&gt;0,(('Numerical data from FM'!EW22*EW$5)*EW$6),0)</f>
        <v>0</v>
      </c>
      <c r="EX21" s="53">
        <f>IF(EX$6&gt;0,(('Numerical data from FM'!EX22*EX$5)*EX$6),0)</f>
        <v>0</v>
      </c>
      <c r="EY21" s="53">
        <f>IF(EY$6&gt;0,(('Numerical data from FM'!EY22*EY$5)*EY$6),0)</f>
        <v>0</v>
      </c>
      <c r="EZ21" s="53">
        <f>IF(EZ$6&gt;0,(('Numerical data from FM'!EZ22*EZ$5)*EZ$6),0)</f>
        <v>0</v>
      </c>
      <c r="FA21" s="53">
        <f>IF(FA$6&gt;0,(('Numerical data from FM'!FA22*FA$5)*FA$6),0)</f>
        <v>0</v>
      </c>
      <c r="FB21" s="53">
        <f>IF(FB$6&gt;0,(('Numerical data from FM'!FB22*FB$5)*FB$6),0)</f>
        <v>0</v>
      </c>
      <c r="FC21" s="53">
        <f>IF(FC$6&gt;0,(('Numerical data from FM'!FC22*FC$5)*FC$6),0)</f>
        <v>0</v>
      </c>
      <c r="FD21" s="53">
        <f>IF(FD$6&gt;0,(('Numerical data from FM'!FD22*FD$5)*FD$6),0)</f>
        <v>0</v>
      </c>
      <c r="FE21" s="53">
        <f>IF(FE$6&gt;0,(('Numerical data from FM'!FE22*FE$5)*FE$6),0)</f>
        <v>0</v>
      </c>
      <c r="FF21" s="53">
        <f>IF(FF$6&gt;0,(('Numerical data from FM'!FF22*FF$5)*FF$6),0)</f>
        <v>0</v>
      </c>
      <c r="FG21" s="53">
        <f>IF(FG$6&gt;0,(('Numerical data from FM'!FG22*FG$5)*FG$6),0)</f>
        <v>0</v>
      </c>
      <c r="FH21" s="53">
        <f>IF(FH$6&gt;0,(('Numerical data from FM'!FH22*FH$5)*FH$6),0)</f>
        <v>0</v>
      </c>
      <c r="FI21" s="99" t="s">
        <v>145</v>
      </c>
      <c r="FJ21" s="53">
        <f>SUMPRODUCT(SUMIF($C$2:$FH$2, 'Training Planner'!C$3:C$5, 'Numerical data from FM'!$C22:$FH22))</f>
        <v>0</v>
      </c>
      <c r="FK21" s="53">
        <f>SUMPRODUCT(SUMIF($C$2:$FH$2, 'Training Planner'!F$3:F$5, 'Numerical data from FM'!$C22:$FH22))</f>
        <v>0</v>
      </c>
      <c r="FL21" s="53">
        <f>SUMPRODUCT(SUMIF($C$2:$FH$2, 'Training Planner'!J$3:J$5, 'Numerical data from FM'!$C22:$FH22))</f>
        <v>0</v>
      </c>
      <c r="FM21" s="53">
        <f>SUMPRODUCT(SUMIF($C$2:$FH$2, 'Training Planner'!N$3:N$5, 'Numerical data from FM'!$C22:$FH22))</f>
        <v>0</v>
      </c>
      <c r="FN21" s="53">
        <f>SUMPRODUCT(SUMIF($C$2:$FH$2, 'Training Planner'!P$3:P$5, 'Numerical data from FM'!$C22:$FH22))</f>
        <v>0</v>
      </c>
      <c r="FO21" s="53">
        <f>SUMPRODUCT(SUMIF($C$2:$FH$2, 'Training Planner'!U$3:U$5, 'Numerical data from FM'!$C22:$FH22))</f>
        <v>0</v>
      </c>
      <c r="FP21" s="53">
        <f>SUMPRODUCT(SUMIF($C$2:$FH$2, 'Training Planner'!V$3:V$5, 'Numerical data from FM'!$C22:$FH22))</f>
        <v>0</v>
      </c>
    </row>
    <row r="22" spans="1:172" ht="14.25" customHeight="1">
      <c r="A22" s="32" t="s">
        <v>96</v>
      </c>
      <c r="B22" s="5" t="s">
        <v>161</v>
      </c>
      <c r="C22" s="53">
        <f>IF(C$6&gt;0,(('Numerical data from FM'!C23*C$5)*C$6),0)</f>
        <v>0</v>
      </c>
      <c r="D22" s="53">
        <f>IF(D$6&gt;0,(('Numerical data from FM'!D23*D$5)*D$6),0)</f>
        <v>0</v>
      </c>
      <c r="E22" s="53">
        <f>IF(E$6&gt;0,(('Numerical data from FM'!E23*E$5)*E$6),0)</f>
        <v>0</v>
      </c>
      <c r="F22" s="53">
        <f>IF(F$6&gt;0,(('Numerical data from FM'!F23*F$5)*F$6),0)</f>
        <v>0</v>
      </c>
      <c r="G22" s="53">
        <f>IF(G$6&gt;0,(('Numerical data from FM'!G23*G$5)*G$6),0)</f>
        <v>0</v>
      </c>
      <c r="H22" s="53">
        <f>IF(H$6&gt;0,(('Numerical data from FM'!H23*H$5)*H$6),0)</f>
        <v>0</v>
      </c>
      <c r="I22" s="53">
        <f>IF(I$6&gt;0,(('Numerical data from FM'!I23*I$5)*I$6),0)</f>
        <v>0</v>
      </c>
      <c r="J22" s="53">
        <f>IF(J$6&gt;0,(('Numerical data from FM'!J23*J$5)*J$6),0)</f>
        <v>0</v>
      </c>
      <c r="K22" s="53">
        <f>IF(K$6&gt;0,(('Numerical data from FM'!K23*K$5)*K$6),0)</f>
        <v>0</v>
      </c>
      <c r="L22" s="53">
        <f>IF(L$6&gt;0,(('Numerical data from FM'!L23*L$5)*L$6),0)</f>
        <v>0</v>
      </c>
      <c r="M22" s="53">
        <f>IF(M$6&gt;0,(('Numerical data from FM'!M23*M$5)*M$6),0)</f>
        <v>0</v>
      </c>
      <c r="N22" s="53">
        <f>IF(N$6&gt;0,(('Numerical data from FM'!N23*N$5)*N$6),0)</f>
        <v>0</v>
      </c>
      <c r="O22" s="53">
        <f>IF(O$6&gt;0,(('Numerical data from FM'!O23*O$5)*O$6),0)</f>
        <v>0</v>
      </c>
      <c r="P22" s="53">
        <f>IF(P$6&gt;0,(('Numerical data from FM'!P23*P$5)*P$6),0)</f>
        <v>0</v>
      </c>
      <c r="Q22" s="53">
        <f>IF(Q$6&gt;0,(('Numerical data from FM'!Q23*Q$5)*Q$6),0)</f>
        <v>0</v>
      </c>
      <c r="R22" s="53">
        <f>IF(R$6&gt;0,(('Numerical data from FM'!R23*R$5)*R$6),0)</f>
        <v>0</v>
      </c>
      <c r="S22" s="53">
        <f>IF(S$6&gt;0,(('Numerical data from FM'!S23*S$5)*S$6),0)</f>
        <v>0</v>
      </c>
      <c r="T22" s="53">
        <f>IF(T$6&gt;0,(('Numerical data from FM'!T23*T$5)*T$6),0)</f>
        <v>0</v>
      </c>
      <c r="U22" s="53">
        <f>IF(U$6&gt;0,(('Numerical data from FM'!U23*U$5)*U$6),0)</f>
        <v>0</v>
      </c>
      <c r="V22" s="53">
        <f>IF(V$6&gt;0,(('Numerical data from FM'!V23*V$5)*V$6),0)</f>
        <v>0</v>
      </c>
      <c r="W22" s="53">
        <f>IF(W$6&gt;0,(('Numerical data from FM'!W23*W$5)*W$6),0)</f>
        <v>0</v>
      </c>
      <c r="X22" s="53">
        <f>IF(X$6&gt;0,(('Numerical data from FM'!X23*X$5)*X$6),0)</f>
        <v>0</v>
      </c>
      <c r="Y22" s="53">
        <f>IF(Y$6&gt;0,(('Numerical data from FM'!Y23*Y$5)*Y$6),0)</f>
        <v>0</v>
      </c>
      <c r="Z22" s="53">
        <f>IF(Z$6&gt;0,(('Numerical data from FM'!Z23*Z$5)*Z$6),0)</f>
        <v>0</v>
      </c>
      <c r="AA22" s="53">
        <f>IF(AA$6&gt;0,(('Numerical data from FM'!AA23*AA$5)*AA$6),0)</f>
        <v>0</v>
      </c>
      <c r="AB22" s="53">
        <f>IF(AB$6&gt;0,(('Numerical data from FM'!AB23*AB$5)*AB$6),0)</f>
        <v>0</v>
      </c>
      <c r="AC22" s="53">
        <f>IF(AC$6&gt;0,(('Numerical data from FM'!AC23*AC$5)*AC$6),0)</f>
        <v>0</v>
      </c>
      <c r="AD22" s="53">
        <f>IF(AD$6&gt;0,(('Numerical data from FM'!AD23*AD$5)*AD$6),0)</f>
        <v>0</v>
      </c>
      <c r="AE22" s="53">
        <f>IF(AE$6&gt;0,(('Numerical data from FM'!AE23*AE$5)*AE$6),0)</f>
        <v>0</v>
      </c>
      <c r="AF22" s="53">
        <f>IF(AF$6&gt;0,(('Numerical data from FM'!AF23*AF$5)*AF$6),0)</f>
        <v>0</v>
      </c>
      <c r="AG22" s="53">
        <f>IF(AG$6&gt;0,(('Numerical data from FM'!AG23*AG$5)*AG$6),0)</f>
        <v>0</v>
      </c>
      <c r="AH22" s="53">
        <f>IF(AH$6&gt;0,(('Numerical data from FM'!AH23*AH$5)*AH$6),0)</f>
        <v>0</v>
      </c>
      <c r="AI22" s="53">
        <f>IF(AI$6&gt;0,(('Numerical data from FM'!AI23*AI$5)*AI$6),0)</f>
        <v>0</v>
      </c>
      <c r="AJ22" s="53">
        <f>IF(AJ$6&gt;0,(('Numerical data from FM'!AJ23*AJ$5)*AJ$6),0)</f>
        <v>0</v>
      </c>
      <c r="AK22" s="53">
        <f>IF(AK$6&gt;0,(('Numerical data from FM'!AK23*AK$5)*AK$6),0)</f>
        <v>0</v>
      </c>
      <c r="AL22" s="53">
        <f>IF(AL$6&gt;0,(('Numerical data from FM'!AL23*AL$5)*AL$6),0)</f>
        <v>0</v>
      </c>
      <c r="AM22" s="53">
        <f>IF(AM$6&gt;0,(('Numerical data from FM'!AM23*AM$5)*AM$6),0)</f>
        <v>0</v>
      </c>
      <c r="AN22" s="53">
        <f>IF(AN$6&gt;0,(('Numerical data from FM'!AN23*AN$5)*AN$6),0)</f>
        <v>0</v>
      </c>
      <c r="AO22" s="53">
        <f>IF(AO$6&gt;0,(('Numerical data from FM'!AO23*AO$5)*AO$6),0)</f>
        <v>0</v>
      </c>
      <c r="AP22" s="53">
        <f>IF(AP$6&gt;0,(('Numerical data from FM'!AP23*AP$5)*AP$6),0)</f>
        <v>0</v>
      </c>
      <c r="AQ22" s="53">
        <f>IF(AQ$6&gt;0,(('Numerical data from FM'!AQ23*AQ$5)*AQ$6),0)</f>
        <v>0</v>
      </c>
      <c r="AR22" s="53">
        <f>IF(AR$6&gt;0,(('Numerical data from FM'!AR23*AR$5)*AR$6),0)</f>
        <v>0</v>
      </c>
      <c r="AS22" s="53">
        <f>IF(AS$6&gt;0,(('Numerical data from FM'!AM23*AS$5)*AS$6),0)</f>
        <v>0</v>
      </c>
      <c r="AT22" s="53">
        <f>IF(AT$6&gt;0,(('Numerical data from FM'!AN23*AT$5)*AT$6),0)</f>
        <v>0</v>
      </c>
      <c r="AU22" s="53">
        <f>IF(AU$6&gt;0,(('Numerical data from FM'!AO23*AU$5)*AU$6),0)</f>
        <v>0</v>
      </c>
      <c r="AV22" s="53">
        <f>IF(AV$6&gt;0,(('Numerical data from FM'!AP23*AV$5)*AV$6),0)</f>
        <v>0</v>
      </c>
      <c r="AW22" s="53">
        <f>IF(AW$6&gt;0,(('Numerical data from FM'!AQ23*AW$5)*AW$6),0)</f>
        <v>0</v>
      </c>
      <c r="AX22" s="53">
        <f>IF(AX$6&gt;0,(('Numerical data from FM'!AR23*AX$5)*AX$6),0)</f>
        <v>0</v>
      </c>
      <c r="AY22" s="53">
        <f>IF(AY$6&gt;0,(('Numerical data from FM'!AY23*AY$5)*AY$6),0)</f>
        <v>0</v>
      </c>
      <c r="AZ22" s="53">
        <f>IF(AZ$6&gt;0,(('Numerical data from FM'!AZ23*AZ$5)*AZ$6),0)</f>
        <v>0</v>
      </c>
      <c r="BA22" s="53">
        <f>IF(BA$6&gt;0,(('Numerical data from FM'!BA23*BA$5)*BA$6),0)</f>
        <v>0</v>
      </c>
      <c r="BB22" s="53">
        <f>IF(BB$6&gt;0,(('Numerical data from FM'!BB23*BB$5)*BB$6),0)</f>
        <v>0</v>
      </c>
      <c r="BC22" s="53">
        <f>IF(BC$6&gt;0,(('Numerical data from FM'!BC23*BC$5)*BC$6),0)</f>
        <v>0</v>
      </c>
      <c r="BD22" s="53">
        <f>IF(BD$6&gt;0,(('Numerical data from FM'!BD23*BD$5)*BD$6),0)</f>
        <v>0</v>
      </c>
      <c r="BE22" s="53">
        <f>IF(BE$6&gt;0,(('Numerical data from FM'!BE23*BE$5)*BE$6),0)</f>
        <v>0</v>
      </c>
      <c r="BF22" s="53">
        <f>IF(BF$6&gt;0,(('Numerical data from FM'!BF23*BF$5)*BF$6),0)</f>
        <v>0</v>
      </c>
      <c r="BG22" s="53">
        <f>IF(BG$6&gt;0,(('Numerical data from FM'!BG23*BG$5)*BG$6),0)</f>
        <v>0</v>
      </c>
      <c r="BH22" s="53">
        <f>IF(BH$6&gt;0,(('Numerical data from FM'!BH23*BH$5)*BH$6),0)</f>
        <v>0</v>
      </c>
      <c r="BI22" s="53">
        <f>IF(BI$6&gt;0,(('Numerical data from FM'!BI23*BI$5)*BI$6),0)</f>
        <v>0</v>
      </c>
      <c r="BJ22" s="53">
        <f>IF(BJ$6&gt;0,(('Numerical data from FM'!BJ23*BJ$5)*BJ$6),0)</f>
        <v>0</v>
      </c>
      <c r="BK22" s="53">
        <f>IF(BK$6&gt;0,(('Numerical data from FM'!BK23*BK$5)*BK$6),0)</f>
        <v>0</v>
      </c>
      <c r="BL22" s="53">
        <f>IF(BL$6&gt;0,(('Numerical data from FM'!BL23*BL$5)*BL$6),0)</f>
        <v>0</v>
      </c>
      <c r="BM22" s="53">
        <f>IF(BM$6&gt;0,(('Numerical data from FM'!BM23*BM$5)*BM$6),0)</f>
        <v>0</v>
      </c>
      <c r="BN22" s="53">
        <f>IF(BN$6&gt;0,(('Numerical data from FM'!BN23*BN$5)*BN$6),0)</f>
        <v>0</v>
      </c>
      <c r="BO22" s="53">
        <f>IF(BO$6&gt;0,(('Numerical data from FM'!BO23*BO$5)*BO$6),0)</f>
        <v>0</v>
      </c>
      <c r="BP22" s="53">
        <f>IF(BP$6&gt;0,(('Numerical data from FM'!BP23*BP$5)*BP$6),0)</f>
        <v>0</v>
      </c>
      <c r="BQ22" s="53">
        <f>IF(BQ$6&gt;0,(('Numerical data from FM'!BQ23*BQ$5)*BQ$6),0)</f>
        <v>0</v>
      </c>
      <c r="BR22" s="53">
        <f>IF(BR$6&gt;0,(('Numerical data from FM'!BR23*BR$5)*BR$6),0)</f>
        <v>0</v>
      </c>
      <c r="BS22" s="53">
        <f>IF(BS$6&gt;0,(('Numerical data from FM'!BS23*BS$5)*BS$6),0)</f>
        <v>0</v>
      </c>
      <c r="BT22" s="53">
        <f>IF(BT$6&gt;0,(('Numerical data from FM'!BT23*BT$5)*BT$6),0)</f>
        <v>0</v>
      </c>
      <c r="BU22" s="53">
        <f>IF(BU$6&gt;0,(('Numerical data from FM'!BU23*BU$5)*BU$6),0)</f>
        <v>0</v>
      </c>
      <c r="BV22" s="53">
        <f>IF(BV$6&gt;0,(('Numerical data from FM'!BV23*BV$5)*BV$6),0)</f>
        <v>0</v>
      </c>
      <c r="BW22" s="53">
        <f>IF(BW$6&gt;0,(('Numerical data from FM'!BW23*BW$5)*BW$6),0)</f>
        <v>0</v>
      </c>
      <c r="BX22" s="53">
        <f>IF(BX$6&gt;0,(('Numerical data from FM'!BX23*BX$5)*BX$6),0)</f>
        <v>0</v>
      </c>
      <c r="BY22" s="53">
        <f>IF(BY$6&gt;0,(('Numerical data from FM'!BY23*BY$5)*BY$6),0)</f>
        <v>0</v>
      </c>
      <c r="BZ22" s="53">
        <f>IF(BZ$6&gt;0,(('Numerical data from FM'!BZ23*BZ$5)*BZ$6),0)</f>
        <v>0</v>
      </c>
      <c r="CA22" s="53">
        <f>IF(CA$6&gt;0,(('Numerical data from FM'!CA23*CA$5)*CA$6),0)</f>
        <v>0</v>
      </c>
      <c r="CB22" s="53">
        <f>IF(CB$6&gt;0,(('Numerical data from FM'!CB23*CB$5)*CB$6),0)</f>
        <v>0</v>
      </c>
      <c r="CC22" s="53">
        <f>IF(CC$6&gt;0,(('Numerical data from FM'!CC23*CC$5)*CC$6),0)</f>
        <v>0</v>
      </c>
      <c r="CD22" s="53">
        <f>IF(CD$6&gt;0,(('Numerical data from FM'!CD23*CD$5)*CD$6),0)</f>
        <v>0</v>
      </c>
      <c r="CE22" s="53">
        <f>IF(CE$6&gt;0,(('Numerical data from FM'!CE23*CE$5)*CE$6),0)</f>
        <v>0</v>
      </c>
      <c r="CF22" s="53">
        <f>IF(CF$6&gt;0,(('Numerical data from FM'!CF23*CF$5)*CF$6),0)</f>
        <v>0</v>
      </c>
      <c r="CG22" s="53">
        <f>IF(CG$6&gt;0,(('Numerical data from FM'!CG23*CG$5)*CG$6),0)</f>
        <v>0</v>
      </c>
      <c r="CH22" s="53">
        <f>IF(CH$6&gt;0,(('Numerical data from FM'!CH23*CH$5)*CH$6),0)</f>
        <v>0</v>
      </c>
      <c r="CI22" s="53">
        <f>IF(CI$6&gt;0,(('Numerical data from FM'!CI23*CI$5)*CI$6),0)</f>
        <v>0</v>
      </c>
      <c r="CJ22" s="53">
        <f>IF(CJ$6&gt;0,(('Numerical data from FM'!CJ23*CJ$5)*CJ$6),0)</f>
        <v>0</v>
      </c>
      <c r="CK22" s="53">
        <f>IF(CK$6&gt;0,(('Numerical data from FM'!CK23*CK$5)*CK$6),0)</f>
        <v>0</v>
      </c>
      <c r="CL22" s="53">
        <f>IF(CL$6&gt;0,(('Numerical data from FM'!CL23*CL$5)*CL$6),0)</f>
        <v>0</v>
      </c>
      <c r="CM22" s="53">
        <f>IF(CM$6&gt;0,(('Numerical data from FM'!CM23*CM$5)*CM$6),0)</f>
        <v>0</v>
      </c>
      <c r="CN22" s="53">
        <f>IF(CN$6&gt;0,(('Numerical data from FM'!CN23*CN$5)*CN$6),0)</f>
        <v>0</v>
      </c>
      <c r="CO22" s="53">
        <f>IF(CO$6&gt;0,(('Numerical data from FM'!CO23*CO$5)*CO$6),0)</f>
        <v>0</v>
      </c>
      <c r="CP22" s="53">
        <f>IF(CP$6&gt;0,(('Numerical data from FM'!CP23*CP$5)*CP$6),0)</f>
        <v>0</v>
      </c>
      <c r="CQ22" s="53">
        <f>IF(CQ$6&gt;0,(('Numerical data from FM'!CQ23*CQ$5)*CQ$6),0)</f>
        <v>0</v>
      </c>
      <c r="CR22" s="53">
        <f>IF(CR$6&gt;0,(('Numerical data from FM'!CR23*CR$5)*CR$6),0)</f>
        <v>0</v>
      </c>
      <c r="CS22" s="53">
        <f>IF(CS$6&gt;0,(('Numerical data from FM'!CS23*CS$5)*CS$6),0)</f>
        <v>0</v>
      </c>
      <c r="CT22" s="53">
        <f>IF(CT$6&gt;0,(('Numerical data from FM'!CT23*CT$5)*CT$6),0)</f>
        <v>0</v>
      </c>
      <c r="CU22" s="53">
        <f>IF(CU$6&gt;0,(('Numerical data from FM'!CU23*CU$5)*CU$6),0)</f>
        <v>0</v>
      </c>
      <c r="CV22" s="53">
        <f>IF(CV$6&gt;0,(('Numerical data from FM'!CV23*CV$5)*CV$6),0)</f>
        <v>0</v>
      </c>
      <c r="CW22" s="53">
        <f>IF(CW$6&gt;0,(('Numerical data from FM'!CW23*CW$5)*CW$6),0)</f>
        <v>0</v>
      </c>
      <c r="CX22" s="53">
        <f>IF(CX$6&gt;0,(('Numerical data from FM'!CX23*CX$5)*CX$6),0)</f>
        <v>0</v>
      </c>
      <c r="CY22" s="53">
        <f>IF(CY$6&gt;0,(('Numerical data from FM'!CY23*CY$5)*CY$6),0)</f>
        <v>0</v>
      </c>
      <c r="CZ22" s="53">
        <f>IF(CZ$6&gt;0,(('Numerical data from FM'!CZ23*CZ$5)*CZ$6),0)</f>
        <v>0</v>
      </c>
      <c r="DA22" s="53">
        <f>IF(DA$6&gt;0,(('Numerical data from FM'!DA23*DA$5)*DA$6),0)</f>
        <v>0</v>
      </c>
      <c r="DB22" s="53">
        <f>IF(DB$6&gt;0,(('Numerical data from FM'!DB23*DB$5)*DB$6),0)</f>
        <v>0</v>
      </c>
      <c r="DC22" s="53">
        <f>IF(DC$6&gt;0,(('Numerical data from FM'!DC23*DC$5)*DC$6),0)</f>
        <v>0</v>
      </c>
      <c r="DD22" s="53">
        <f>IF(DD$6&gt;0,(('Numerical data from FM'!DD23*DD$5)*DD$6),0)</f>
        <v>0</v>
      </c>
      <c r="DE22" s="53">
        <f>IF(DE$6&gt;0,(('Numerical data from FM'!DE23*DE$5)*DE$6),0)</f>
        <v>0</v>
      </c>
      <c r="DF22" s="53">
        <f>IF(DF$6&gt;0,(('Numerical data from FM'!DF23*DF$5)*DF$6),0)</f>
        <v>0</v>
      </c>
      <c r="DG22" s="53">
        <f>IF(DG$6&gt;0,(('Numerical data from FM'!DG23*DG$5)*DG$6),0)</f>
        <v>0</v>
      </c>
      <c r="DH22" s="53">
        <f>IF(DH$6&gt;0,(('Numerical data from FM'!DH23*DH$5)*DH$6),0)</f>
        <v>0</v>
      </c>
      <c r="DI22" s="53">
        <f>IF(DI$6&gt;0,(('Numerical data from FM'!DI23*DI$5)*DI$6),0)</f>
        <v>0</v>
      </c>
      <c r="DJ22" s="53">
        <f>IF(DJ$6&gt;0,(('Numerical data from FM'!DJ23*DJ$5)*DJ$6),0)</f>
        <v>0</v>
      </c>
      <c r="DK22" s="53">
        <f>IF(DK$6&gt;0,(('Numerical data from FM'!DK23*DK$5)*DK$6),0)</f>
        <v>0</v>
      </c>
      <c r="DL22" s="53">
        <f>IF(DL$6&gt;0,(('Numerical data from FM'!DL23*DL$5)*DL$6),0)</f>
        <v>0</v>
      </c>
      <c r="DM22" s="53">
        <f>IF(DM$6&gt;0,(('Numerical data from FM'!DM23*DM$5)*DM$6),0)</f>
        <v>0</v>
      </c>
      <c r="DN22" s="53">
        <f>IF(DN$6&gt;0,(('Numerical data from FM'!DN23*DN$5)*DN$6),0)</f>
        <v>0</v>
      </c>
      <c r="DO22" s="53">
        <f>IF(DO$6&gt;0,(('Numerical data from FM'!DO23*DO$5)*DO$6),0)</f>
        <v>0</v>
      </c>
      <c r="DP22" s="53">
        <f>IF(DP$6&gt;0,(('Numerical data from FM'!DP23*DP$5)*DP$6),0)</f>
        <v>0</v>
      </c>
      <c r="DQ22" s="53">
        <f>IF(DQ$6&gt;0,(('Numerical data from FM'!DQ23*DQ$5)*DQ$6),0)</f>
        <v>0</v>
      </c>
      <c r="DR22" s="53">
        <f>IF(DR$6&gt;0,(('Numerical data from FM'!DR23*DR$5)*DR$6),0)</f>
        <v>0</v>
      </c>
      <c r="DS22" s="53">
        <f>IF(DS$6&gt;0,(('Numerical data from FM'!DS23*DS$5)*DS$6),0)</f>
        <v>0</v>
      </c>
      <c r="DT22" s="53">
        <f>IF(DT$6&gt;0,(('Numerical data from FM'!DT23*DT$5)*DT$6),0)</f>
        <v>0</v>
      </c>
      <c r="DU22" s="53">
        <f>IF(DU$6&gt;0,(('Numerical data from FM'!DU23*DU$5)*DU$6),0)</f>
        <v>0</v>
      </c>
      <c r="DV22" s="53">
        <f>IF(DV$6&gt;0,(('Numerical data from FM'!DV23*DV$5)*DV$6),0)</f>
        <v>0</v>
      </c>
      <c r="DW22" s="53">
        <f>IF(DW$6&gt;0,(('Numerical data from FM'!DW23*DW$5)*DW$6),0)</f>
        <v>0</v>
      </c>
      <c r="DX22" s="53">
        <f>IF(DX$6&gt;0,(('Numerical data from FM'!DX23*DX$5)*DX$6),0)</f>
        <v>0</v>
      </c>
      <c r="DY22" s="53">
        <f>IF(DY$6&gt;0,(('Numerical data from FM'!DY23*DY$5)*DY$6),0)</f>
        <v>0</v>
      </c>
      <c r="DZ22" s="53">
        <f>IF(DZ$6&gt;0,(('Numerical data from FM'!DZ23*DZ$5)*DZ$6),0)</f>
        <v>0</v>
      </c>
      <c r="EA22" s="53">
        <f>IF(EA$6&gt;0,(('Numerical data from FM'!EA23*EA$5)*EA$6),0)</f>
        <v>0</v>
      </c>
      <c r="EB22" s="53">
        <f>IF(EB$6&gt;0,(('Numerical data from FM'!EB23*EB$5)*EB$6),0)</f>
        <v>0</v>
      </c>
      <c r="EC22" s="53">
        <f>IF(EC$6&gt;0,(('Numerical data from FM'!EC23*EC$5)*EC$6),0)</f>
        <v>0</v>
      </c>
      <c r="ED22" s="53">
        <f>IF(ED$6&gt;0,(('Numerical data from FM'!ED23*ED$5)*ED$6),0)</f>
        <v>0</v>
      </c>
      <c r="EE22" s="53">
        <f>IF(EE$6&gt;0,(('Numerical data from FM'!EE23*EE$5)*EE$6),0)</f>
        <v>0</v>
      </c>
      <c r="EF22" s="53">
        <f>IF(EF$6&gt;0,(('Numerical data from FM'!EF23*EF$5)*EF$6),0)</f>
        <v>0</v>
      </c>
      <c r="EG22" s="53">
        <f>IF(EG$6&gt;0,(('Numerical data from FM'!EG23*EG$5)*EG$6),0)</f>
        <v>0</v>
      </c>
      <c r="EH22" s="53">
        <f>IF(EH$6&gt;0,(('Numerical data from FM'!EH23*EH$5)*EH$6),0)</f>
        <v>0</v>
      </c>
      <c r="EI22" s="53">
        <f>IF(EI$6&gt;0,(('Numerical data from FM'!EI23*EI$5)*EI$6),0)</f>
        <v>0</v>
      </c>
      <c r="EJ22" s="53">
        <f>IF(EJ$6&gt;0,(('Numerical data from FM'!EJ23*EJ$5)*EJ$6),0)</f>
        <v>0</v>
      </c>
      <c r="EK22" s="53">
        <f>IF(EK$6&gt;0,(('Numerical data from FM'!EK23*EK$5)*EK$6),0)</f>
        <v>0</v>
      </c>
      <c r="EL22" s="53">
        <f>IF(EL$6&gt;0,(('Numerical data from FM'!EL23*EL$5)*EL$6),0)</f>
        <v>0</v>
      </c>
      <c r="EM22" s="53">
        <f>IF(EM$6&gt;0,(('Numerical data from FM'!EM23*EM$5)*EM$6),0)</f>
        <v>0</v>
      </c>
      <c r="EN22" s="53">
        <f>IF(EN$6&gt;0,(('Numerical data from FM'!EN23*EN$5)*EN$6),0)</f>
        <v>0</v>
      </c>
      <c r="EO22" s="53">
        <f>IF(EO$6&gt;0,(('Numerical data from FM'!EO23*EO$5)*EO$6),0)</f>
        <v>0</v>
      </c>
      <c r="EP22" s="53">
        <f>IF(EP$6&gt;0,(('Numerical data from FM'!EP23*EP$5)*EP$6),0)</f>
        <v>0</v>
      </c>
      <c r="EQ22" s="53">
        <f>IF(EQ$6&gt;0,(('Numerical data from FM'!EQ23*EQ$5)*EQ$6),0)</f>
        <v>0</v>
      </c>
      <c r="ER22" s="53">
        <f>IF(ER$6&gt;0,(('Numerical data from FM'!ER23*ER$5)*ER$6),0)</f>
        <v>0</v>
      </c>
      <c r="ES22" s="53">
        <f>IF(ES$6&gt;0,(('Numerical data from FM'!ES23*ES$5)*ES$6),0)</f>
        <v>0</v>
      </c>
      <c r="ET22" s="53">
        <f>IF(ET$6&gt;0,(('Numerical data from FM'!ET23*ET$5)*ET$6),0)</f>
        <v>0</v>
      </c>
      <c r="EU22" s="53">
        <f>IF(EU$6&gt;0,(('Numerical data from FM'!EU23*EU$5)*EU$6),0)</f>
        <v>0</v>
      </c>
      <c r="EV22" s="53">
        <f>IF(EV$6&gt;0,(('Numerical data from FM'!EV23*EV$5)*EV$6),0)</f>
        <v>0</v>
      </c>
      <c r="EW22" s="53">
        <f>IF(EW$6&gt;0,(('Numerical data from FM'!EW23*EW$5)*EW$6),0)</f>
        <v>0</v>
      </c>
      <c r="EX22" s="53">
        <f>IF(EX$6&gt;0,(('Numerical data from FM'!EX23*EX$5)*EX$6),0)</f>
        <v>0</v>
      </c>
      <c r="EY22" s="53">
        <f>IF(EY$6&gt;0,(('Numerical data from FM'!EY23*EY$5)*EY$6),0)</f>
        <v>0</v>
      </c>
      <c r="EZ22" s="53">
        <f>IF(EZ$6&gt;0,(('Numerical data from FM'!EZ23*EZ$5)*EZ$6),0)</f>
        <v>0</v>
      </c>
      <c r="FA22" s="53">
        <f>IF(FA$6&gt;0,(('Numerical data from FM'!FA23*FA$5)*FA$6),0)</f>
        <v>0</v>
      </c>
      <c r="FB22" s="53">
        <f>IF(FB$6&gt;0,(('Numerical data from FM'!FB23*FB$5)*FB$6),0)</f>
        <v>0</v>
      </c>
      <c r="FC22" s="53">
        <f>IF(FC$6&gt;0,(('Numerical data from FM'!FC23*FC$5)*FC$6),0)</f>
        <v>0</v>
      </c>
      <c r="FD22" s="53">
        <f>IF(FD$6&gt;0,(('Numerical data from FM'!FD23*FD$5)*FD$6),0)</f>
        <v>0</v>
      </c>
      <c r="FE22" s="53">
        <f>IF(FE$6&gt;0,(('Numerical data from FM'!FE23*FE$5)*FE$6),0)</f>
        <v>0</v>
      </c>
      <c r="FF22" s="53">
        <f>IF(FF$6&gt;0,(('Numerical data from FM'!FF23*FF$5)*FF$6),0)</f>
        <v>0</v>
      </c>
      <c r="FG22" s="53">
        <f>IF(FG$6&gt;0,(('Numerical data from FM'!FG23*FG$5)*FG$6),0)</f>
        <v>0</v>
      </c>
      <c r="FH22" s="53">
        <f>IF(FH$6&gt;0,(('Numerical data from FM'!FH23*FH$5)*FH$6),0)</f>
        <v>0</v>
      </c>
      <c r="FI22" s="99" t="s">
        <v>142</v>
      </c>
      <c r="FJ22" s="53">
        <f>SUMPRODUCT(SUMIF($C$2:$FH$2, 'Training Planner'!C$3:C$5, 'Numerical data from FM'!$C23:$FH23))</f>
        <v>0</v>
      </c>
      <c r="FK22" s="53">
        <f>SUMPRODUCT(SUMIF($C$2:$FH$2, 'Training Planner'!F$3:F$5, 'Numerical data from FM'!$C23:$FH23))</f>
        <v>0</v>
      </c>
      <c r="FL22" s="53">
        <f>SUMPRODUCT(SUMIF($C$2:$FH$2, 'Training Planner'!J$3:J$5, 'Numerical data from FM'!$C23:$FH23))</f>
        <v>0</v>
      </c>
      <c r="FM22" s="53">
        <f>SUMPRODUCT(SUMIF($C$2:$FH$2, 'Training Planner'!N$3:N$5, 'Numerical data from FM'!$C23:$FH23))</f>
        <v>0</v>
      </c>
      <c r="FN22" s="53">
        <f>SUMPRODUCT(SUMIF($C$2:$FH$2, 'Training Planner'!P$3:P$5, 'Numerical data from FM'!$C23:$FH23))</f>
        <v>0</v>
      </c>
      <c r="FO22" s="53">
        <f>SUMPRODUCT(SUMIF($C$2:$FH$2, 'Training Planner'!U$3:U$5, 'Numerical data from FM'!$C23:$FH23))</f>
        <v>0</v>
      </c>
      <c r="FP22" s="53">
        <f>SUMPRODUCT(SUMIF($C$2:$FH$2, 'Training Planner'!V$3:V$5, 'Numerical data from FM'!$C23:$FH23))</f>
        <v>0</v>
      </c>
    </row>
    <row r="23" spans="1:172" ht="14.25" customHeight="1">
      <c r="A23" s="32" t="s">
        <v>99</v>
      </c>
      <c r="B23" s="5" t="s">
        <v>161</v>
      </c>
      <c r="C23" s="53">
        <f>IF(C$6&gt;0,(('Numerical data from FM'!C24*C$5)*C$6),0)</f>
        <v>0</v>
      </c>
      <c r="D23" s="53">
        <f>IF(D$6&gt;0,(('Numerical data from FM'!D24*D$5)*D$6),0)</f>
        <v>0</v>
      </c>
      <c r="E23" s="53">
        <f>IF(E$6&gt;0,(('Numerical data from FM'!E24*E$5)*E$6),0)</f>
        <v>0</v>
      </c>
      <c r="F23" s="53">
        <f>IF(F$6&gt;0,(('Numerical data from FM'!F24*F$5)*F$6),0)</f>
        <v>0</v>
      </c>
      <c r="G23" s="53">
        <f>IF(G$6&gt;0,(('Numerical data from FM'!G24*G$5)*G$6),0)</f>
        <v>0</v>
      </c>
      <c r="H23" s="53">
        <f>IF(H$6&gt;0,(('Numerical data from FM'!H24*H$5)*H$6),0)</f>
        <v>0</v>
      </c>
      <c r="I23" s="53">
        <f>IF(I$6&gt;0,(('Numerical data from FM'!I24*I$5)*I$6),0)</f>
        <v>0</v>
      </c>
      <c r="J23" s="53">
        <f>IF(J$6&gt;0,(('Numerical data from FM'!J24*J$5)*J$6),0)</f>
        <v>0</v>
      </c>
      <c r="K23" s="53">
        <f>IF(K$6&gt;0,(('Numerical data from FM'!K24*K$5)*K$6),0)</f>
        <v>0</v>
      </c>
      <c r="L23" s="53">
        <f>IF(L$6&gt;0,(('Numerical data from FM'!L24*L$5)*L$6),0)</f>
        <v>0</v>
      </c>
      <c r="M23" s="53">
        <f>IF(M$6&gt;0,(('Numerical data from FM'!M24*M$5)*M$6),0)</f>
        <v>0</v>
      </c>
      <c r="N23" s="53">
        <f>IF(N$6&gt;0,(('Numerical data from FM'!N24*N$5)*N$6),0)</f>
        <v>0</v>
      </c>
      <c r="O23" s="53">
        <f>IF(O$6&gt;0,(('Numerical data from FM'!O24*O$5)*O$6),0)</f>
        <v>0</v>
      </c>
      <c r="P23" s="53">
        <f>IF(P$6&gt;0,(('Numerical data from FM'!P24*P$5)*P$6),0)</f>
        <v>0</v>
      </c>
      <c r="Q23" s="53">
        <f>IF(Q$6&gt;0,(('Numerical data from FM'!Q24*Q$5)*Q$6),0)</f>
        <v>0</v>
      </c>
      <c r="R23" s="53">
        <f>IF(R$6&gt;0,(('Numerical data from FM'!R24*R$5)*R$6),0)</f>
        <v>0</v>
      </c>
      <c r="S23" s="53">
        <f>IF(S$6&gt;0,(('Numerical data from FM'!S24*S$5)*S$6),0)</f>
        <v>0</v>
      </c>
      <c r="T23" s="53">
        <f>IF(T$6&gt;0,(('Numerical data from FM'!T24*T$5)*T$6),0)</f>
        <v>0</v>
      </c>
      <c r="U23" s="53">
        <f>IF(U$6&gt;0,(('Numerical data from FM'!U24*U$5)*U$6),0)</f>
        <v>0</v>
      </c>
      <c r="V23" s="53">
        <f>IF(V$6&gt;0,(('Numerical data from FM'!V24*V$5)*V$6),0)</f>
        <v>0</v>
      </c>
      <c r="W23" s="53">
        <f>IF(W$6&gt;0,(('Numerical data from FM'!W24*W$5)*W$6),0)</f>
        <v>0</v>
      </c>
      <c r="X23" s="53">
        <f>IF(X$6&gt;0,(('Numerical data from FM'!X24*X$5)*X$6),0)</f>
        <v>0</v>
      </c>
      <c r="Y23" s="53">
        <f>IF(Y$6&gt;0,(('Numerical data from FM'!Y24*Y$5)*Y$6),0)</f>
        <v>0</v>
      </c>
      <c r="Z23" s="53">
        <f>IF(Z$6&gt;0,(('Numerical data from FM'!Z24*Z$5)*Z$6),0)</f>
        <v>0</v>
      </c>
      <c r="AA23" s="53">
        <f>IF(AA$6&gt;0,(('Numerical data from FM'!AA24*AA$5)*AA$6),0)</f>
        <v>0</v>
      </c>
      <c r="AB23" s="53">
        <f>IF(AB$6&gt;0,(('Numerical data from FM'!AB24*AB$5)*AB$6),0)</f>
        <v>0</v>
      </c>
      <c r="AC23" s="53">
        <f>IF(AC$6&gt;0,(('Numerical data from FM'!AC24*AC$5)*AC$6),0)</f>
        <v>0</v>
      </c>
      <c r="AD23" s="53">
        <f>IF(AD$6&gt;0,(('Numerical data from FM'!AD24*AD$5)*AD$6),0)</f>
        <v>0</v>
      </c>
      <c r="AE23" s="53">
        <f>IF(AE$6&gt;0,(('Numerical data from FM'!AE24*AE$5)*AE$6),0)</f>
        <v>0</v>
      </c>
      <c r="AF23" s="53">
        <f>IF(AF$6&gt;0,(('Numerical data from FM'!AF24*AF$5)*AF$6),0)</f>
        <v>0</v>
      </c>
      <c r="AG23" s="53">
        <f>IF(AG$6&gt;0,(('Numerical data from FM'!AG24*AG$5)*AG$6),0)</f>
        <v>0</v>
      </c>
      <c r="AH23" s="53">
        <f>IF(AH$6&gt;0,(('Numerical data from FM'!AH24*AH$5)*AH$6),0)</f>
        <v>0</v>
      </c>
      <c r="AI23" s="53">
        <f>IF(AI$6&gt;0,(('Numerical data from FM'!AI24*AI$5)*AI$6),0)</f>
        <v>0</v>
      </c>
      <c r="AJ23" s="53">
        <f>IF(AJ$6&gt;0,(('Numerical data from FM'!AJ24*AJ$5)*AJ$6),0)</f>
        <v>0</v>
      </c>
      <c r="AK23" s="53">
        <f>IF(AK$6&gt;0,(('Numerical data from FM'!AK24*AK$5)*AK$6),0)</f>
        <v>0</v>
      </c>
      <c r="AL23" s="53">
        <f>IF(AL$6&gt;0,(('Numerical data from FM'!AL24*AL$5)*AL$6),0)</f>
        <v>0</v>
      </c>
      <c r="AM23" s="53">
        <f>IF(AM$6&gt;0,(('Numerical data from FM'!AM24*AM$5)*AM$6),0)</f>
        <v>0</v>
      </c>
      <c r="AN23" s="53">
        <f>IF(AN$6&gt;0,(('Numerical data from FM'!AN24*AN$5)*AN$6),0)</f>
        <v>0</v>
      </c>
      <c r="AO23" s="53">
        <f>IF(AO$6&gt;0,(('Numerical data from FM'!AO24*AO$5)*AO$6),0)</f>
        <v>0</v>
      </c>
      <c r="AP23" s="53">
        <f>IF(AP$6&gt;0,(('Numerical data from FM'!AP24*AP$5)*AP$6),0)</f>
        <v>0</v>
      </c>
      <c r="AQ23" s="53">
        <f>IF(AQ$6&gt;0,(('Numerical data from FM'!AQ24*AQ$5)*AQ$6),0)</f>
        <v>0</v>
      </c>
      <c r="AR23" s="53">
        <f>IF(AR$6&gt;0,(('Numerical data from FM'!AR24*AR$5)*AR$6),0)</f>
        <v>0</v>
      </c>
      <c r="AS23" s="53">
        <f>IF(AS$6&gt;0,(('Numerical data from FM'!AM24*AS$5)*AS$6),0)</f>
        <v>0</v>
      </c>
      <c r="AT23" s="53">
        <f>IF(AT$6&gt;0,(('Numerical data from FM'!AN24*AT$5)*AT$6),0)</f>
        <v>0</v>
      </c>
      <c r="AU23" s="53">
        <f>IF(AU$6&gt;0,(('Numerical data from FM'!AO24*AU$5)*AU$6),0)</f>
        <v>0</v>
      </c>
      <c r="AV23" s="53">
        <f>IF(AV$6&gt;0,(('Numerical data from FM'!AP24*AV$5)*AV$6),0)</f>
        <v>0</v>
      </c>
      <c r="AW23" s="53">
        <f>IF(AW$6&gt;0,(('Numerical data from FM'!AQ24*AW$5)*AW$6),0)</f>
        <v>0</v>
      </c>
      <c r="AX23" s="53">
        <f>IF(AX$6&gt;0,(('Numerical data from FM'!AR24*AX$5)*AX$6),0)</f>
        <v>0</v>
      </c>
      <c r="AY23" s="53">
        <f>IF(AY$6&gt;0,(('Numerical data from FM'!AY24*AY$5)*AY$6),0)</f>
        <v>0</v>
      </c>
      <c r="AZ23" s="53">
        <f>IF(AZ$6&gt;0,(('Numerical data from FM'!AZ24*AZ$5)*AZ$6),0)</f>
        <v>0</v>
      </c>
      <c r="BA23" s="53">
        <f>IF(BA$6&gt;0,(('Numerical data from FM'!BA24*BA$5)*BA$6),0)</f>
        <v>0</v>
      </c>
      <c r="BB23" s="53">
        <f>IF(BB$6&gt;0,(('Numerical data from FM'!BB24*BB$5)*BB$6),0)</f>
        <v>0</v>
      </c>
      <c r="BC23" s="53">
        <f>IF(BC$6&gt;0,(('Numerical data from FM'!BC24*BC$5)*BC$6),0)</f>
        <v>0</v>
      </c>
      <c r="BD23" s="53">
        <f>IF(BD$6&gt;0,(('Numerical data from FM'!BD24*BD$5)*BD$6),0)</f>
        <v>0</v>
      </c>
      <c r="BE23" s="53">
        <f>IF(BE$6&gt;0,(('Numerical data from FM'!BE24*BE$5)*BE$6),0)</f>
        <v>0</v>
      </c>
      <c r="BF23" s="53">
        <f>IF(BF$6&gt;0,(('Numerical data from FM'!BF24*BF$5)*BF$6),0)</f>
        <v>0</v>
      </c>
      <c r="BG23" s="53">
        <f>IF(BG$6&gt;0,(('Numerical data from FM'!BG24*BG$5)*BG$6),0)</f>
        <v>0</v>
      </c>
      <c r="BH23" s="53">
        <f>IF(BH$6&gt;0,(('Numerical data from FM'!BH24*BH$5)*BH$6),0)</f>
        <v>0</v>
      </c>
      <c r="BI23" s="53">
        <f>IF(BI$6&gt;0,(('Numerical data from FM'!BI24*BI$5)*BI$6),0)</f>
        <v>0</v>
      </c>
      <c r="BJ23" s="53">
        <f>IF(BJ$6&gt;0,(('Numerical data from FM'!BJ24*BJ$5)*BJ$6),0)</f>
        <v>0</v>
      </c>
      <c r="BK23" s="53">
        <f>IF(BK$6&gt;0,(('Numerical data from FM'!BK24*BK$5)*BK$6),0)</f>
        <v>0</v>
      </c>
      <c r="BL23" s="53">
        <f>IF(BL$6&gt;0,(('Numerical data from FM'!BL24*BL$5)*BL$6),0)</f>
        <v>0</v>
      </c>
      <c r="BM23" s="53">
        <f>IF(BM$6&gt;0,(('Numerical data from FM'!BM24*BM$5)*BM$6),0)</f>
        <v>0</v>
      </c>
      <c r="BN23" s="53">
        <f>IF(BN$6&gt;0,(('Numerical data from FM'!BN24*BN$5)*BN$6),0)</f>
        <v>0</v>
      </c>
      <c r="BO23" s="53">
        <f>IF(BO$6&gt;0,(('Numerical data from FM'!BO24*BO$5)*BO$6),0)</f>
        <v>0</v>
      </c>
      <c r="BP23" s="53">
        <f>IF(BP$6&gt;0,(('Numerical data from FM'!BP24*BP$5)*BP$6),0)</f>
        <v>0</v>
      </c>
      <c r="BQ23" s="53">
        <f>IF(BQ$6&gt;0,(('Numerical data from FM'!BQ24*BQ$5)*BQ$6),0)</f>
        <v>0</v>
      </c>
      <c r="BR23" s="53">
        <f>IF(BR$6&gt;0,(('Numerical data from FM'!BR24*BR$5)*BR$6),0)</f>
        <v>0</v>
      </c>
      <c r="BS23" s="53">
        <f>IF(BS$6&gt;0,(('Numerical data from FM'!BS24*BS$5)*BS$6),0)</f>
        <v>0</v>
      </c>
      <c r="BT23" s="53">
        <f>IF(BT$6&gt;0,(('Numerical data from FM'!BT24*BT$5)*BT$6),0)</f>
        <v>0</v>
      </c>
      <c r="BU23" s="53">
        <f>IF(BU$6&gt;0,(('Numerical data from FM'!BU24*BU$5)*BU$6),0)</f>
        <v>0</v>
      </c>
      <c r="BV23" s="53">
        <f>IF(BV$6&gt;0,(('Numerical data from FM'!BV24*BV$5)*BV$6),0)</f>
        <v>0</v>
      </c>
      <c r="BW23" s="53">
        <f>IF(BW$6&gt;0,(('Numerical data from FM'!BW24*BW$5)*BW$6),0)</f>
        <v>0</v>
      </c>
      <c r="BX23" s="53">
        <f>IF(BX$6&gt;0,(('Numerical data from FM'!BX24*BX$5)*BX$6),0)</f>
        <v>0</v>
      </c>
      <c r="BY23" s="53">
        <f>IF(BY$6&gt;0,(('Numerical data from FM'!BY24*BY$5)*BY$6),0)</f>
        <v>0</v>
      </c>
      <c r="BZ23" s="53">
        <f>IF(BZ$6&gt;0,(('Numerical data from FM'!BZ24*BZ$5)*BZ$6),0)</f>
        <v>0</v>
      </c>
      <c r="CA23" s="53">
        <f>IF(CA$6&gt;0,(('Numerical data from FM'!CA24*CA$5)*CA$6),0)</f>
        <v>0</v>
      </c>
      <c r="CB23" s="53">
        <f>IF(CB$6&gt;0,(('Numerical data from FM'!CB24*CB$5)*CB$6),0)</f>
        <v>0</v>
      </c>
      <c r="CC23" s="53">
        <f>IF(CC$6&gt;0,(('Numerical data from FM'!CC24*CC$5)*CC$6),0)</f>
        <v>0</v>
      </c>
      <c r="CD23" s="53">
        <f>IF(CD$6&gt;0,(('Numerical data from FM'!CD24*CD$5)*CD$6),0)</f>
        <v>0</v>
      </c>
      <c r="CE23" s="53">
        <f>IF(CE$6&gt;0,(('Numerical data from FM'!CE24*CE$5)*CE$6),0)</f>
        <v>0</v>
      </c>
      <c r="CF23" s="53">
        <f>IF(CF$6&gt;0,(('Numerical data from FM'!CF24*CF$5)*CF$6),0)</f>
        <v>0</v>
      </c>
      <c r="CG23" s="53">
        <f>IF(CG$6&gt;0,(('Numerical data from FM'!CG24*CG$5)*CG$6),0)</f>
        <v>0</v>
      </c>
      <c r="CH23" s="53">
        <f>IF(CH$6&gt;0,(('Numerical data from FM'!CH24*CH$5)*CH$6),0)</f>
        <v>0</v>
      </c>
      <c r="CI23" s="53">
        <f>IF(CI$6&gt;0,(('Numerical data from FM'!CI24*CI$5)*CI$6),0)</f>
        <v>0</v>
      </c>
      <c r="CJ23" s="53">
        <f>IF(CJ$6&gt;0,(('Numerical data from FM'!CJ24*CJ$5)*CJ$6),0)</f>
        <v>0</v>
      </c>
      <c r="CK23" s="53">
        <f>IF(CK$6&gt;0,(('Numerical data from FM'!CK24*CK$5)*CK$6),0)</f>
        <v>0</v>
      </c>
      <c r="CL23" s="53">
        <f>IF(CL$6&gt;0,(('Numerical data from FM'!CL24*CL$5)*CL$6),0)</f>
        <v>0</v>
      </c>
      <c r="CM23" s="53">
        <f>IF(CM$6&gt;0,(('Numerical data from FM'!CM24*CM$5)*CM$6),0)</f>
        <v>0</v>
      </c>
      <c r="CN23" s="53">
        <f>IF(CN$6&gt;0,(('Numerical data from FM'!CN24*CN$5)*CN$6),0)</f>
        <v>0</v>
      </c>
      <c r="CO23" s="53">
        <f>IF(CO$6&gt;0,(('Numerical data from FM'!CO24*CO$5)*CO$6),0)</f>
        <v>0</v>
      </c>
      <c r="CP23" s="53">
        <f>IF(CP$6&gt;0,(('Numerical data from FM'!CP24*CP$5)*CP$6),0)</f>
        <v>0</v>
      </c>
      <c r="CQ23" s="53">
        <f>IF(CQ$6&gt;0,(('Numerical data from FM'!CQ24*CQ$5)*CQ$6),0)</f>
        <v>0</v>
      </c>
      <c r="CR23" s="53">
        <f>IF(CR$6&gt;0,(('Numerical data from FM'!CR24*CR$5)*CR$6),0)</f>
        <v>0</v>
      </c>
      <c r="CS23" s="53">
        <f>IF(CS$6&gt;0,(('Numerical data from FM'!CS24*CS$5)*CS$6),0)</f>
        <v>0</v>
      </c>
      <c r="CT23" s="53">
        <f>IF(CT$6&gt;0,(('Numerical data from FM'!CT24*CT$5)*CT$6),0)</f>
        <v>0</v>
      </c>
      <c r="CU23" s="53">
        <f>IF(CU$6&gt;0,(('Numerical data from FM'!CU24*CU$5)*CU$6),0)</f>
        <v>0</v>
      </c>
      <c r="CV23" s="53">
        <f>IF(CV$6&gt;0,(('Numerical data from FM'!CV24*CV$5)*CV$6),0)</f>
        <v>0</v>
      </c>
      <c r="CW23" s="53">
        <f>IF(CW$6&gt;0,(('Numerical data from FM'!CW24*CW$5)*CW$6),0)</f>
        <v>0</v>
      </c>
      <c r="CX23" s="53">
        <f>IF(CX$6&gt;0,(('Numerical data from FM'!CX24*CX$5)*CX$6),0)</f>
        <v>0</v>
      </c>
      <c r="CY23" s="53">
        <f>IF(CY$6&gt;0,(('Numerical data from FM'!CY24*CY$5)*CY$6),0)</f>
        <v>0</v>
      </c>
      <c r="CZ23" s="53">
        <f>IF(CZ$6&gt;0,(('Numerical data from FM'!CZ24*CZ$5)*CZ$6),0)</f>
        <v>0</v>
      </c>
      <c r="DA23" s="53">
        <f>IF(DA$6&gt;0,(('Numerical data from FM'!DA24*DA$5)*DA$6),0)</f>
        <v>0</v>
      </c>
      <c r="DB23" s="53">
        <f>IF(DB$6&gt;0,(('Numerical data from FM'!DB24*DB$5)*DB$6),0)</f>
        <v>0</v>
      </c>
      <c r="DC23" s="53">
        <f>IF(DC$6&gt;0,(('Numerical data from FM'!DC24*DC$5)*DC$6),0)</f>
        <v>0</v>
      </c>
      <c r="DD23" s="53">
        <f>IF(DD$6&gt;0,(('Numerical data from FM'!DD24*DD$5)*DD$6),0)</f>
        <v>0</v>
      </c>
      <c r="DE23" s="53">
        <f>IF(DE$6&gt;0,(('Numerical data from FM'!DE24*DE$5)*DE$6),0)</f>
        <v>0</v>
      </c>
      <c r="DF23" s="53">
        <f>IF(DF$6&gt;0,(('Numerical data from FM'!DF24*DF$5)*DF$6),0)</f>
        <v>0</v>
      </c>
      <c r="DG23" s="53">
        <f>IF(DG$6&gt;0,(('Numerical data from FM'!DG24*DG$5)*DG$6),0)</f>
        <v>0</v>
      </c>
      <c r="DH23" s="53">
        <f>IF(DH$6&gt;0,(('Numerical data from FM'!DH24*DH$5)*DH$6),0)</f>
        <v>0</v>
      </c>
      <c r="DI23" s="53">
        <f>IF(DI$6&gt;0,(('Numerical data from FM'!DI24*DI$5)*DI$6),0)</f>
        <v>0</v>
      </c>
      <c r="DJ23" s="53">
        <f>IF(DJ$6&gt;0,(('Numerical data from FM'!DJ24*DJ$5)*DJ$6),0)</f>
        <v>0</v>
      </c>
      <c r="DK23" s="53">
        <f>IF(DK$6&gt;0,(('Numerical data from FM'!DK24*DK$5)*DK$6),0)</f>
        <v>0</v>
      </c>
      <c r="DL23" s="53">
        <f>IF(DL$6&gt;0,(('Numerical data from FM'!DL24*DL$5)*DL$6),0)</f>
        <v>0</v>
      </c>
      <c r="DM23" s="53">
        <f>IF(DM$6&gt;0,(('Numerical data from FM'!DM24*DM$5)*DM$6),0)</f>
        <v>0</v>
      </c>
      <c r="DN23" s="53">
        <f>IF(DN$6&gt;0,(('Numerical data from FM'!DN24*DN$5)*DN$6),0)</f>
        <v>0</v>
      </c>
      <c r="DO23" s="53">
        <f>IF(DO$6&gt;0,(('Numerical data from FM'!DO24*DO$5)*DO$6),0)</f>
        <v>0</v>
      </c>
      <c r="DP23" s="53">
        <f>IF(DP$6&gt;0,(('Numerical data from FM'!DP24*DP$5)*DP$6),0)</f>
        <v>0</v>
      </c>
      <c r="DQ23" s="53">
        <f>IF(DQ$6&gt;0,(('Numerical data from FM'!DQ24*DQ$5)*DQ$6),0)</f>
        <v>0</v>
      </c>
      <c r="DR23" s="53">
        <f>IF(DR$6&gt;0,(('Numerical data from FM'!DR24*DR$5)*DR$6),0)</f>
        <v>0</v>
      </c>
      <c r="DS23" s="53">
        <f>IF(DS$6&gt;0,(('Numerical data from FM'!DS24*DS$5)*DS$6),0)</f>
        <v>0</v>
      </c>
      <c r="DT23" s="53">
        <f>IF(DT$6&gt;0,(('Numerical data from FM'!DT24*DT$5)*DT$6),0)</f>
        <v>0</v>
      </c>
      <c r="DU23" s="53">
        <f>IF(DU$6&gt;0,(('Numerical data from FM'!DU24*DU$5)*DU$6),0)</f>
        <v>0</v>
      </c>
      <c r="DV23" s="53">
        <f>IF(DV$6&gt;0,(('Numerical data from FM'!DV24*DV$5)*DV$6),0)</f>
        <v>0</v>
      </c>
      <c r="DW23" s="53">
        <f>IF(DW$6&gt;0,(('Numerical data from FM'!DW24*DW$5)*DW$6),0)</f>
        <v>0</v>
      </c>
      <c r="DX23" s="53">
        <f>IF(DX$6&gt;0,(('Numerical data from FM'!DX24*DX$5)*DX$6),0)</f>
        <v>0</v>
      </c>
      <c r="DY23" s="53">
        <f>IF(DY$6&gt;0,(('Numerical data from FM'!DY24*DY$5)*DY$6),0)</f>
        <v>0</v>
      </c>
      <c r="DZ23" s="53">
        <f>IF(DZ$6&gt;0,(('Numerical data from FM'!DZ24*DZ$5)*DZ$6),0)</f>
        <v>0</v>
      </c>
      <c r="EA23" s="53">
        <f>IF(EA$6&gt;0,(('Numerical data from FM'!EA24*EA$5)*EA$6),0)</f>
        <v>0</v>
      </c>
      <c r="EB23" s="53">
        <f>IF(EB$6&gt;0,(('Numerical data from FM'!EB24*EB$5)*EB$6),0)</f>
        <v>0</v>
      </c>
      <c r="EC23" s="53">
        <f>IF(EC$6&gt;0,(('Numerical data from FM'!EC24*EC$5)*EC$6),0)</f>
        <v>0</v>
      </c>
      <c r="ED23" s="53">
        <f>IF(ED$6&gt;0,(('Numerical data from FM'!ED24*ED$5)*ED$6),0)</f>
        <v>0</v>
      </c>
      <c r="EE23" s="53">
        <f>IF(EE$6&gt;0,(('Numerical data from FM'!EE24*EE$5)*EE$6),0)</f>
        <v>0</v>
      </c>
      <c r="EF23" s="53">
        <f>IF(EF$6&gt;0,(('Numerical data from FM'!EF24*EF$5)*EF$6),0)</f>
        <v>0</v>
      </c>
      <c r="EG23" s="53">
        <f>IF(EG$6&gt;0,(('Numerical data from FM'!EG24*EG$5)*EG$6),0)</f>
        <v>0</v>
      </c>
      <c r="EH23" s="53">
        <f>IF(EH$6&gt;0,(('Numerical data from FM'!EH24*EH$5)*EH$6),0)</f>
        <v>0</v>
      </c>
      <c r="EI23" s="53">
        <f>IF(EI$6&gt;0,(('Numerical data from FM'!EI24*EI$5)*EI$6),0)</f>
        <v>0</v>
      </c>
      <c r="EJ23" s="53">
        <f>IF(EJ$6&gt;0,(('Numerical data from FM'!EJ24*EJ$5)*EJ$6),0)</f>
        <v>0</v>
      </c>
      <c r="EK23" s="53">
        <f>IF(EK$6&gt;0,(('Numerical data from FM'!EK24*EK$5)*EK$6),0)</f>
        <v>0</v>
      </c>
      <c r="EL23" s="53">
        <f>IF(EL$6&gt;0,(('Numerical data from FM'!EL24*EL$5)*EL$6),0)</f>
        <v>0</v>
      </c>
      <c r="EM23" s="53">
        <f>IF(EM$6&gt;0,(('Numerical data from FM'!EM24*EM$5)*EM$6),0)</f>
        <v>0</v>
      </c>
      <c r="EN23" s="53">
        <f>IF(EN$6&gt;0,(('Numerical data from FM'!EN24*EN$5)*EN$6),0)</f>
        <v>0</v>
      </c>
      <c r="EO23" s="53">
        <f>IF(EO$6&gt;0,(('Numerical data from FM'!EO24*EO$5)*EO$6),0)</f>
        <v>0</v>
      </c>
      <c r="EP23" s="53">
        <f>IF(EP$6&gt;0,(('Numerical data from FM'!EP24*EP$5)*EP$6),0)</f>
        <v>0</v>
      </c>
      <c r="EQ23" s="53">
        <f>IF(EQ$6&gt;0,(('Numerical data from FM'!EQ24*EQ$5)*EQ$6),0)</f>
        <v>0</v>
      </c>
      <c r="ER23" s="53">
        <f>IF(ER$6&gt;0,(('Numerical data from FM'!ER24*ER$5)*ER$6),0)</f>
        <v>0</v>
      </c>
      <c r="ES23" s="53">
        <f>IF(ES$6&gt;0,(('Numerical data from FM'!ES24*ES$5)*ES$6),0)</f>
        <v>0</v>
      </c>
      <c r="ET23" s="53">
        <f>IF(ET$6&gt;0,(('Numerical data from FM'!ET24*ET$5)*ET$6),0)</f>
        <v>0</v>
      </c>
      <c r="EU23" s="53">
        <f>IF(EU$6&gt;0,(('Numerical data from FM'!EU24*EU$5)*EU$6),0)</f>
        <v>0</v>
      </c>
      <c r="EV23" s="53">
        <f>IF(EV$6&gt;0,(('Numerical data from FM'!EV24*EV$5)*EV$6),0)</f>
        <v>0</v>
      </c>
      <c r="EW23" s="53">
        <f>IF(EW$6&gt;0,(('Numerical data from FM'!EW24*EW$5)*EW$6),0)</f>
        <v>0</v>
      </c>
      <c r="EX23" s="53">
        <f>IF(EX$6&gt;0,(('Numerical data from FM'!EX24*EX$5)*EX$6),0)</f>
        <v>0</v>
      </c>
      <c r="EY23" s="53">
        <f>IF(EY$6&gt;0,(('Numerical data from FM'!EY24*EY$5)*EY$6),0)</f>
        <v>0</v>
      </c>
      <c r="EZ23" s="53">
        <f>IF(EZ$6&gt;0,(('Numerical data from FM'!EZ24*EZ$5)*EZ$6),0)</f>
        <v>0</v>
      </c>
      <c r="FA23" s="53">
        <f>IF(FA$6&gt;0,(('Numerical data from FM'!FA24*FA$5)*FA$6),0)</f>
        <v>0</v>
      </c>
      <c r="FB23" s="53">
        <f>IF(FB$6&gt;0,(('Numerical data from FM'!FB24*FB$5)*FB$6),0)</f>
        <v>0</v>
      </c>
      <c r="FC23" s="53">
        <f>IF(FC$6&gt;0,(('Numerical data from FM'!FC24*FC$5)*FC$6),0)</f>
        <v>0</v>
      </c>
      <c r="FD23" s="53">
        <f>IF(FD$6&gt;0,(('Numerical data from FM'!FD24*FD$5)*FD$6),0)</f>
        <v>0</v>
      </c>
      <c r="FE23" s="53">
        <f>IF(FE$6&gt;0,(('Numerical data from FM'!FE24*FE$5)*FE$6),0)</f>
        <v>0</v>
      </c>
      <c r="FF23" s="53">
        <f>IF(FF$6&gt;0,(('Numerical data from FM'!FF24*FF$5)*FF$6),0)</f>
        <v>0</v>
      </c>
      <c r="FG23" s="53">
        <f>IF(FG$6&gt;0,(('Numerical data from FM'!FG24*FG$5)*FG$6),0)</f>
        <v>0</v>
      </c>
      <c r="FH23" s="53">
        <f>IF(FH$6&gt;0,(('Numerical data from FM'!FH24*FH$5)*FH$6),0)</f>
        <v>0</v>
      </c>
      <c r="FI23" s="99" t="s">
        <v>171</v>
      </c>
      <c r="FJ23" s="53">
        <f>SUMPRODUCT(SUMIF($C$2:$FH$2, 'Training Planner'!C$3:C$5, 'Numerical data from FM'!$C24:$FH24))</f>
        <v>0</v>
      </c>
      <c r="FK23" s="53">
        <f>SUMPRODUCT(SUMIF($C$2:$FH$2, 'Training Planner'!F$3:F$5, 'Numerical data from FM'!$C24:$FH24))</f>
        <v>0</v>
      </c>
      <c r="FL23" s="53">
        <f>SUMPRODUCT(SUMIF($C$2:$FH$2, 'Training Planner'!J$3:J$5, 'Numerical data from FM'!$C24:$FH24))</f>
        <v>0</v>
      </c>
      <c r="FM23" s="53">
        <f>SUMPRODUCT(SUMIF($C$2:$FH$2, 'Training Planner'!N$3:N$5, 'Numerical data from FM'!$C24:$FH24))</f>
        <v>0</v>
      </c>
      <c r="FN23" s="53">
        <f>SUMPRODUCT(SUMIF($C$2:$FH$2, 'Training Planner'!P$3:P$5, 'Numerical data from FM'!$C24:$FH24))</f>
        <v>0</v>
      </c>
      <c r="FO23" s="53">
        <f>SUMPRODUCT(SUMIF($C$2:$FH$2, 'Training Planner'!U$3:U$5, 'Numerical data from FM'!$C24:$FH24))</f>
        <v>0</v>
      </c>
      <c r="FP23" s="53">
        <f>SUMPRODUCT(SUMIF($C$2:$FH$2, 'Training Planner'!V$3:V$5, 'Numerical data from FM'!$C24:$FH24))</f>
        <v>0</v>
      </c>
    </row>
    <row r="24" spans="1:172" ht="14.25" customHeight="1">
      <c r="A24" s="32" t="s">
        <v>102</v>
      </c>
      <c r="B24" s="5" t="s">
        <v>161</v>
      </c>
      <c r="C24" s="53">
        <f>IF(C$6&gt;0,(('Numerical data from FM'!C25*C$5)*C$6),0)</f>
        <v>0</v>
      </c>
      <c r="D24" s="53">
        <f>IF(D$6&gt;0,(('Numerical data from FM'!D25*D$5)*D$6),0)</f>
        <v>0</v>
      </c>
      <c r="E24" s="53">
        <f>IF(E$6&gt;0,(('Numerical data from FM'!E25*E$5)*E$6),0)</f>
        <v>0</v>
      </c>
      <c r="F24" s="53">
        <f>IF(F$6&gt;0,(('Numerical data from FM'!F25*F$5)*F$6),0)</f>
        <v>0</v>
      </c>
      <c r="G24" s="53">
        <f>IF(G$6&gt;0,(('Numerical data from FM'!G25*G$5)*G$6),0)</f>
        <v>0</v>
      </c>
      <c r="H24" s="53">
        <f>IF(H$6&gt;0,(('Numerical data from FM'!H25*H$5)*H$6),0)</f>
        <v>0</v>
      </c>
      <c r="I24" s="53">
        <f>IF(I$6&gt;0,(('Numerical data from FM'!I25*I$5)*I$6),0)</f>
        <v>0</v>
      </c>
      <c r="J24" s="53">
        <f>IF(J$6&gt;0,(('Numerical data from FM'!J25*J$5)*J$6),0)</f>
        <v>0</v>
      </c>
      <c r="K24" s="53">
        <f>IF(K$6&gt;0,(('Numerical data from FM'!K25*K$5)*K$6),0)</f>
        <v>0</v>
      </c>
      <c r="L24" s="53">
        <f>IF(L$6&gt;0,(('Numerical data from FM'!L25*L$5)*L$6),0)</f>
        <v>0</v>
      </c>
      <c r="M24" s="53">
        <f>IF(M$6&gt;0,(('Numerical data from FM'!M25*M$5)*M$6),0)</f>
        <v>0</v>
      </c>
      <c r="N24" s="53">
        <f>IF(N$6&gt;0,(('Numerical data from FM'!N25*N$5)*N$6),0)</f>
        <v>0</v>
      </c>
      <c r="O24" s="53">
        <f>IF(O$6&gt;0,(('Numerical data from FM'!O25*O$5)*O$6),0)</f>
        <v>0</v>
      </c>
      <c r="P24" s="53">
        <f>IF(P$6&gt;0,(('Numerical data from FM'!P25*P$5)*P$6),0)</f>
        <v>0</v>
      </c>
      <c r="Q24" s="53">
        <f>IF(Q$6&gt;0,(('Numerical data from FM'!Q25*Q$5)*Q$6),0)</f>
        <v>0</v>
      </c>
      <c r="R24" s="53">
        <f>IF(R$6&gt;0,(('Numerical data from FM'!R25*R$5)*R$6),0)</f>
        <v>0</v>
      </c>
      <c r="S24" s="53">
        <f>IF(S$6&gt;0,(('Numerical data from FM'!S25*S$5)*S$6),0)</f>
        <v>0</v>
      </c>
      <c r="T24" s="53">
        <f>IF(T$6&gt;0,(('Numerical data from FM'!T25*T$5)*T$6),0)</f>
        <v>0</v>
      </c>
      <c r="U24" s="53">
        <f>IF(U$6&gt;0,(('Numerical data from FM'!U25*U$5)*U$6),0)</f>
        <v>0</v>
      </c>
      <c r="V24" s="53">
        <f>IF(V$6&gt;0,(('Numerical data from FM'!V25*V$5)*V$6),0)</f>
        <v>0</v>
      </c>
      <c r="W24" s="53">
        <f>IF(W$6&gt;0,(('Numerical data from FM'!W25*W$5)*W$6),0)</f>
        <v>0</v>
      </c>
      <c r="X24" s="53">
        <f>IF(X$6&gt;0,(('Numerical data from FM'!X25*X$5)*X$6),0)</f>
        <v>0</v>
      </c>
      <c r="Y24" s="53">
        <f>IF(Y$6&gt;0,(('Numerical data from FM'!Y25*Y$5)*Y$6),0)</f>
        <v>0</v>
      </c>
      <c r="Z24" s="53">
        <f>IF(Z$6&gt;0,(('Numerical data from FM'!Z25*Z$5)*Z$6),0)</f>
        <v>0</v>
      </c>
      <c r="AA24" s="53">
        <f>IF(AA$6&gt;0,(('Numerical data from FM'!AA25*AA$5)*AA$6),0)</f>
        <v>0</v>
      </c>
      <c r="AB24" s="53">
        <f>IF(AB$6&gt;0,(('Numerical data from FM'!AB25*AB$5)*AB$6),0)</f>
        <v>0</v>
      </c>
      <c r="AC24" s="53">
        <f>IF(AC$6&gt;0,(('Numerical data from FM'!AC25*AC$5)*AC$6),0)</f>
        <v>0</v>
      </c>
      <c r="AD24" s="53">
        <f>IF(AD$6&gt;0,(('Numerical data from FM'!AD25*AD$5)*AD$6),0)</f>
        <v>0</v>
      </c>
      <c r="AE24" s="53">
        <f>IF(AE$6&gt;0,(('Numerical data from FM'!AE25*AE$5)*AE$6),0)</f>
        <v>0</v>
      </c>
      <c r="AF24" s="53">
        <f>IF(AF$6&gt;0,(('Numerical data from FM'!AF25*AF$5)*AF$6),0)</f>
        <v>0</v>
      </c>
      <c r="AG24" s="53">
        <f>IF(AG$6&gt;0,(('Numerical data from FM'!AG25*AG$5)*AG$6),0)</f>
        <v>0</v>
      </c>
      <c r="AH24" s="53">
        <f>IF(AH$6&gt;0,(('Numerical data from FM'!AH25*AH$5)*AH$6),0)</f>
        <v>0</v>
      </c>
      <c r="AI24" s="53">
        <f>IF(AI$6&gt;0,(('Numerical data from FM'!AI25*AI$5)*AI$6),0)</f>
        <v>0</v>
      </c>
      <c r="AJ24" s="53">
        <f>IF(AJ$6&gt;0,(('Numerical data from FM'!AJ25*AJ$5)*AJ$6),0)</f>
        <v>0</v>
      </c>
      <c r="AK24" s="53">
        <f>IF(AK$6&gt;0,(('Numerical data from FM'!AK25*AK$5)*AK$6),0)</f>
        <v>0</v>
      </c>
      <c r="AL24" s="53">
        <f>IF(AL$6&gt;0,(('Numerical data from FM'!AL25*AL$5)*AL$6),0)</f>
        <v>0</v>
      </c>
      <c r="AM24" s="53">
        <f>IF(AM$6&gt;0,(('Numerical data from FM'!AM25*AM$5)*AM$6),0)</f>
        <v>0</v>
      </c>
      <c r="AN24" s="53">
        <f>IF(AN$6&gt;0,(('Numerical data from FM'!AN25*AN$5)*AN$6),0)</f>
        <v>0</v>
      </c>
      <c r="AO24" s="53">
        <f>IF(AO$6&gt;0,(('Numerical data from FM'!AO25*AO$5)*AO$6),0)</f>
        <v>0</v>
      </c>
      <c r="AP24" s="53">
        <f>IF(AP$6&gt;0,(('Numerical data from FM'!AP25*AP$5)*AP$6),0)</f>
        <v>0</v>
      </c>
      <c r="AQ24" s="53">
        <f>IF(AQ$6&gt;0,(('Numerical data from FM'!AQ25*AQ$5)*AQ$6),0)</f>
        <v>0</v>
      </c>
      <c r="AR24" s="53">
        <f>IF(AR$6&gt;0,(('Numerical data from FM'!AR25*AR$5)*AR$6),0)</f>
        <v>0</v>
      </c>
      <c r="AS24" s="53">
        <f>IF(AS$6&gt;0,(('Numerical data from FM'!AM25*AS$5)*AS$6),0)</f>
        <v>0</v>
      </c>
      <c r="AT24" s="53">
        <f>IF(AT$6&gt;0,(('Numerical data from FM'!AN25*AT$5)*AT$6),0)</f>
        <v>0</v>
      </c>
      <c r="AU24" s="53">
        <f>IF(AU$6&gt;0,(('Numerical data from FM'!AO25*AU$5)*AU$6),0)</f>
        <v>0</v>
      </c>
      <c r="AV24" s="53">
        <f>IF(AV$6&gt;0,(('Numerical data from FM'!AP25*AV$5)*AV$6),0)</f>
        <v>0</v>
      </c>
      <c r="AW24" s="53">
        <f>IF(AW$6&gt;0,(('Numerical data from FM'!AQ25*AW$5)*AW$6),0)</f>
        <v>0</v>
      </c>
      <c r="AX24" s="53">
        <f>IF(AX$6&gt;0,(('Numerical data from FM'!AR25*AX$5)*AX$6),0)</f>
        <v>0</v>
      </c>
      <c r="AY24" s="53">
        <f>IF(AY$6&gt;0,(('Numerical data from FM'!AY25*AY$5)*AY$6),0)</f>
        <v>0</v>
      </c>
      <c r="AZ24" s="53">
        <f>IF(AZ$6&gt;0,(('Numerical data from FM'!AZ25*AZ$5)*AZ$6),0)</f>
        <v>0</v>
      </c>
      <c r="BA24" s="53">
        <f>IF(BA$6&gt;0,(('Numerical data from FM'!BA25*BA$5)*BA$6),0)</f>
        <v>0</v>
      </c>
      <c r="BB24" s="53">
        <f>IF(BB$6&gt;0,(('Numerical data from FM'!BB25*BB$5)*BB$6),0)</f>
        <v>0</v>
      </c>
      <c r="BC24" s="53">
        <f>IF(BC$6&gt;0,(('Numerical data from FM'!BC25*BC$5)*BC$6),0)</f>
        <v>0</v>
      </c>
      <c r="BD24" s="53">
        <f>IF(BD$6&gt;0,(('Numerical data from FM'!BD25*BD$5)*BD$6),0)</f>
        <v>0</v>
      </c>
      <c r="BE24" s="53">
        <f>IF(BE$6&gt;0,(('Numerical data from FM'!BE25*BE$5)*BE$6),0)</f>
        <v>0</v>
      </c>
      <c r="BF24" s="53">
        <f>IF(BF$6&gt;0,(('Numerical data from FM'!BF25*BF$5)*BF$6),0)</f>
        <v>0</v>
      </c>
      <c r="BG24" s="53">
        <f>IF(BG$6&gt;0,(('Numerical data from FM'!BG25*BG$5)*BG$6),0)</f>
        <v>0</v>
      </c>
      <c r="BH24" s="53">
        <f>IF(BH$6&gt;0,(('Numerical data from FM'!BH25*BH$5)*BH$6),0)</f>
        <v>0</v>
      </c>
      <c r="BI24" s="53">
        <f>IF(BI$6&gt;0,(('Numerical data from FM'!BI25*BI$5)*BI$6),0)</f>
        <v>0</v>
      </c>
      <c r="BJ24" s="53">
        <f>IF(BJ$6&gt;0,(('Numerical data from FM'!BJ25*BJ$5)*BJ$6),0)</f>
        <v>0</v>
      </c>
      <c r="BK24" s="53">
        <f>IF(BK$6&gt;0,(('Numerical data from FM'!BK25*BK$5)*BK$6),0)</f>
        <v>0</v>
      </c>
      <c r="BL24" s="53">
        <f>IF(BL$6&gt;0,(('Numerical data from FM'!BL25*BL$5)*BL$6),0)</f>
        <v>0</v>
      </c>
      <c r="BM24" s="53">
        <f>IF(BM$6&gt;0,(('Numerical data from FM'!BM25*BM$5)*BM$6),0)</f>
        <v>0</v>
      </c>
      <c r="BN24" s="53">
        <f>IF(BN$6&gt;0,(('Numerical data from FM'!BN25*BN$5)*BN$6),0)</f>
        <v>0</v>
      </c>
      <c r="BO24" s="53">
        <f>IF(BO$6&gt;0,(('Numerical data from FM'!BO25*BO$5)*BO$6),0)</f>
        <v>0</v>
      </c>
      <c r="BP24" s="53">
        <f>IF(BP$6&gt;0,(('Numerical data from FM'!BP25*BP$5)*BP$6),0)</f>
        <v>0</v>
      </c>
      <c r="BQ24" s="53">
        <f>IF(BQ$6&gt;0,(('Numerical data from FM'!BQ25*BQ$5)*BQ$6),0)</f>
        <v>0</v>
      </c>
      <c r="BR24" s="53">
        <f>IF(BR$6&gt;0,(('Numerical data from FM'!BR25*BR$5)*BR$6),0)</f>
        <v>0</v>
      </c>
      <c r="BS24" s="53">
        <f>IF(BS$6&gt;0,(('Numerical data from FM'!BS25*BS$5)*BS$6),0)</f>
        <v>0</v>
      </c>
      <c r="BT24" s="53">
        <f>IF(BT$6&gt;0,(('Numerical data from FM'!BT25*BT$5)*BT$6),0)</f>
        <v>0</v>
      </c>
      <c r="BU24" s="53">
        <f>IF(BU$6&gt;0,(('Numerical data from FM'!BU25*BU$5)*BU$6),0)</f>
        <v>0</v>
      </c>
      <c r="BV24" s="53">
        <f>IF(BV$6&gt;0,(('Numerical data from FM'!BV25*BV$5)*BV$6),0)</f>
        <v>0</v>
      </c>
      <c r="BW24" s="53">
        <f>IF(BW$6&gt;0,(('Numerical data from FM'!BW25*BW$5)*BW$6),0)</f>
        <v>0</v>
      </c>
      <c r="BX24" s="53">
        <f>IF(BX$6&gt;0,(('Numerical data from FM'!BX25*BX$5)*BX$6),0)</f>
        <v>0</v>
      </c>
      <c r="BY24" s="53">
        <f>IF(BY$6&gt;0,(('Numerical data from FM'!BY25*BY$5)*BY$6),0)</f>
        <v>0</v>
      </c>
      <c r="BZ24" s="53">
        <f>IF(BZ$6&gt;0,(('Numerical data from FM'!BZ25*BZ$5)*BZ$6),0)</f>
        <v>0</v>
      </c>
      <c r="CA24" s="53">
        <f>IF(CA$6&gt;0,(('Numerical data from FM'!CA25*CA$5)*CA$6),0)</f>
        <v>0</v>
      </c>
      <c r="CB24" s="53">
        <f>IF(CB$6&gt;0,(('Numerical data from FM'!CB25*CB$5)*CB$6),0)</f>
        <v>0</v>
      </c>
      <c r="CC24" s="53">
        <f>IF(CC$6&gt;0,(('Numerical data from FM'!CC25*CC$5)*CC$6),0)</f>
        <v>0</v>
      </c>
      <c r="CD24" s="53">
        <f>IF(CD$6&gt;0,(('Numerical data from FM'!CD25*CD$5)*CD$6),0)</f>
        <v>0</v>
      </c>
      <c r="CE24" s="53">
        <f>IF(CE$6&gt;0,(('Numerical data from FM'!CE25*CE$5)*CE$6),0)</f>
        <v>0</v>
      </c>
      <c r="CF24" s="53">
        <f>IF(CF$6&gt;0,(('Numerical data from FM'!CF25*CF$5)*CF$6),0)</f>
        <v>0</v>
      </c>
      <c r="CG24" s="53">
        <f>IF(CG$6&gt;0,(('Numerical data from FM'!CG25*CG$5)*CG$6),0)</f>
        <v>0</v>
      </c>
      <c r="CH24" s="53">
        <f>IF(CH$6&gt;0,(('Numerical data from FM'!CH25*CH$5)*CH$6),0)</f>
        <v>0</v>
      </c>
      <c r="CI24" s="53">
        <f>IF(CI$6&gt;0,(('Numerical data from FM'!CI25*CI$5)*CI$6),0)</f>
        <v>0</v>
      </c>
      <c r="CJ24" s="53">
        <f>IF(CJ$6&gt;0,(('Numerical data from FM'!CJ25*CJ$5)*CJ$6),0)</f>
        <v>0</v>
      </c>
      <c r="CK24" s="53">
        <f>IF(CK$6&gt;0,(('Numerical data from FM'!CK25*CK$5)*CK$6),0)</f>
        <v>0</v>
      </c>
      <c r="CL24" s="53">
        <f>IF(CL$6&gt;0,(('Numerical data from FM'!CL25*CL$5)*CL$6),0)</f>
        <v>0</v>
      </c>
      <c r="CM24" s="53">
        <f>IF(CM$6&gt;0,(('Numerical data from FM'!CM25*CM$5)*CM$6),0)</f>
        <v>0</v>
      </c>
      <c r="CN24" s="53">
        <f>IF(CN$6&gt;0,(('Numerical data from FM'!CN25*CN$5)*CN$6),0)</f>
        <v>0</v>
      </c>
      <c r="CO24" s="53">
        <f>IF(CO$6&gt;0,(('Numerical data from FM'!CO25*CO$5)*CO$6),0)</f>
        <v>0</v>
      </c>
      <c r="CP24" s="53">
        <f>IF(CP$6&gt;0,(('Numerical data from FM'!CP25*CP$5)*CP$6),0)</f>
        <v>0</v>
      </c>
      <c r="CQ24" s="53">
        <f>IF(CQ$6&gt;0,(('Numerical data from FM'!CQ25*CQ$5)*CQ$6),0)</f>
        <v>0</v>
      </c>
      <c r="CR24" s="53">
        <f>IF(CR$6&gt;0,(('Numerical data from FM'!CR25*CR$5)*CR$6),0)</f>
        <v>0</v>
      </c>
      <c r="CS24" s="53">
        <f>IF(CS$6&gt;0,(('Numerical data from FM'!CS25*CS$5)*CS$6),0)</f>
        <v>0</v>
      </c>
      <c r="CT24" s="53">
        <f>IF(CT$6&gt;0,(('Numerical data from FM'!CT25*CT$5)*CT$6),0)</f>
        <v>0</v>
      </c>
      <c r="CU24" s="53">
        <f>IF(CU$6&gt;0,(('Numerical data from FM'!CU25*CU$5)*CU$6),0)</f>
        <v>0</v>
      </c>
      <c r="CV24" s="53">
        <f>IF(CV$6&gt;0,(('Numerical data from FM'!CV25*CV$5)*CV$6),0)</f>
        <v>0</v>
      </c>
      <c r="CW24" s="53">
        <f>IF(CW$6&gt;0,(('Numerical data from FM'!CW25*CW$5)*CW$6),0)</f>
        <v>0</v>
      </c>
      <c r="CX24" s="53">
        <f>IF(CX$6&gt;0,(('Numerical data from FM'!CX25*CX$5)*CX$6),0)</f>
        <v>0</v>
      </c>
      <c r="CY24" s="53">
        <f>IF(CY$6&gt;0,(('Numerical data from FM'!CY25*CY$5)*CY$6),0)</f>
        <v>0</v>
      </c>
      <c r="CZ24" s="53">
        <f>IF(CZ$6&gt;0,(('Numerical data from FM'!CZ25*CZ$5)*CZ$6),0)</f>
        <v>0</v>
      </c>
      <c r="DA24" s="53">
        <f>IF(DA$6&gt;0,(('Numerical data from FM'!DA25*DA$5)*DA$6),0)</f>
        <v>0</v>
      </c>
      <c r="DB24" s="53">
        <f>IF(DB$6&gt;0,(('Numerical data from FM'!DB25*DB$5)*DB$6),0)</f>
        <v>0</v>
      </c>
      <c r="DC24" s="53">
        <f>IF(DC$6&gt;0,(('Numerical data from FM'!DC25*DC$5)*DC$6),0)</f>
        <v>0</v>
      </c>
      <c r="DD24" s="53">
        <f>IF(DD$6&gt;0,(('Numerical data from FM'!DD25*DD$5)*DD$6),0)</f>
        <v>0</v>
      </c>
      <c r="DE24" s="53">
        <f>IF(DE$6&gt;0,(('Numerical data from FM'!DE25*DE$5)*DE$6),0)</f>
        <v>0</v>
      </c>
      <c r="DF24" s="53">
        <f>IF(DF$6&gt;0,(('Numerical data from FM'!DF25*DF$5)*DF$6),0)</f>
        <v>0</v>
      </c>
      <c r="DG24" s="53">
        <f>IF(DG$6&gt;0,(('Numerical data from FM'!DG25*DG$5)*DG$6),0)</f>
        <v>0</v>
      </c>
      <c r="DH24" s="53">
        <f>IF(DH$6&gt;0,(('Numerical data from FM'!DH25*DH$5)*DH$6),0)</f>
        <v>0</v>
      </c>
      <c r="DI24" s="53">
        <f>IF(DI$6&gt;0,(('Numerical data from FM'!DI25*DI$5)*DI$6),0)</f>
        <v>0</v>
      </c>
      <c r="DJ24" s="53">
        <f>IF(DJ$6&gt;0,(('Numerical data from FM'!DJ25*DJ$5)*DJ$6),0)</f>
        <v>0</v>
      </c>
      <c r="DK24" s="53">
        <f>IF(DK$6&gt;0,(('Numerical data from FM'!DK25*DK$5)*DK$6),0)</f>
        <v>0</v>
      </c>
      <c r="DL24" s="53">
        <f>IF(DL$6&gt;0,(('Numerical data from FM'!DL25*DL$5)*DL$6),0)</f>
        <v>0</v>
      </c>
      <c r="DM24" s="53">
        <f>IF(DM$6&gt;0,(('Numerical data from FM'!DM25*DM$5)*DM$6),0)</f>
        <v>0</v>
      </c>
      <c r="DN24" s="53">
        <f>IF(DN$6&gt;0,(('Numerical data from FM'!DN25*DN$5)*DN$6),0)</f>
        <v>0</v>
      </c>
      <c r="DO24" s="53">
        <f>IF(DO$6&gt;0,(('Numerical data from FM'!DO25*DO$5)*DO$6),0)</f>
        <v>0</v>
      </c>
      <c r="DP24" s="53">
        <f>IF(DP$6&gt;0,(('Numerical data from FM'!DP25*DP$5)*DP$6),0)</f>
        <v>0</v>
      </c>
      <c r="DQ24" s="53">
        <f>IF(DQ$6&gt;0,(('Numerical data from FM'!DQ25*DQ$5)*DQ$6),0)</f>
        <v>0</v>
      </c>
      <c r="DR24" s="53">
        <f>IF(DR$6&gt;0,(('Numerical data from FM'!DR25*DR$5)*DR$6),0)</f>
        <v>0</v>
      </c>
      <c r="DS24" s="53">
        <f>IF(DS$6&gt;0,(('Numerical data from FM'!DS25*DS$5)*DS$6),0)</f>
        <v>0</v>
      </c>
      <c r="DT24" s="53">
        <f>IF(DT$6&gt;0,(('Numerical data from FM'!DT25*DT$5)*DT$6),0)</f>
        <v>0</v>
      </c>
      <c r="DU24" s="53">
        <f>IF(DU$6&gt;0,(('Numerical data from FM'!DU25*DU$5)*DU$6),0)</f>
        <v>0</v>
      </c>
      <c r="DV24" s="53">
        <f>IF(DV$6&gt;0,(('Numerical data from FM'!DV25*DV$5)*DV$6),0)</f>
        <v>0</v>
      </c>
      <c r="DW24" s="53">
        <f>IF(DW$6&gt;0,(('Numerical data from FM'!DW25*DW$5)*DW$6),0)</f>
        <v>0</v>
      </c>
      <c r="DX24" s="53">
        <f>IF(DX$6&gt;0,(('Numerical data from FM'!DX25*DX$5)*DX$6),0)</f>
        <v>0</v>
      </c>
      <c r="DY24" s="53">
        <f>IF(DY$6&gt;0,(('Numerical data from FM'!DY25*DY$5)*DY$6),0)</f>
        <v>0</v>
      </c>
      <c r="DZ24" s="53">
        <f>IF(DZ$6&gt;0,(('Numerical data from FM'!DZ25*DZ$5)*DZ$6),0)</f>
        <v>0</v>
      </c>
      <c r="EA24" s="53">
        <f>IF(EA$6&gt;0,(('Numerical data from FM'!EA25*EA$5)*EA$6),0)</f>
        <v>0</v>
      </c>
      <c r="EB24" s="53">
        <f>IF(EB$6&gt;0,(('Numerical data from FM'!EB25*EB$5)*EB$6),0)</f>
        <v>0</v>
      </c>
      <c r="EC24" s="53">
        <f>IF(EC$6&gt;0,(('Numerical data from FM'!EC25*EC$5)*EC$6),0)</f>
        <v>0</v>
      </c>
      <c r="ED24" s="53">
        <f>IF(ED$6&gt;0,(('Numerical data from FM'!ED25*ED$5)*ED$6),0)</f>
        <v>0</v>
      </c>
      <c r="EE24" s="53">
        <f>IF(EE$6&gt;0,(('Numerical data from FM'!EE25*EE$5)*EE$6),0)</f>
        <v>0</v>
      </c>
      <c r="EF24" s="53">
        <f>IF(EF$6&gt;0,(('Numerical data from FM'!EF25*EF$5)*EF$6),0)</f>
        <v>0</v>
      </c>
      <c r="EG24" s="53">
        <f>IF(EG$6&gt;0,(('Numerical data from FM'!EG25*EG$5)*EG$6),0)</f>
        <v>0</v>
      </c>
      <c r="EH24" s="53">
        <f>IF(EH$6&gt;0,(('Numerical data from FM'!EH25*EH$5)*EH$6),0)</f>
        <v>0</v>
      </c>
      <c r="EI24" s="53">
        <f>IF(EI$6&gt;0,(('Numerical data from FM'!EI25*EI$5)*EI$6),0)</f>
        <v>0</v>
      </c>
      <c r="EJ24" s="53">
        <f>IF(EJ$6&gt;0,(('Numerical data from FM'!EJ25*EJ$5)*EJ$6),0)</f>
        <v>0</v>
      </c>
      <c r="EK24" s="53">
        <f>IF(EK$6&gt;0,(('Numerical data from FM'!EK25*EK$5)*EK$6),0)</f>
        <v>0</v>
      </c>
      <c r="EL24" s="53">
        <f>IF(EL$6&gt;0,(('Numerical data from FM'!EL25*EL$5)*EL$6),0)</f>
        <v>0</v>
      </c>
      <c r="EM24" s="53">
        <f>IF(EM$6&gt;0,(('Numerical data from FM'!EM25*EM$5)*EM$6),0)</f>
        <v>0</v>
      </c>
      <c r="EN24" s="53">
        <f>IF(EN$6&gt;0,(('Numerical data from FM'!EN25*EN$5)*EN$6),0)</f>
        <v>0</v>
      </c>
      <c r="EO24" s="53">
        <f>IF(EO$6&gt;0,(('Numerical data from FM'!EO25*EO$5)*EO$6),0)</f>
        <v>0</v>
      </c>
      <c r="EP24" s="53">
        <f>IF(EP$6&gt;0,(('Numerical data from FM'!EP25*EP$5)*EP$6),0)</f>
        <v>0</v>
      </c>
      <c r="EQ24" s="53">
        <f>IF(EQ$6&gt;0,(('Numerical data from FM'!EQ25*EQ$5)*EQ$6),0)</f>
        <v>0</v>
      </c>
      <c r="ER24" s="53">
        <f>IF(ER$6&gt;0,(('Numerical data from FM'!ER25*ER$5)*ER$6),0)</f>
        <v>0</v>
      </c>
      <c r="ES24" s="53">
        <f>IF(ES$6&gt;0,(('Numerical data from FM'!ES25*ES$5)*ES$6),0)</f>
        <v>0</v>
      </c>
      <c r="ET24" s="53">
        <f>IF(ET$6&gt;0,(('Numerical data from FM'!ET25*ET$5)*ET$6),0)</f>
        <v>0</v>
      </c>
      <c r="EU24" s="53">
        <f>IF(EU$6&gt;0,(('Numerical data from FM'!EU25*EU$5)*EU$6),0)</f>
        <v>0</v>
      </c>
      <c r="EV24" s="53">
        <f>IF(EV$6&gt;0,(('Numerical data from FM'!EV25*EV$5)*EV$6),0)</f>
        <v>0</v>
      </c>
      <c r="EW24" s="53">
        <f>IF(EW$6&gt;0,(('Numerical data from FM'!EW25*EW$5)*EW$6),0)</f>
        <v>0</v>
      </c>
      <c r="EX24" s="53">
        <f>IF(EX$6&gt;0,(('Numerical data from FM'!EX25*EX$5)*EX$6),0)</f>
        <v>0</v>
      </c>
      <c r="EY24" s="53">
        <f>IF(EY$6&gt;0,(('Numerical data from FM'!EY25*EY$5)*EY$6),0)</f>
        <v>0</v>
      </c>
      <c r="EZ24" s="53">
        <f>IF(EZ$6&gt;0,(('Numerical data from FM'!EZ25*EZ$5)*EZ$6),0)</f>
        <v>0</v>
      </c>
      <c r="FA24" s="53">
        <f>IF(FA$6&gt;0,(('Numerical data from FM'!FA25*FA$5)*FA$6),0)</f>
        <v>0</v>
      </c>
      <c r="FB24" s="53">
        <f>IF(FB$6&gt;0,(('Numerical data from FM'!FB25*FB$5)*FB$6),0)</f>
        <v>0</v>
      </c>
      <c r="FC24" s="53">
        <f>IF(FC$6&gt;0,(('Numerical data from FM'!FC25*FC$5)*FC$6),0)</f>
        <v>0</v>
      </c>
      <c r="FD24" s="53">
        <f>IF(FD$6&gt;0,(('Numerical data from FM'!FD25*FD$5)*FD$6),0)</f>
        <v>0</v>
      </c>
      <c r="FE24" s="53">
        <f>IF(FE$6&gt;0,(('Numerical data from FM'!FE25*FE$5)*FE$6),0)</f>
        <v>0</v>
      </c>
      <c r="FF24" s="53">
        <f>IF(FF$6&gt;0,(('Numerical data from FM'!FF25*FF$5)*FF$6),0)</f>
        <v>0</v>
      </c>
      <c r="FG24" s="53">
        <f>IF(FG$6&gt;0,(('Numerical data from FM'!FG25*FG$5)*FG$6),0)</f>
        <v>0</v>
      </c>
      <c r="FH24" s="53">
        <f>IF(FH$6&gt;0,(('Numerical data from FM'!FH25*FH$5)*FH$6),0)</f>
        <v>0</v>
      </c>
      <c r="FI24" s="99" t="s">
        <v>171</v>
      </c>
      <c r="FJ24" s="53">
        <f>SUMPRODUCT(SUMIF($C$2:$FH$2, 'Training Planner'!C$3:C$5, 'Numerical data from FM'!$C25:$FH25))</f>
        <v>0</v>
      </c>
      <c r="FK24" s="53">
        <f>SUMPRODUCT(SUMIF($C$2:$FH$2, 'Training Planner'!F$3:F$5, 'Numerical data from FM'!$C25:$FH25))</f>
        <v>0</v>
      </c>
      <c r="FL24" s="53">
        <f>SUMPRODUCT(SUMIF($C$2:$FH$2, 'Training Planner'!J$3:J$5, 'Numerical data from FM'!$C25:$FH25))</f>
        <v>0</v>
      </c>
      <c r="FM24" s="53">
        <f>SUMPRODUCT(SUMIF($C$2:$FH$2, 'Training Planner'!N$3:N$5, 'Numerical data from FM'!$C25:$FH25))</f>
        <v>0</v>
      </c>
      <c r="FN24" s="53">
        <f>SUMPRODUCT(SUMIF($C$2:$FH$2, 'Training Planner'!P$3:P$5, 'Numerical data from FM'!$C25:$FH25))</f>
        <v>0</v>
      </c>
      <c r="FO24" s="53">
        <f>SUMPRODUCT(SUMIF($C$2:$FH$2, 'Training Planner'!U$3:U$5, 'Numerical data from FM'!$C25:$FH25))</f>
        <v>0</v>
      </c>
      <c r="FP24" s="53">
        <f>SUMPRODUCT(SUMIF($C$2:$FH$2, 'Training Planner'!V$3:V$5, 'Numerical data from FM'!$C25:$FH25))</f>
        <v>0</v>
      </c>
    </row>
    <row r="25" spans="1:172" ht="14.25" customHeight="1">
      <c r="A25" s="32" t="s">
        <v>105</v>
      </c>
      <c r="B25" s="5" t="s">
        <v>161</v>
      </c>
      <c r="C25" s="53">
        <f>IF(C$6&gt;0,(('Numerical data from FM'!C26*C$5)*C$6),0)</f>
        <v>0</v>
      </c>
      <c r="D25" s="53">
        <f>IF(D$6&gt;0,(('Numerical data from FM'!D26*D$5)*D$6),0)</f>
        <v>0</v>
      </c>
      <c r="E25" s="53">
        <f>IF(E$6&gt;0,(('Numerical data from FM'!E26*E$5)*E$6),0)</f>
        <v>0</v>
      </c>
      <c r="F25" s="53">
        <f>IF(F$6&gt;0,(('Numerical data from FM'!F26*F$5)*F$6),0)</f>
        <v>0</v>
      </c>
      <c r="G25" s="53">
        <f>IF(G$6&gt;0,(('Numerical data from FM'!G26*G$5)*G$6),0)</f>
        <v>0</v>
      </c>
      <c r="H25" s="53">
        <f>IF(H$6&gt;0,(('Numerical data from FM'!H26*H$5)*H$6),0)</f>
        <v>0</v>
      </c>
      <c r="I25" s="53">
        <f>IF(I$6&gt;0,(('Numerical data from FM'!I26*I$5)*I$6),0)</f>
        <v>0</v>
      </c>
      <c r="J25" s="53">
        <f>IF(J$6&gt;0,(('Numerical data from FM'!J26*J$5)*J$6),0)</f>
        <v>0</v>
      </c>
      <c r="K25" s="53">
        <f>IF(K$6&gt;0,(('Numerical data from FM'!K26*K$5)*K$6),0)</f>
        <v>0</v>
      </c>
      <c r="L25" s="53">
        <f>IF(L$6&gt;0,(('Numerical data from FM'!L26*L$5)*L$6),0)</f>
        <v>0</v>
      </c>
      <c r="M25" s="53">
        <f>IF(M$6&gt;0,(('Numerical data from FM'!M26*M$5)*M$6),0)</f>
        <v>0</v>
      </c>
      <c r="N25" s="53">
        <f>IF(N$6&gt;0,(('Numerical data from FM'!N26*N$5)*N$6),0)</f>
        <v>0</v>
      </c>
      <c r="O25" s="53">
        <f>IF(O$6&gt;0,(('Numerical data from FM'!O26*O$5)*O$6),0)</f>
        <v>0</v>
      </c>
      <c r="P25" s="53">
        <f>IF(P$6&gt;0,(('Numerical data from FM'!P26*P$5)*P$6),0)</f>
        <v>0</v>
      </c>
      <c r="Q25" s="53">
        <f>IF(Q$6&gt;0,(('Numerical data from FM'!Q26*Q$5)*Q$6),0)</f>
        <v>0</v>
      </c>
      <c r="R25" s="53">
        <f>IF(R$6&gt;0,(('Numerical data from FM'!R26*R$5)*R$6),0)</f>
        <v>0</v>
      </c>
      <c r="S25" s="53">
        <f>IF(S$6&gt;0,(('Numerical data from FM'!S26*S$5)*S$6),0)</f>
        <v>0</v>
      </c>
      <c r="T25" s="53">
        <f>IF(T$6&gt;0,(('Numerical data from FM'!T26*T$5)*T$6),0)</f>
        <v>0</v>
      </c>
      <c r="U25" s="53">
        <f>IF(U$6&gt;0,(('Numerical data from FM'!U26*U$5)*U$6),0)</f>
        <v>0</v>
      </c>
      <c r="V25" s="53">
        <f>IF(V$6&gt;0,(('Numerical data from FM'!V26*V$5)*V$6),0)</f>
        <v>0</v>
      </c>
      <c r="W25" s="53">
        <f>IF(W$6&gt;0,(('Numerical data from FM'!W26*W$5)*W$6),0)</f>
        <v>0</v>
      </c>
      <c r="X25" s="53">
        <f>IF(X$6&gt;0,(('Numerical data from FM'!X26*X$5)*X$6),0)</f>
        <v>0</v>
      </c>
      <c r="Y25" s="53">
        <f>IF(Y$6&gt;0,(('Numerical data from FM'!Y26*Y$5)*Y$6),0)</f>
        <v>0</v>
      </c>
      <c r="Z25" s="53">
        <f>IF(Z$6&gt;0,(('Numerical data from FM'!Z26*Z$5)*Z$6),0)</f>
        <v>0</v>
      </c>
      <c r="AA25" s="53">
        <f>IF(AA$6&gt;0,(('Numerical data from FM'!AA26*AA$5)*AA$6),0)</f>
        <v>0</v>
      </c>
      <c r="AB25" s="53">
        <f>IF(AB$6&gt;0,(('Numerical data from FM'!AB26*AB$5)*AB$6),0)</f>
        <v>0</v>
      </c>
      <c r="AC25" s="53">
        <f>IF(AC$6&gt;0,(('Numerical data from FM'!AC26*AC$5)*AC$6),0)</f>
        <v>0</v>
      </c>
      <c r="AD25" s="53">
        <f>IF(AD$6&gt;0,(('Numerical data from FM'!AD26*AD$5)*AD$6),0)</f>
        <v>0</v>
      </c>
      <c r="AE25" s="53">
        <f>IF(AE$6&gt;0,(('Numerical data from FM'!AE26*AE$5)*AE$6),0)</f>
        <v>0</v>
      </c>
      <c r="AF25" s="53">
        <f>IF(AF$6&gt;0,(('Numerical data from FM'!AF26*AF$5)*AF$6),0)</f>
        <v>0</v>
      </c>
      <c r="AG25" s="53">
        <f>IF(AG$6&gt;0,(('Numerical data from FM'!AG26*AG$5)*AG$6),0)</f>
        <v>0</v>
      </c>
      <c r="AH25" s="53">
        <f>IF(AH$6&gt;0,(('Numerical data from FM'!AH26*AH$5)*AH$6),0)</f>
        <v>0</v>
      </c>
      <c r="AI25" s="53">
        <f>IF(AI$6&gt;0,(('Numerical data from FM'!AI26*AI$5)*AI$6),0)</f>
        <v>0</v>
      </c>
      <c r="AJ25" s="53">
        <f>IF(AJ$6&gt;0,(('Numerical data from FM'!AJ26*AJ$5)*AJ$6),0)</f>
        <v>0</v>
      </c>
      <c r="AK25" s="53">
        <f>IF(AK$6&gt;0,(('Numerical data from FM'!AK26*AK$5)*AK$6),0)</f>
        <v>0</v>
      </c>
      <c r="AL25" s="53">
        <f>IF(AL$6&gt;0,(('Numerical data from FM'!AL26*AL$5)*AL$6),0)</f>
        <v>0</v>
      </c>
      <c r="AM25" s="53">
        <f>IF(AM$6&gt;0,(('Numerical data from FM'!AM26*AM$5)*AM$6),0)</f>
        <v>0</v>
      </c>
      <c r="AN25" s="53">
        <f>IF(AN$6&gt;0,(('Numerical data from FM'!AN26*AN$5)*AN$6),0)</f>
        <v>0</v>
      </c>
      <c r="AO25" s="53">
        <f>IF(AO$6&gt;0,(('Numerical data from FM'!AO26*AO$5)*AO$6),0)</f>
        <v>0</v>
      </c>
      <c r="AP25" s="53">
        <f>IF(AP$6&gt;0,(('Numerical data from FM'!AP26*AP$5)*AP$6),0)</f>
        <v>0</v>
      </c>
      <c r="AQ25" s="53">
        <f>IF(AQ$6&gt;0,(('Numerical data from FM'!AQ26*AQ$5)*AQ$6),0)</f>
        <v>0</v>
      </c>
      <c r="AR25" s="53">
        <f>IF(AR$6&gt;0,(('Numerical data from FM'!AR26*AR$5)*AR$6),0)</f>
        <v>0</v>
      </c>
      <c r="AS25" s="53">
        <f>IF(AS$6&gt;0,(('Numerical data from FM'!AM26*AS$5)*AS$6),0)</f>
        <v>0</v>
      </c>
      <c r="AT25" s="53">
        <f>IF(AT$6&gt;0,(('Numerical data from FM'!AN26*AT$5)*AT$6),0)</f>
        <v>0</v>
      </c>
      <c r="AU25" s="53">
        <f>IF(AU$6&gt;0,(('Numerical data from FM'!AO26*AU$5)*AU$6),0)</f>
        <v>0</v>
      </c>
      <c r="AV25" s="53">
        <f>IF(AV$6&gt;0,(('Numerical data from FM'!AP26*AV$5)*AV$6),0)</f>
        <v>0</v>
      </c>
      <c r="AW25" s="53">
        <f>IF(AW$6&gt;0,(('Numerical data from FM'!AQ26*AW$5)*AW$6),0)</f>
        <v>0</v>
      </c>
      <c r="AX25" s="53">
        <f>IF(AX$6&gt;0,(('Numerical data from FM'!AR26*AX$5)*AX$6),0)</f>
        <v>0</v>
      </c>
      <c r="AY25" s="53">
        <f>IF(AY$6&gt;0,(('Numerical data from FM'!AY26*AY$5)*AY$6),0)</f>
        <v>0</v>
      </c>
      <c r="AZ25" s="53">
        <f>IF(AZ$6&gt;0,(('Numerical data from FM'!AZ26*AZ$5)*AZ$6),0)</f>
        <v>0</v>
      </c>
      <c r="BA25" s="53">
        <f>IF(BA$6&gt;0,(('Numerical data from FM'!BA26*BA$5)*BA$6),0)</f>
        <v>0</v>
      </c>
      <c r="BB25" s="53">
        <f>IF(BB$6&gt;0,(('Numerical data from FM'!BB26*BB$5)*BB$6),0)</f>
        <v>0</v>
      </c>
      <c r="BC25" s="53">
        <f>IF(BC$6&gt;0,(('Numerical data from FM'!BC26*BC$5)*BC$6),0)</f>
        <v>0</v>
      </c>
      <c r="BD25" s="53">
        <f>IF(BD$6&gt;0,(('Numerical data from FM'!BD26*BD$5)*BD$6),0)</f>
        <v>0</v>
      </c>
      <c r="BE25" s="53">
        <f>IF(BE$6&gt;0,(('Numerical data from FM'!BE26*BE$5)*BE$6),0)</f>
        <v>0</v>
      </c>
      <c r="BF25" s="53">
        <f>IF(BF$6&gt;0,(('Numerical data from FM'!BF26*BF$5)*BF$6),0)</f>
        <v>0</v>
      </c>
      <c r="BG25" s="53">
        <f>IF(BG$6&gt;0,(('Numerical data from FM'!BG26*BG$5)*BG$6),0)</f>
        <v>0</v>
      </c>
      <c r="BH25" s="53">
        <f>IF(BH$6&gt;0,(('Numerical data from FM'!BH26*BH$5)*BH$6),0)</f>
        <v>0</v>
      </c>
      <c r="BI25" s="53">
        <f>IF(BI$6&gt;0,(('Numerical data from FM'!BI26*BI$5)*BI$6),0)</f>
        <v>0</v>
      </c>
      <c r="BJ25" s="53">
        <f>IF(BJ$6&gt;0,(('Numerical data from FM'!BJ26*BJ$5)*BJ$6),0)</f>
        <v>0</v>
      </c>
      <c r="BK25" s="53">
        <f>IF(BK$6&gt;0,(('Numerical data from FM'!BK26*BK$5)*BK$6),0)</f>
        <v>0</v>
      </c>
      <c r="BL25" s="53">
        <f>IF(BL$6&gt;0,(('Numerical data from FM'!BL26*BL$5)*BL$6),0)</f>
        <v>0</v>
      </c>
      <c r="BM25" s="53">
        <f>IF(BM$6&gt;0,(('Numerical data from FM'!BM26*BM$5)*BM$6),0)</f>
        <v>0</v>
      </c>
      <c r="BN25" s="53">
        <f>IF(BN$6&gt;0,(('Numerical data from FM'!BN26*BN$5)*BN$6),0)</f>
        <v>0</v>
      </c>
      <c r="BO25" s="53">
        <f>IF(BO$6&gt;0,(('Numerical data from FM'!BO26*BO$5)*BO$6),0)</f>
        <v>0</v>
      </c>
      <c r="BP25" s="53">
        <f>IF(BP$6&gt;0,(('Numerical data from FM'!BP26*BP$5)*BP$6),0)</f>
        <v>0</v>
      </c>
      <c r="BQ25" s="53">
        <f>IF(BQ$6&gt;0,(('Numerical data from FM'!BQ26*BQ$5)*BQ$6),0)</f>
        <v>0</v>
      </c>
      <c r="BR25" s="53">
        <f>IF(BR$6&gt;0,(('Numerical data from FM'!BR26*BR$5)*BR$6),0)</f>
        <v>0</v>
      </c>
      <c r="BS25" s="53">
        <f>IF(BS$6&gt;0,(('Numerical data from FM'!BS26*BS$5)*BS$6),0)</f>
        <v>0</v>
      </c>
      <c r="BT25" s="53">
        <f>IF(BT$6&gt;0,(('Numerical data from FM'!BT26*BT$5)*BT$6),0)</f>
        <v>0</v>
      </c>
      <c r="BU25" s="53">
        <f>IF(BU$6&gt;0,(('Numerical data from FM'!BU26*BU$5)*BU$6),0)</f>
        <v>0</v>
      </c>
      <c r="BV25" s="53">
        <f>IF(BV$6&gt;0,(('Numerical data from FM'!BV26*BV$5)*BV$6),0)</f>
        <v>0</v>
      </c>
      <c r="BW25" s="53">
        <f>IF(BW$6&gt;0,(('Numerical data from FM'!BW26*BW$5)*BW$6),0)</f>
        <v>0</v>
      </c>
      <c r="BX25" s="53">
        <f>IF(BX$6&gt;0,(('Numerical data from FM'!BX26*BX$5)*BX$6),0)</f>
        <v>0</v>
      </c>
      <c r="BY25" s="53">
        <f>IF(BY$6&gt;0,(('Numerical data from FM'!BY26*BY$5)*BY$6),0)</f>
        <v>0</v>
      </c>
      <c r="BZ25" s="53">
        <f>IF(BZ$6&gt;0,(('Numerical data from FM'!BZ26*BZ$5)*BZ$6),0)</f>
        <v>0</v>
      </c>
      <c r="CA25" s="53">
        <f>IF(CA$6&gt;0,(('Numerical data from FM'!CA26*CA$5)*CA$6),0)</f>
        <v>0</v>
      </c>
      <c r="CB25" s="53">
        <f>IF(CB$6&gt;0,(('Numerical data from FM'!CB26*CB$5)*CB$6),0)</f>
        <v>0</v>
      </c>
      <c r="CC25" s="53">
        <f>IF(CC$6&gt;0,(('Numerical data from FM'!CC26*CC$5)*CC$6),0)</f>
        <v>0</v>
      </c>
      <c r="CD25" s="53">
        <f>IF(CD$6&gt;0,(('Numerical data from FM'!CD26*CD$5)*CD$6),0)</f>
        <v>0</v>
      </c>
      <c r="CE25" s="53">
        <f>IF(CE$6&gt;0,(('Numerical data from FM'!CE26*CE$5)*CE$6),0)</f>
        <v>0</v>
      </c>
      <c r="CF25" s="53">
        <f>IF(CF$6&gt;0,(('Numerical data from FM'!CF26*CF$5)*CF$6),0)</f>
        <v>0</v>
      </c>
      <c r="CG25" s="53">
        <f>IF(CG$6&gt;0,(('Numerical data from FM'!CG26*CG$5)*CG$6),0)</f>
        <v>0</v>
      </c>
      <c r="CH25" s="53">
        <f>IF(CH$6&gt;0,(('Numerical data from FM'!CH26*CH$5)*CH$6),0)</f>
        <v>0</v>
      </c>
      <c r="CI25" s="53">
        <f>IF(CI$6&gt;0,(('Numerical data from FM'!CI26*CI$5)*CI$6),0)</f>
        <v>0</v>
      </c>
      <c r="CJ25" s="53">
        <f>IF(CJ$6&gt;0,(('Numerical data from FM'!CJ26*CJ$5)*CJ$6),0)</f>
        <v>0</v>
      </c>
      <c r="CK25" s="53">
        <f>IF(CK$6&gt;0,(('Numerical data from FM'!CK26*CK$5)*CK$6),0)</f>
        <v>0</v>
      </c>
      <c r="CL25" s="53">
        <f>IF(CL$6&gt;0,(('Numerical data from FM'!CL26*CL$5)*CL$6),0)</f>
        <v>0</v>
      </c>
      <c r="CM25" s="53">
        <f>IF(CM$6&gt;0,(('Numerical data from FM'!CM26*CM$5)*CM$6),0)</f>
        <v>0</v>
      </c>
      <c r="CN25" s="53">
        <f>IF(CN$6&gt;0,(('Numerical data from FM'!CN26*CN$5)*CN$6),0)</f>
        <v>0</v>
      </c>
      <c r="CO25" s="53">
        <f>IF(CO$6&gt;0,(('Numerical data from FM'!CO26*CO$5)*CO$6),0)</f>
        <v>0</v>
      </c>
      <c r="CP25" s="53">
        <f>IF(CP$6&gt;0,(('Numerical data from FM'!CP26*CP$5)*CP$6),0)</f>
        <v>0</v>
      </c>
      <c r="CQ25" s="53">
        <f>IF(CQ$6&gt;0,(('Numerical data from FM'!CQ26*CQ$5)*CQ$6),0)</f>
        <v>0</v>
      </c>
      <c r="CR25" s="53">
        <f>IF(CR$6&gt;0,(('Numerical data from FM'!CR26*CR$5)*CR$6),0)</f>
        <v>0</v>
      </c>
      <c r="CS25" s="53">
        <f>IF(CS$6&gt;0,(('Numerical data from FM'!CS26*CS$5)*CS$6),0)</f>
        <v>0</v>
      </c>
      <c r="CT25" s="53">
        <f>IF(CT$6&gt;0,(('Numerical data from FM'!CT26*CT$5)*CT$6),0)</f>
        <v>0</v>
      </c>
      <c r="CU25" s="53">
        <f>IF(CU$6&gt;0,(('Numerical data from FM'!CU26*CU$5)*CU$6),0)</f>
        <v>0</v>
      </c>
      <c r="CV25" s="53">
        <f>IF(CV$6&gt;0,(('Numerical data from FM'!CV26*CV$5)*CV$6),0)</f>
        <v>0</v>
      </c>
      <c r="CW25" s="53">
        <f>IF(CW$6&gt;0,(('Numerical data from FM'!CW26*CW$5)*CW$6),0)</f>
        <v>0</v>
      </c>
      <c r="CX25" s="53">
        <f>IF(CX$6&gt;0,(('Numerical data from FM'!CX26*CX$5)*CX$6),0)</f>
        <v>0</v>
      </c>
      <c r="CY25" s="53">
        <f>IF(CY$6&gt;0,(('Numerical data from FM'!CY26*CY$5)*CY$6),0)</f>
        <v>0</v>
      </c>
      <c r="CZ25" s="53">
        <f>IF(CZ$6&gt;0,(('Numerical data from FM'!CZ26*CZ$5)*CZ$6),0)</f>
        <v>0</v>
      </c>
      <c r="DA25" s="53">
        <f>IF(DA$6&gt;0,(('Numerical data from FM'!DA26*DA$5)*DA$6),0)</f>
        <v>0</v>
      </c>
      <c r="DB25" s="53">
        <f>IF(DB$6&gt;0,(('Numerical data from FM'!DB26*DB$5)*DB$6),0)</f>
        <v>0</v>
      </c>
      <c r="DC25" s="53">
        <f>IF(DC$6&gt;0,(('Numerical data from FM'!DC26*DC$5)*DC$6),0)</f>
        <v>0</v>
      </c>
      <c r="DD25" s="53">
        <f>IF(DD$6&gt;0,(('Numerical data from FM'!DD26*DD$5)*DD$6),0)</f>
        <v>0</v>
      </c>
      <c r="DE25" s="53">
        <f>IF(DE$6&gt;0,(('Numerical data from FM'!DE26*DE$5)*DE$6),0)</f>
        <v>0</v>
      </c>
      <c r="DF25" s="53">
        <f>IF(DF$6&gt;0,(('Numerical data from FM'!DF26*DF$5)*DF$6),0)</f>
        <v>0</v>
      </c>
      <c r="DG25" s="53">
        <f>IF(DG$6&gt;0,(('Numerical data from FM'!DG26*DG$5)*DG$6),0)</f>
        <v>0</v>
      </c>
      <c r="DH25" s="53">
        <f>IF(DH$6&gt;0,(('Numerical data from FM'!DH26*DH$5)*DH$6),0)</f>
        <v>0</v>
      </c>
      <c r="DI25" s="53">
        <f>IF(DI$6&gt;0,(('Numerical data from FM'!DI26*DI$5)*DI$6),0)</f>
        <v>0</v>
      </c>
      <c r="DJ25" s="53">
        <f>IF(DJ$6&gt;0,(('Numerical data from FM'!DJ26*DJ$5)*DJ$6),0)</f>
        <v>0</v>
      </c>
      <c r="DK25" s="53">
        <f>IF(DK$6&gt;0,(('Numerical data from FM'!DK26*DK$5)*DK$6),0)</f>
        <v>0</v>
      </c>
      <c r="DL25" s="53">
        <f>IF(DL$6&gt;0,(('Numerical data from FM'!DL26*DL$5)*DL$6),0)</f>
        <v>0</v>
      </c>
      <c r="DM25" s="53">
        <f>IF(DM$6&gt;0,(('Numerical data from FM'!DM26*DM$5)*DM$6),0)</f>
        <v>0</v>
      </c>
      <c r="DN25" s="53">
        <f>IF(DN$6&gt;0,(('Numerical data from FM'!DN26*DN$5)*DN$6),0)</f>
        <v>0</v>
      </c>
      <c r="DO25" s="53">
        <f>IF(DO$6&gt;0,(('Numerical data from FM'!DO26*DO$5)*DO$6),0)</f>
        <v>0</v>
      </c>
      <c r="DP25" s="53">
        <f>IF(DP$6&gt;0,(('Numerical data from FM'!DP26*DP$5)*DP$6),0)</f>
        <v>0</v>
      </c>
      <c r="DQ25" s="53">
        <f>IF(DQ$6&gt;0,(('Numerical data from FM'!DQ26*DQ$5)*DQ$6),0)</f>
        <v>0</v>
      </c>
      <c r="DR25" s="53">
        <f>IF(DR$6&gt;0,(('Numerical data from FM'!DR26*DR$5)*DR$6),0)</f>
        <v>0</v>
      </c>
      <c r="DS25" s="53">
        <f>IF(DS$6&gt;0,(('Numerical data from FM'!DS26*DS$5)*DS$6),0)</f>
        <v>0</v>
      </c>
      <c r="DT25" s="53">
        <f>IF(DT$6&gt;0,(('Numerical data from FM'!DT26*DT$5)*DT$6),0)</f>
        <v>0</v>
      </c>
      <c r="DU25" s="53">
        <f>IF(DU$6&gt;0,(('Numerical data from FM'!DU26*DU$5)*DU$6),0)</f>
        <v>0</v>
      </c>
      <c r="DV25" s="53">
        <f>IF(DV$6&gt;0,(('Numerical data from FM'!DV26*DV$5)*DV$6),0)</f>
        <v>0</v>
      </c>
      <c r="DW25" s="53">
        <f>IF(DW$6&gt;0,(('Numerical data from FM'!DW26*DW$5)*DW$6),0)</f>
        <v>0</v>
      </c>
      <c r="DX25" s="53">
        <f>IF(DX$6&gt;0,(('Numerical data from FM'!DX26*DX$5)*DX$6),0)</f>
        <v>0</v>
      </c>
      <c r="DY25" s="53">
        <f>IF(DY$6&gt;0,(('Numerical data from FM'!DY26*DY$5)*DY$6),0)</f>
        <v>0</v>
      </c>
      <c r="DZ25" s="53">
        <f>IF(DZ$6&gt;0,(('Numerical data from FM'!DZ26*DZ$5)*DZ$6),0)</f>
        <v>0</v>
      </c>
      <c r="EA25" s="53">
        <f>IF(EA$6&gt;0,(('Numerical data from FM'!EA26*EA$5)*EA$6),0)</f>
        <v>0</v>
      </c>
      <c r="EB25" s="53">
        <f>IF(EB$6&gt;0,(('Numerical data from FM'!EB26*EB$5)*EB$6),0)</f>
        <v>0</v>
      </c>
      <c r="EC25" s="53">
        <f>IF(EC$6&gt;0,(('Numerical data from FM'!EC26*EC$5)*EC$6),0)</f>
        <v>0</v>
      </c>
      <c r="ED25" s="53">
        <f>IF(ED$6&gt;0,(('Numerical data from FM'!ED26*ED$5)*ED$6),0)</f>
        <v>0</v>
      </c>
      <c r="EE25" s="53">
        <f>IF(EE$6&gt;0,(('Numerical data from FM'!EE26*EE$5)*EE$6),0)</f>
        <v>0</v>
      </c>
      <c r="EF25" s="53">
        <f>IF(EF$6&gt;0,(('Numerical data from FM'!EF26*EF$5)*EF$6),0)</f>
        <v>0</v>
      </c>
      <c r="EG25" s="53">
        <f>IF(EG$6&gt;0,(('Numerical data from FM'!EG26*EG$5)*EG$6),0)</f>
        <v>0</v>
      </c>
      <c r="EH25" s="53">
        <f>IF(EH$6&gt;0,(('Numerical data from FM'!EH26*EH$5)*EH$6),0)</f>
        <v>0</v>
      </c>
      <c r="EI25" s="53">
        <f>IF(EI$6&gt;0,(('Numerical data from FM'!EI26*EI$5)*EI$6),0)</f>
        <v>0</v>
      </c>
      <c r="EJ25" s="53">
        <f>IF(EJ$6&gt;0,(('Numerical data from FM'!EJ26*EJ$5)*EJ$6),0)</f>
        <v>0</v>
      </c>
      <c r="EK25" s="53">
        <f>IF(EK$6&gt;0,(('Numerical data from FM'!EK26*EK$5)*EK$6),0)</f>
        <v>0</v>
      </c>
      <c r="EL25" s="53">
        <f>IF(EL$6&gt;0,(('Numerical data from FM'!EL26*EL$5)*EL$6),0)</f>
        <v>0</v>
      </c>
      <c r="EM25" s="53">
        <f>IF(EM$6&gt;0,(('Numerical data from FM'!EM26*EM$5)*EM$6),0)</f>
        <v>0</v>
      </c>
      <c r="EN25" s="53">
        <f>IF(EN$6&gt;0,(('Numerical data from FM'!EN26*EN$5)*EN$6),0)</f>
        <v>0</v>
      </c>
      <c r="EO25" s="53">
        <f>IF(EO$6&gt;0,(('Numerical data from FM'!EO26*EO$5)*EO$6),0)</f>
        <v>0</v>
      </c>
      <c r="EP25" s="53">
        <f>IF(EP$6&gt;0,(('Numerical data from FM'!EP26*EP$5)*EP$6),0)</f>
        <v>0</v>
      </c>
      <c r="EQ25" s="53">
        <f>IF(EQ$6&gt;0,(('Numerical data from FM'!EQ26*EQ$5)*EQ$6),0)</f>
        <v>0</v>
      </c>
      <c r="ER25" s="53">
        <f>IF(ER$6&gt;0,(('Numerical data from FM'!ER26*ER$5)*ER$6),0)</f>
        <v>0</v>
      </c>
      <c r="ES25" s="53">
        <f>IF(ES$6&gt;0,(('Numerical data from FM'!ES26*ES$5)*ES$6),0)</f>
        <v>0</v>
      </c>
      <c r="ET25" s="53">
        <f>IF(ET$6&gt;0,(('Numerical data from FM'!ET26*ET$5)*ET$6),0)</f>
        <v>0</v>
      </c>
      <c r="EU25" s="53">
        <f>IF(EU$6&gt;0,(('Numerical data from FM'!EU26*EU$5)*EU$6),0)</f>
        <v>0</v>
      </c>
      <c r="EV25" s="53">
        <f>IF(EV$6&gt;0,(('Numerical data from FM'!EV26*EV$5)*EV$6),0)</f>
        <v>0</v>
      </c>
      <c r="EW25" s="53">
        <f>IF(EW$6&gt;0,(('Numerical data from FM'!EW26*EW$5)*EW$6),0)</f>
        <v>0</v>
      </c>
      <c r="EX25" s="53">
        <f>IF(EX$6&gt;0,(('Numerical data from FM'!EX26*EX$5)*EX$6),0)</f>
        <v>0</v>
      </c>
      <c r="EY25" s="53">
        <f>IF(EY$6&gt;0,(('Numerical data from FM'!EY26*EY$5)*EY$6),0)</f>
        <v>0</v>
      </c>
      <c r="EZ25" s="53">
        <f>IF(EZ$6&gt;0,(('Numerical data from FM'!EZ26*EZ$5)*EZ$6),0)</f>
        <v>0</v>
      </c>
      <c r="FA25" s="53">
        <f>IF(FA$6&gt;0,(('Numerical data from FM'!FA26*FA$5)*FA$6),0)</f>
        <v>0</v>
      </c>
      <c r="FB25" s="53">
        <f>IF(FB$6&gt;0,(('Numerical data from FM'!FB26*FB$5)*FB$6),0)</f>
        <v>0</v>
      </c>
      <c r="FC25" s="53">
        <f>IF(FC$6&gt;0,(('Numerical data from FM'!FC26*FC$5)*FC$6),0)</f>
        <v>0</v>
      </c>
      <c r="FD25" s="53">
        <f>IF(FD$6&gt;0,(('Numerical data from FM'!FD26*FD$5)*FD$6),0)</f>
        <v>0</v>
      </c>
      <c r="FE25" s="53">
        <f>IF(FE$6&gt;0,(('Numerical data from FM'!FE26*FE$5)*FE$6),0)</f>
        <v>0</v>
      </c>
      <c r="FF25" s="53">
        <f>IF(FF$6&gt;0,(('Numerical data from FM'!FF26*FF$5)*FF$6),0)</f>
        <v>0</v>
      </c>
      <c r="FG25" s="53">
        <f>IF(FG$6&gt;0,(('Numerical data from FM'!FG26*FG$5)*FG$6),0)</f>
        <v>0</v>
      </c>
      <c r="FH25" s="53">
        <f>IF(FH$6&gt;0,(('Numerical data from FM'!FH26*FH$5)*FH$6),0)</f>
        <v>0</v>
      </c>
      <c r="FI25" s="99" t="s">
        <v>142</v>
      </c>
      <c r="FJ25" s="53">
        <f>SUMPRODUCT(SUMIF($C$2:$FH$2, 'Training Planner'!C$3:C$5, 'Numerical data from FM'!$C26:$FH26))</f>
        <v>0</v>
      </c>
      <c r="FK25" s="53">
        <f>SUMPRODUCT(SUMIF($C$2:$FH$2, 'Training Planner'!F$3:F$5, 'Numerical data from FM'!$C26:$FH26))</f>
        <v>0</v>
      </c>
      <c r="FL25" s="53">
        <f>SUMPRODUCT(SUMIF($C$2:$FH$2, 'Training Planner'!J$3:J$5, 'Numerical data from FM'!$C26:$FH26))</f>
        <v>0</v>
      </c>
      <c r="FM25" s="53">
        <f>SUMPRODUCT(SUMIF($C$2:$FH$2, 'Training Planner'!N$3:N$5, 'Numerical data from FM'!$C26:$FH26))</f>
        <v>0</v>
      </c>
      <c r="FN25" s="53">
        <f>SUMPRODUCT(SUMIF($C$2:$FH$2, 'Training Planner'!P$3:P$5, 'Numerical data from FM'!$C26:$FH26))</f>
        <v>0</v>
      </c>
      <c r="FO25" s="53">
        <f>SUMPRODUCT(SUMIF($C$2:$FH$2, 'Training Planner'!U$3:U$5, 'Numerical data from FM'!$C26:$FH26))</f>
        <v>0</v>
      </c>
      <c r="FP25" s="53">
        <f>SUMPRODUCT(SUMIF($C$2:$FH$2, 'Training Planner'!V$3:V$5, 'Numerical data from FM'!$C26:$FH26))</f>
        <v>0</v>
      </c>
    </row>
    <row r="26" spans="1:172" ht="14.25" customHeight="1">
      <c r="A26" s="32" t="s">
        <v>108</v>
      </c>
      <c r="B26" s="5" t="s">
        <v>161</v>
      </c>
      <c r="C26" s="53">
        <f>IF(C$6&gt;0,(('Numerical data from FM'!C27*C$5)*C$6),0)</f>
        <v>0</v>
      </c>
      <c r="D26" s="53">
        <f>IF(D$6&gt;0,(('Numerical data from FM'!D27*D$5)*D$6),0)</f>
        <v>0</v>
      </c>
      <c r="E26" s="53">
        <f>IF(E$6&gt;0,(('Numerical data from FM'!E27*E$5)*E$6),0)</f>
        <v>0</v>
      </c>
      <c r="F26" s="53">
        <f>IF(F$6&gt;0,(('Numerical data from FM'!F27*F$5)*F$6),0)</f>
        <v>0</v>
      </c>
      <c r="G26" s="53">
        <f>IF(G$6&gt;0,(('Numerical data from FM'!G27*G$5)*G$6),0)</f>
        <v>0</v>
      </c>
      <c r="H26" s="53">
        <f>IF(H$6&gt;0,(('Numerical data from FM'!H27*H$5)*H$6),0)</f>
        <v>0</v>
      </c>
      <c r="I26" s="53">
        <f>IF(I$6&gt;0,(('Numerical data from FM'!I27*I$5)*I$6),0)</f>
        <v>0</v>
      </c>
      <c r="J26" s="53">
        <f>IF(J$6&gt;0,(('Numerical data from FM'!J27*J$5)*J$6),0)</f>
        <v>0</v>
      </c>
      <c r="K26" s="53">
        <f>IF(K$6&gt;0,(('Numerical data from FM'!K27*K$5)*K$6),0)</f>
        <v>0</v>
      </c>
      <c r="L26" s="53">
        <f>IF(L$6&gt;0,(('Numerical data from FM'!L27*L$5)*L$6),0)</f>
        <v>0</v>
      </c>
      <c r="M26" s="53">
        <f>IF(M$6&gt;0,(('Numerical data from FM'!M27*M$5)*M$6),0)</f>
        <v>0</v>
      </c>
      <c r="N26" s="53">
        <f>IF(N$6&gt;0,(('Numerical data from FM'!N27*N$5)*N$6),0)</f>
        <v>0</v>
      </c>
      <c r="O26" s="53">
        <f>IF(O$6&gt;0,(('Numerical data from FM'!O27*O$5)*O$6),0)</f>
        <v>0</v>
      </c>
      <c r="P26" s="53">
        <f>IF(P$6&gt;0,(('Numerical data from FM'!P27*P$5)*P$6),0)</f>
        <v>0</v>
      </c>
      <c r="Q26" s="53">
        <f>IF(Q$6&gt;0,(('Numerical data from FM'!Q27*Q$5)*Q$6),0)</f>
        <v>0</v>
      </c>
      <c r="R26" s="53">
        <f>IF(R$6&gt;0,(('Numerical data from FM'!R27*R$5)*R$6),0)</f>
        <v>0</v>
      </c>
      <c r="S26" s="53">
        <f>IF(S$6&gt;0,(('Numerical data from FM'!S27*S$5)*S$6),0)</f>
        <v>0</v>
      </c>
      <c r="T26" s="53">
        <f>IF(T$6&gt;0,(('Numerical data from FM'!T27*T$5)*T$6),0)</f>
        <v>0</v>
      </c>
      <c r="U26" s="53">
        <f>IF(U$6&gt;0,(('Numerical data from FM'!U27*U$5)*U$6),0)</f>
        <v>0</v>
      </c>
      <c r="V26" s="53">
        <f>IF(V$6&gt;0,(('Numerical data from FM'!V27*V$5)*V$6),0)</f>
        <v>0</v>
      </c>
      <c r="W26" s="53">
        <f>IF(W$6&gt;0,(('Numerical data from FM'!W27*W$5)*W$6),0)</f>
        <v>0</v>
      </c>
      <c r="X26" s="53">
        <f>IF(X$6&gt;0,(('Numerical data from FM'!X27*X$5)*X$6),0)</f>
        <v>0</v>
      </c>
      <c r="Y26" s="53">
        <f>IF(Y$6&gt;0,(('Numerical data from FM'!Y27*Y$5)*Y$6),0)</f>
        <v>0</v>
      </c>
      <c r="Z26" s="53">
        <f>IF(Z$6&gt;0,(('Numerical data from FM'!Z27*Z$5)*Z$6),0)</f>
        <v>0</v>
      </c>
      <c r="AA26" s="53">
        <f>IF(AA$6&gt;0,(('Numerical data from FM'!AA27*AA$5)*AA$6),0)</f>
        <v>0</v>
      </c>
      <c r="AB26" s="53">
        <f>IF(AB$6&gt;0,(('Numerical data from FM'!AB27*AB$5)*AB$6),0)</f>
        <v>0</v>
      </c>
      <c r="AC26" s="53">
        <f>IF(AC$6&gt;0,(('Numerical data from FM'!AC27*AC$5)*AC$6),0)</f>
        <v>0</v>
      </c>
      <c r="AD26" s="53">
        <f>IF(AD$6&gt;0,(('Numerical data from FM'!AD27*AD$5)*AD$6),0)</f>
        <v>0</v>
      </c>
      <c r="AE26" s="53">
        <f>IF(AE$6&gt;0,(('Numerical data from FM'!AE27*AE$5)*AE$6),0)</f>
        <v>0</v>
      </c>
      <c r="AF26" s="53">
        <f>IF(AF$6&gt;0,(('Numerical data from FM'!AF27*AF$5)*AF$6),0)</f>
        <v>0</v>
      </c>
      <c r="AG26" s="53">
        <f>IF(AG$6&gt;0,(('Numerical data from FM'!AG27*AG$5)*AG$6),0)</f>
        <v>0</v>
      </c>
      <c r="AH26" s="53">
        <f>IF(AH$6&gt;0,(('Numerical data from FM'!AH27*AH$5)*AH$6),0)</f>
        <v>0</v>
      </c>
      <c r="AI26" s="53">
        <f>IF(AI$6&gt;0,(('Numerical data from FM'!AI27*AI$5)*AI$6),0)</f>
        <v>0</v>
      </c>
      <c r="AJ26" s="53">
        <f>IF(AJ$6&gt;0,(('Numerical data from FM'!AJ27*AJ$5)*AJ$6),0)</f>
        <v>0</v>
      </c>
      <c r="AK26" s="53">
        <f>IF(AK$6&gt;0,(('Numerical data from FM'!AK27*AK$5)*AK$6),0)</f>
        <v>0</v>
      </c>
      <c r="AL26" s="53">
        <f>IF(AL$6&gt;0,(('Numerical data from FM'!AL27*AL$5)*AL$6),0)</f>
        <v>0</v>
      </c>
      <c r="AM26" s="53">
        <f>IF(AM$6&gt;0,(('Numerical data from FM'!AM27*AM$5)*AM$6),0)</f>
        <v>0</v>
      </c>
      <c r="AN26" s="53">
        <f>IF(AN$6&gt;0,(('Numerical data from FM'!AN27*AN$5)*AN$6),0)</f>
        <v>0</v>
      </c>
      <c r="AO26" s="53">
        <f>IF(AO$6&gt;0,(('Numerical data from FM'!AO27*AO$5)*AO$6),0)</f>
        <v>0</v>
      </c>
      <c r="AP26" s="53">
        <f>IF(AP$6&gt;0,(('Numerical data from FM'!AP27*AP$5)*AP$6),0)</f>
        <v>0</v>
      </c>
      <c r="AQ26" s="53">
        <f>IF(AQ$6&gt;0,(('Numerical data from FM'!AQ27*AQ$5)*AQ$6),0)</f>
        <v>0</v>
      </c>
      <c r="AR26" s="53">
        <f>IF(AR$6&gt;0,(('Numerical data from FM'!AR27*AR$5)*AR$6),0)</f>
        <v>0</v>
      </c>
      <c r="AS26" s="53">
        <f>IF(AS$6&gt;0,(('Numerical data from FM'!AM27*AS$5)*AS$6),0)</f>
        <v>0</v>
      </c>
      <c r="AT26" s="53">
        <f>IF(AT$6&gt;0,(('Numerical data from FM'!AN27*AT$5)*AT$6),0)</f>
        <v>0</v>
      </c>
      <c r="AU26" s="53">
        <f>IF(AU$6&gt;0,(('Numerical data from FM'!AO27*AU$5)*AU$6),0)</f>
        <v>0</v>
      </c>
      <c r="AV26" s="53">
        <f>IF(AV$6&gt;0,(('Numerical data from FM'!AP27*AV$5)*AV$6),0)</f>
        <v>0</v>
      </c>
      <c r="AW26" s="53">
        <f>IF(AW$6&gt;0,(('Numerical data from FM'!AQ27*AW$5)*AW$6),0)</f>
        <v>0</v>
      </c>
      <c r="AX26" s="53">
        <f>IF(AX$6&gt;0,(('Numerical data from FM'!AR27*AX$5)*AX$6),0)</f>
        <v>0</v>
      </c>
      <c r="AY26" s="53">
        <f>IF(AY$6&gt;0,(('Numerical data from FM'!AY27*AY$5)*AY$6),0)</f>
        <v>0</v>
      </c>
      <c r="AZ26" s="53">
        <f>IF(AZ$6&gt;0,(('Numerical data from FM'!AZ27*AZ$5)*AZ$6),0)</f>
        <v>0</v>
      </c>
      <c r="BA26" s="53">
        <f>IF(BA$6&gt;0,(('Numerical data from FM'!BA27*BA$5)*BA$6),0)</f>
        <v>0</v>
      </c>
      <c r="BB26" s="53">
        <f>IF(BB$6&gt;0,(('Numerical data from FM'!BB27*BB$5)*BB$6),0)</f>
        <v>0</v>
      </c>
      <c r="BC26" s="53">
        <f>IF(BC$6&gt;0,(('Numerical data from FM'!BC27*BC$5)*BC$6),0)</f>
        <v>0</v>
      </c>
      <c r="BD26" s="53">
        <f>IF(BD$6&gt;0,(('Numerical data from FM'!BD27*BD$5)*BD$6),0)</f>
        <v>0</v>
      </c>
      <c r="BE26" s="53">
        <f>IF(BE$6&gt;0,(('Numerical data from FM'!BE27*BE$5)*BE$6),0)</f>
        <v>0</v>
      </c>
      <c r="BF26" s="53">
        <f>IF(BF$6&gt;0,(('Numerical data from FM'!BF27*BF$5)*BF$6),0)</f>
        <v>0</v>
      </c>
      <c r="BG26" s="53">
        <f>IF(BG$6&gt;0,(('Numerical data from FM'!BG27*BG$5)*BG$6),0)</f>
        <v>0</v>
      </c>
      <c r="BH26" s="53">
        <f>IF(BH$6&gt;0,(('Numerical data from FM'!BH27*BH$5)*BH$6),0)</f>
        <v>0</v>
      </c>
      <c r="BI26" s="53">
        <f>IF(BI$6&gt;0,(('Numerical data from FM'!BI27*BI$5)*BI$6),0)</f>
        <v>0</v>
      </c>
      <c r="BJ26" s="53">
        <f>IF(BJ$6&gt;0,(('Numerical data from FM'!BJ27*BJ$5)*BJ$6),0)</f>
        <v>0</v>
      </c>
      <c r="BK26" s="53">
        <f>IF(BK$6&gt;0,(('Numerical data from FM'!BK27*BK$5)*BK$6),0)</f>
        <v>0</v>
      </c>
      <c r="BL26" s="53">
        <f>IF(BL$6&gt;0,(('Numerical data from FM'!BL27*BL$5)*BL$6),0)</f>
        <v>0</v>
      </c>
      <c r="BM26" s="53">
        <f>IF(BM$6&gt;0,(('Numerical data from FM'!BM27*BM$5)*BM$6),0)</f>
        <v>0</v>
      </c>
      <c r="BN26" s="53">
        <f>IF(BN$6&gt;0,(('Numerical data from FM'!BN27*BN$5)*BN$6),0)</f>
        <v>0</v>
      </c>
      <c r="BO26" s="53">
        <f>IF(BO$6&gt;0,(('Numerical data from FM'!BO27*BO$5)*BO$6),0)</f>
        <v>0</v>
      </c>
      <c r="BP26" s="53">
        <f>IF(BP$6&gt;0,(('Numerical data from FM'!BP27*BP$5)*BP$6),0)</f>
        <v>0</v>
      </c>
      <c r="BQ26" s="53">
        <f>IF(BQ$6&gt;0,(('Numerical data from FM'!BQ27*BQ$5)*BQ$6),0)</f>
        <v>0</v>
      </c>
      <c r="BR26" s="53">
        <f>IF(BR$6&gt;0,(('Numerical data from FM'!BR27*BR$5)*BR$6),0)</f>
        <v>0</v>
      </c>
      <c r="BS26" s="53">
        <f>IF(BS$6&gt;0,(('Numerical data from FM'!BS27*BS$5)*BS$6),0)</f>
        <v>0</v>
      </c>
      <c r="BT26" s="53">
        <f>IF(BT$6&gt;0,(('Numerical data from FM'!BT27*BT$5)*BT$6),0)</f>
        <v>0</v>
      </c>
      <c r="BU26" s="53">
        <f>IF(BU$6&gt;0,(('Numerical data from FM'!BU27*BU$5)*BU$6),0)</f>
        <v>0</v>
      </c>
      <c r="BV26" s="53">
        <f>IF(BV$6&gt;0,(('Numerical data from FM'!BV27*BV$5)*BV$6),0)</f>
        <v>0</v>
      </c>
      <c r="BW26" s="53">
        <f>IF(BW$6&gt;0,(('Numerical data from FM'!BW27*BW$5)*BW$6),0)</f>
        <v>0</v>
      </c>
      <c r="BX26" s="53">
        <f>IF(BX$6&gt;0,(('Numerical data from FM'!BX27*BX$5)*BX$6),0)</f>
        <v>0</v>
      </c>
      <c r="BY26" s="53">
        <f>IF(BY$6&gt;0,(('Numerical data from FM'!BY27*BY$5)*BY$6),0)</f>
        <v>0</v>
      </c>
      <c r="BZ26" s="53">
        <f>IF(BZ$6&gt;0,(('Numerical data from FM'!BZ27*BZ$5)*BZ$6),0)</f>
        <v>0</v>
      </c>
      <c r="CA26" s="53">
        <f>IF(CA$6&gt;0,(('Numerical data from FM'!CA27*CA$5)*CA$6),0)</f>
        <v>0</v>
      </c>
      <c r="CB26" s="53">
        <f>IF(CB$6&gt;0,(('Numerical data from FM'!CB27*CB$5)*CB$6),0)</f>
        <v>0</v>
      </c>
      <c r="CC26" s="53">
        <f>IF(CC$6&gt;0,(('Numerical data from FM'!CC27*CC$5)*CC$6),0)</f>
        <v>0</v>
      </c>
      <c r="CD26" s="53">
        <f>IF(CD$6&gt;0,(('Numerical data from FM'!CD27*CD$5)*CD$6),0)</f>
        <v>0</v>
      </c>
      <c r="CE26" s="53">
        <f>IF(CE$6&gt;0,(('Numerical data from FM'!CE27*CE$5)*CE$6),0)</f>
        <v>0</v>
      </c>
      <c r="CF26" s="53">
        <f>IF(CF$6&gt;0,(('Numerical data from FM'!CF27*CF$5)*CF$6),0)</f>
        <v>0</v>
      </c>
      <c r="CG26" s="53">
        <f>IF(CG$6&gt;0,(('Numerical data from FM'!CG27*CG$5)*CG$6),0)</f>
        <v>0</v>
      </c>
      <c r="CH26" s="53">
        <f>IF(CH$6&gt;0,(('Numerical data from FM'!CH27*CH$5)*CH$6),0)</f>
        <v>0</v>
      </c>
      <c r="CI26" s="53">
        <f>IF(CI$6&gt;0,(('Numerical data from FM'!CI27*CI$5)*CI$6),0)</f>
        <v>0</v>
      </c>
      <c r="CJ26" s="53">
        <f>IF(CJ$6&gt;0,(('Numerical data from FM'!CJ27*CJ$5)*CJ$6),0)</f>
        <v>0</v>
      </c>
      <c r="CK26" s="53">
        <f>IF(CK$6&gt;0,(('Numerical data from FM'!CK27*CK$5)*CK$6),0)</f>
        <v>0</v>
      </c>
      <c r="CL26" s="53">
        <f>IF(CL$6&gt;0,(('Numerical data from FM'!CL27*CL$5)*CL$6),0)</f>
        <v>0</v>
      </c>
      <c r="CM26" s="53">
        <f>IF(CM$6&gt;0,(('Numerical data from FM'!CM27*CM$5)*CM$6),0)</f>
        <v>0</v>
      </c>
      <c r="CN26" s="53">
        <f>IF(CN$6&gt;0,(('Numerical data from FM'!CN27*CN$5)*CN$6),0)</f>
        <v>0</v>
      </c>
      <c r="CO26" s="53">
        <f>IF(CO$6&gt;0,(('Numerical data from FM'!CO27*CO$5)*CO$6),0)</f>
        <v>0</v>
      </c>
      <c r="CP26" s="53">
        <f>IF(CP$6&gt;0,(('Numerical data from FM'!CP27*CP$5)*CP$6),0)</f>
        <v>0</v>
      </c>
      <c r="CQ26" s="53">
        <f>IF(CQ$6&gt;0,(('Numerical data from FM'!CQ27*CQ$5)*CQ$6),0)</f>
        <v>0</v>
      </c>
      <c r="CR26" s="53">
        <f>IF(CR$6&gt;0,(('Numerical data from FM'!CR27*CR$5)*CR$6),0)</f>
        <v>0</v>
      </c>
      <c r="CS26" s="53">
        <f>IF(CS$6&gt;0,(('Numerical data from FM'!CS27*CS$5)*CS$6),0)</f>
        <v>0</v>
      </c>
      <c r="CT26" s="53">
        <f>IF(CT$6&gt;0,(('Numerical data from FM'!CT27*CT$5)*CT$6),0)</f>
        <v>0</v>
      </c>
      <c r="CU26" s="53">
        <f>IF(CU$6&gt;0,(('Numerical data from FM'!CU27*CU$5)*CU$6),0)</f>
        <v>0</v>
      </c>
      <c r="CV26" s="53">
        <f>IF(CV$6&gt;0,(('Numerical data from FM'!CV27*CV$5)*CV$6),0)</f>
        <v>0</v>
      </c>
      <c r="CW26" s="53">
        <f>IF(CW$6&gt;0,(('Numerical data from FM'!CW27*CW$5)*CW$6),0)</f>
        <v>0</v>
      </c>
      <c r="CX26" s="53">
        <f>IF(CX$6&gt;0,(('Numerical data from FM'!CX27*CX$5)*CX$6),0)</f>
        <v>0</v>
      </c>
      <c r="CY26" s="53">
        <f>IF(CY$6&gt;0,(('Numerical data from FM'!CY27*CY$5)*CY$6),0)</f>
        <v>0</v>
      </c>
      <c r="CZ26" s="53">
        <f>IF(CZ$6&gt;0,(('Numerical data from FM'!CZ27*CZ$5)*CZ$6),0)</f>
        <v>0</v>
      </c>
      <c r="DA26" s="53">
        <f>IF(DA$6&gt;0,(('Numerical data from FM'!DA27*DA$5)*DA$6),0)</f>
        <v>0</v>
      </c>
      <c r="DB26" s="53">
        <f>IF(DB$6&gt;0,(('Numerical data from FM'!DB27*DB$5)*DB$6),0)</f>
        <v>0</v>
      </c>
      <c r="DC26" s="53">
        <f>IF(DC$6&gt;0,(('Numerical data from FM'!DC27*DC$5)*DC$6),0)</f>
        <v>0</v>
      </c>
      <c r="DD26" s="53">
        <f>IF(DD$6&gt;0,(('Numerical data from FM'!DD27*DD$5)*DD$6),0)</f>
        <v>0</v>
      </c>
      <c r="DE26" s="53">
        <f>IF(DE$6&gt;0,(('Numerical data from FM'!DE27*DE$5)*DE$6),0)</f>
        <v>0</v>
      </c>
      <c r="DF26" s="53">
        <f>IF(DF$6&gt;0,(('Numerical data from FM'!DF27*DF$5)*DF$6),0)</f>
        <v>0</v>
      </c>
      <c r="DG26" s="53">
        <f>IF(DG$6&gt;0,(('Numerical data from FM'!DG27*DG$5)*DG$6),0)</f>
        <v>0</v>
      </c>
      <c r="DH26" s="53">
        <f>IF(DH$6&gt;0,(('Numerical data from FM'!DH27*DH$5)*DH$6),0)</f>
        <v>0</v>
      </c>
      <c r="DI26" s="53">
        <f>IF(DI$6&gt;0,(('Numerical data from FM'!DI27*DI$5)*DI$6),0)</f>
        <v>0</v>
      </c>
      <c r="DJ26" s="53">
        <f>IF(DJ$6&gt;0,(('Numerical data from FM'!DJ27*DJ$5)*DJ$6),0)</f>
        <v>0</v>
      </c>
      <c r="DK26" s="53">
        <f>IF(DK$6&gt;0,(('Numerical data from FM'!DK27*DK$5)*DK$6),0)</f>
        <v>0</v>
      </c>
      <c r="DL26" s="53">
        <f>IF(DL$6&gt;0,(('Numerical data from FM'!DL27*DL$5)*DL$6),0)</f>
        <v>0</v>
      </c>
      <c r="DM26" s="53">
        <f>IF(DM$6&gt;0,(('Numerical data from FM'!DM27*DM$5)*DM$6),0)</f>
        <v>0</v>
      </c>
      <c r="DN26" s="53">
        <f>IF(DN$6&gt;0,(('Numerical data from FM'!DN27*DN$5)*DN$6),0)</f>
        <v>0</v>
      </c>
      <c r="DO26" s="53">
        <f>IF(DO$6&gt;0,(('Numerical data from FM'!DO27*DO$5)*DO$6),0)</f>
        <v>0</v>
      </c>
      <c r="DP26" s="53">
        <f>IF(DP$6&gt;0,(('Numerical data from FM'!DP27*DP$5)*DP$6),0)</f>
        <v>0</v>
      </c>
      <c r="DQ26" s="53">
        <f>IF(DQ$6&gt;0,(('Numerical data from FM'!DQ27*DQ$5)*DQ$6),0)</f>
        <v>0</v>
      </c>
      <c r="DR26" s="53">
        <f>IF(DR$6&gt;0,(('Numerical data from FM'!DR27*DR$5)*DR$6),0)</f>
        <v>0</v>
      </c>
      <c r="DS26" s="53">
        <f>IF(DS$6&gt;0,(('Numerical data from FM'!DS27*DS$5)*DS$6),0)</f>
        <v>0</v>
      </c>
      <c r="DT26" s="53">
        <f>IF(DT$6&gt;0,(('Numerical data from FM'!DT27*DT$5)*DT$6),0)</f>
        <v>0</v>
      </c>
      <c r="DU26" s="53">
        <f>IF(DU$6&gt;0,(('Numerical data from FM'!DU27*DU$5)*DU$6),0)</f>
        <v>0</v>
      </c>
      <c r="DV26" s="53">
        <f>IF(DV$6&gt;0,(('Numerical data from FM'!DV27*DV$5)*DV$6),0)</f>
        <v>0</v>
      </c>
      <c r="DW26" s="53">
        <f>IF(DW$6&gt;0,(('Numerical data from FM'!DW27*DW$5)*DW$6),0)</f>
        <v>0</v>
      </c>
      <c r="DX26" s="53">
        <f>IF(DX$6&gt;0,(('Numerical data from FM'!DX27*DX$5)*DX$6),0)</f>
        <v>0</v>
      </c>
      <c r="DY26" s="53">
        <f>IF(DY$6&gt;0,(('Numerical data from FM'!DY27*DY$5)*DY$6),0)</f>
        <v>0</v>
      </c>
      <c r="DZ26" s="53">
        <f>IF(DZ$6&gt;0,(('Numerical data from FM'!DZ27*DZ$5)*DZ$6),0)</f>
        <v>0</v>
      </c>
      <c r="EA26" s="53">
        <f>IF(EA$6&gt;0,(('Numerical data from FM'!EA27*EA$5)*EA$6),0)</f>
        <v>0</v>
      </c>
      <c r="EB26" s="53">
        <f>IF(EB$6&gt;0,(('Numerical data from FM'!EB27*EB$5)*EB$6),0)</f>
        <v>0</v>
      </c>
      <c r="EC26" s="53">
        <f>IF(EC$6&gt;0,(('Numerical data from FM'!EC27*EC$5)*EC$6),0)</f>
        <v>0</v>
      </c>
      <c r="ED26" s="53">
        <f>IF(ED$6&gt;0,(('Numerical data from FM'!ED27*ED$5)*ED$6),0)</f>
        <v>0</v>
      </c>
      <c r="EE26" s="53">
        <f>IF(EE$6&gt;0,(('Numerical data from FM'!EE27*EE$5)*EE$6),0)</f>
        <v>0</v>
      </c>
      <c r="EF26" s="53">
        <f>IF(EF$6&gt;0,(('Numerical data from FM'!EF27*EF$5)*EF$6),0)</f>
        <v>0</v>
      </c>
      <c r="EG26" s="53">
        <f>IF(EG$6&gt;0,(('Numerical data from FM'!EG27*EG$5)*EG$6),0)</f>
        <v>0</v>
      </c>
      <c r="EH26" s="53">
        <f>IF(EH$6&gt;0,(('Numerical data from FM'!EH27*EH$5)*EH$6),0)</f>
        <v>0</v>
      </c>
      <c r="EI26" s="53">
        <f>IF(EI$6&gt;0,(('Numerical data from FM'!EI27*EI$5)*EI$6),0)</f>
        <v>0</v>
      </c>
      <c r="EJ26" s="53">
        <f>IF(EJ$6&gt;0,(('Numerical data from FM'!EJ27*EJ$5)*EJ$6),0)</f>
        <v>0</v>
      </c>
      <c r="EK26" s="53">
        <f>IF(EK$6&gt;0,(('Numerical data from FM'!EK27*EK$5)*EK$6),0)</f>
        <v>0</v>
      </c>
      <c r="EL26" s="53">
        <f>IF(EL$6&gt;0,(('Numerical data from FM'!EL27*EL$5)*EL$6),0)</f>
        <v>0</v>
      </c>
      <c r="EM26" s="53">
        <f>IF(EM$6&gt;0,(('Numerical data from FM'!EM27*EM$5)*EM$6),0)</f>
        <v>0</v>
      </c>
      <c r="EN26" s="53">
        <f>IF(EN$6&gt;0,(('Numerical data from FM'!EN27*EN$5)*EN$6),0)</f>
        <v>0</v>
      </c>
      <c r="EO26" s="53">
        <f>IF(EO$6&gt;0,(('Numerical data from FM'!EO27*EO$5)*EO$6),0)</f>
        <v>0</v>
      </c>
      <c r="EP26" s="53">
        <f>IF(EP$6&gt;0,(('Numerical data from FM'!EP27*EP$5)*EP$6),0)</f>
        <v>0</v>
      </c>
      <c r="EQ26" s="53">
        <f>IF(EQ$6&gt;0,(('Numerical data from FM'!EQ27*EQ$5)*EQ$6),0)</f>
        <v>0</v>
      </c>
      <c r="ER26" s="53">
        <f>IF(ER$6&gt;0,(('Numerical data from FM'!ER27*ER$5)*ER$6),0)</f>
        <v>0</v>
      </c>
      <c r="ES26" s="53">
        <f>IF(ES$6&gt;0,(('Numerical data from FM'!ES27*ES$5)*ES$6),0)</f>
        <v>0</v>
      </c>
      <c r="ET26" s="53">
        <f>IF(ET$6&gt;0,(('Numerical data from FM'!ET27*ET$5)*ET$6),0)</f>
        <v>0</v>
      </c>
      <c r="EU26" s="53">
        <f>IF(EU$6&gt;0,(('Numerical data from FM'!EU27*EU$5)*EU$6),0)</f>
        <v>0</v>
      </c>
      <c r="EV26" s="53">
        <f>IF(EV$6&gt;0,(('Numerical data from FM'!EV27*EV$5)*EV$6),0)</f>
        <v>0</v>
      </c>
      <c r="EW26" s="53">
        <f>IF(EW$6&gt;0,(('Numerical data from FM'!EW27*EW$5)*EW$6),0)</f>
        <v>0</v>
      </c>
      <c r="EX26" s="53">
        <f>IF(EX$6&gt;0,(('Numerical data from FM'!EX27*EX$5)*EX$6),0)</f>
        <v>0</v>
      </c>
      <c r="EY26" s="53">
        <f>IF(EY$6&gt;0,(('Numerical data from FM'!EY27*EY$5)*EY$6),0)</f>
        <v>0</v>
      </c>
      <c r="EZ26" s="53">
        <f>IF(EZ$6&gt;0,(('Numerical data from FM'!EZ27*EZ$5)*EZ$6),0)</f>
        <v>0</v>
      </c>
      <c r="FA26" s="53">
        <f>IF(FA$6&gt;0,(('Numerical data from FM'!FA27*FA$5)*FA$6),0)</f>
        <v>0</v>
      </c>
      <c r="FB26" s="53">
        <f>IF(FB$6&gt;0,(('Numerical data from FM'!FB27*FB$5)*FB$6),0)</f>
        <v>0</v>
      </c>
      <c r="FC26" s="53">
        <f>IF(FC$6&gt;0,(('Numerical data from FM'!FC27*FC$5)*FC$6),0)</f>
        <v>0</v>
      </c>
      <c r="FD26" s="53">
        <f>IF(FD$6&gt;0,(('Numerical data from FM'!FD27*FD$5)*FD$6),0)</f>
        <v>0</v>
      </c>
      <c r="FE26" s="53">
        <f>IF(FE$6&gt;0,(('Numerical data from FM'!FE27*FE$5)*FE$6),0)</f>
        <v>0</v>
      </c>
      <c r="FF26" s="53">
        <f>IF(FF$6&gt;0,(('Numerical data from FM'!FF27*FF$5)*FF$6),0)</f>
        <v>0</v>
      </c>
      <c r="FG26" s="53">
        <f>IF(FG$6&gt;0,(('Numerical data from FM'!FG27*FG$5)*FG$6),0)</f>
        <v>0</v>
      </c>
      <c r="FH26" s="53">
        <f>IF(FH$6&gt;0,(('Numerical data from FM'!FH27*FH$5)*FH$6),0)</f>
        <v>0</v>
      </c>
      <c r="FI26" s="99" t="s">
        <v>142</v>
      </c>
      <c r="FJ26" s="53">
        <f>SUMPRODUCT(SUMIF($C$2:$FH$2, 'Training Planner'!C$3:C$5, 'Numerical data from FM'!$C27:$FH27))</f>
        <v>0</v>
      </c>
      <c r="FK26" s="53">
        <f>SUMPRODUCT(SUMIF($C$2:$FH$2, 'Training Planner'!F$3:F$5, 'Numerical data from FM'!$C27:$FH27))</f>
        <v>0</v>
      </c>
      <c r="FL26" s="53">
        <f>SUMPRODUCT(SUMIF($C$2:$FH$2, 'Training Planner'!J$3:J$5, 'Numerical data from FM'!$C27:$FH27))</f>
        <v>0</v>
      </c>
      <c r="FM26" s="53">
        <f>SUMPRODUCT(SUMIF($C$2:$FH$2, 'Training Planner'!N$3:N$5, 'Numerical data from FM'!$C27:$FH27))</f>
        <v>0</v>
      </c>
      <c r="FN26" s="53">
        <f>SUMPRODUCT(SUMIF($C$2:$FH$2, 'Training Planner'!P$3:P$5, 'Numerical data from FM'!$C27:$FH27))</f>
        <v>0</v>
      </c>
      <c r="FO26" s="53">
        <f>SUMPRODUCT(SUMIF($C$2:$FH$2, 'Training Planner'!U$3:U$5, 'Numerical data from FM'!$C27:$FH27))</f>
        <v>0</v>
      </c>
      <c r="FP26" s="53">
        <f>SUMPRODUCT(SUMIF($C$2:$FH$2, 'Training Planner'!V$3:V$5, 'Numerical data from FM'!$C27:$FH27))</f>
        <v>0</v>
      </c>
    </row>
    <row r="27" spans="1:172" ht="14.25" customHeight="1">
      <c r="A27" s="32" t="s">
        <v>18</v>
      </c>
      <c r="B27" s="5" t="s">
        <v>161</v>
      </c>
      <c r="C27" s="53">
        <f>IF(C$6&gt;0,(('Numerical data from FM'!C28*C$5)*C$6),0)</f>
        <v>0</v>
      </c>
      <c r="D27" s="53">
        <f>IF(D$6&gt;0,(('Numerical data from FM'!D28*D$5)*D$6),0)</f>
        <v>0</v>
      </c>
      <c r="E27" s="53">
        <f>IF(E$6&gt;0,(('Numerical data from FM'!E28*E$5)*E$6),0)</f>
        <v>0</v>
      </c>
      <c r="F27" s="53">
        <f>IF(F$6&gt;0,(('Numerical data from FM'!F28*F$5)*F$6),0)</f>
        <v>0</v>
      </c>
      <c r="G27" s="53">
        <f>IF(G$6&gt;0,(('Numerical data from FM'!G28*G$5)*G$6),0)</f>
        <v>0</v>
      </c>
      <c r="H27" s="53">
        <f>IF(H$6&gt;0,(('Numerical data from FM'!H28*H$5)*H$6),0)</f>
        <v>0</v>
      </c>
      <c r="I27" s="53">
        <f>IF(I$6&gt;0,(('Numerical data from FM'!I28*I$5)*I$6),0)</f>
        <v>0</v>
      </c>
      <c r="J27" s="53">
        <f>IF(J$6&gt;0,(('Numerical data from FM'!J28*J$5)*J$6),0)</f>
        <v>0</v>
      </c>
      <c r="K27" s="53">
        <f>IF(K$6&gt;0,(('Numerical data from FM'!K28*K$5)*K$6),0)</f>
        <v>0</v>
      </c>
      <c r="L27" s="53">
        <f>IF(L$6&gt;0,(('Numerical data from FM'!L28*L$5)*L$6),0)</f>
        <v>0</v>
      </c>
      <c r="M27" s="53">
        <f>IF(M$6&gt;0,(('Numerical data from FM'!M28*M$5)*M$6),0)</f>
        <v>0</v>
      </c>
      <c r="N27" s="53">
        <f>IF(N$6&gt;0,(('Numerical data from FM'!N28*N$5)*N$6),0)</f>
        <v>0</v>
      </c>
      <c r="O27" s="53">
        <f>IF(O$6&gt;0,(('Numerical data from FM'!O28*O$5)*O$6),0)</f>
        <v>0</v>
      </c>
      <c r="P27" s="53">
        <f>IF(P$6&gt;0,(('Numerical data from FM'!P28*P$5)*P$6),0)</f>
        <v>0</v>
      </c>
      <c r="Q27" s="53">
        <f>IF(Q$6&gt;0,(('Numerical data from FM'!Q28*Q$5)*Q$6),0)</f>
        <v>0</v>
      </c>
      <c r="R27" s="53">
        <f>IF(R$6&gt;0,(('Numerical data from FM'!R28*R$5)*R$6),0)</f>
        <v>0</v>
      </c>
      <c r="S27" s="53">
        <f>IF(S$6&gt;0,(('Numerical data from FM'!S28*S$5)*S$6),0)</f>
        <v>0</v>
      </c>
      <c r="T27" s="53">
        <f>IF(T$6&gt;0,(('Numerical data from FM'!T28*T$5)*T$6),0)</f>
        <v>0</v>
      </c>
      <c r="U27" s="53">
        <f>IF(U$6&gt;0,(('Numerical data from FM'!U28*U$5)*U$6),0)</f>
        <v>0</v>
      </c>
      <c r="V27" s="53">
        <f>IF(V$6&gt;0,(('Numerical data from FM'!V28*V$5)*V$6),0)</f>
        <v>0</v>
      </c>
      <c r="W27" s="53">
        <f>IF(W$6&gt;0,(('Numerical data from FM'!W28*W$5)*W$6),0)</f>
        <v>0</v>
      </c>
      <c r="X27" s="53">
        <f>IF(X$6&gt;0,(('Numerical data from FM'!X28*X$5)*X$6),0)</f>
        <v>0</v>
      </c>
      <c r="Y27" s="53">
        <f>IF(Y$6&gt;0,(('Numerical data from FM'!Y28*Y$5)*Y$6),0)</f>
        <v>0</v>
      </c>
      <c r="Z27" s="53">
        <f>IF(Z$6&gt;0,(('Numerical data from FM'!Z28*Z$5)*Z$6),0)</f>
        <v>0</v>
      </c>
      <c r="AA27" s="53">
        <f>IF(AA$6&gt;0,(('Numerical data from FM'!AA28*AA$5)*AA$6),0)</f>
        <v>0</v>
      </c>
      <c r="AB27" s="53">
        <f>IF(AB$6&gt;0,(('Numerical data from FM'!AB28*AB$5)*AB$6),0)</f>
        <v>0</v>
      </c>
      <c r="AC27" s="53">
        <f>IF(AC$6&gt;0,(('Numerical data from FM'!AC28*AC$5)*AC$6),0)</f>
        <v>0</v>
      </c>
      <c r="AD27" s="53">
        <f>IF(AD$6&gt;0,(('Numerical data from FM'!AD28*AD$5)*AD$6),0)</f>
        <v>0</v>
      </c>
      <c r="AE27" s="53">
        <f>IF(AE$6&gt;0,(('Numerical data from FM'!AE28*AE$5)*AE$6),0)</f>
        <v>0</v>
      </c>
      <c r="AF27" s="53">
        <f>IF(AF$6&gt;0,(('Numerical data from FM'!AF28*AF$5)*AF$6),0)</f>
        <v>0</v>
      </c>
      <c r="AG27" s="53">
        <f>IF(AG$6&gt;0,(('Numerical data from FM'!AG28*AG$5)*AG$6),0)</f>
        <v>0</v>
      </c>
      <c r="AH27" s="53">
        <f>IF(AH$6&gt;0,(('Numerical data from FM'!AH28*AH$5)*AH$6),0)</f>
        <v>0</v>
      </c>
      <c r="AI27" s="53">
        <f>IF(AI$6&gt;0,(('Numerical data from FM'!AI28*AI$5)*AI$6),0)</f>
        <v>0</v>
      </c>
      <c r="AJ27" s="53">
        <f>IF(AJ$6&gt;0,(('Numerical data from FM'!AJ28*AJ$5)*AJ$6),0)</f>
        <v>0</v>
      </c>
      <c r="AK27" s="53">
        <f>IF(AK$6&gt;0,(('Numerical data from FM'!AK28*AK$5)*AK$6),0)</f>
        <v>0</v>
      </c>
      <c r="AL27" s="53">
        <f>IF(AL$6&gt;0,(('Numerical data from FM'!AL28*AL$5)*AL$6),0)</f>
        <v>0</v>
      </c>
      <c r="AM27" s="53">
        <f>IF(AM$6&gt;0,(('Numerical data from FM'!AM28*AM$5)*AM$6),0)</f>
        <v>0</v>
      </c>
      <c r="AN27" s="53">
        <f>IF(AN$6&gt;0,(('Numerical data from FM'!AN28*AN$5)*AN$6),0)</f>
        <v>0</v>
      </c>
      <c r="AO27" s="53">
        <f>IF(AO$6&gt;0,(('Numerical data from FM'!AO28*AO$5)*AO$6),0)</f>
        <v>0</v>
      </c>
      <c r="AP27" s="53">
        <f>IF(AP$6&gt;0,(('Numerical data from FM'!AP28*AP$5)*AP$6),0)</f>
        <v>0</v>
      </c>
      <c r="AQ27" s="53">
        <f>IF(AQ$6&gt;0,(('Numerical data from FM'!AQ28*AQ$5)*AQ$6),0)</f>
        <v>0</v>
      </c>
      <c r="AR27" s="53">
        <f>IF(AR$6&gt;0,(('Numerical data from FM'!AR28*AR$5)*AR$6),0)</f>
        <v>0</v>
      </c>
      <c r="AS27" s="53">
        <f>IF(AS$6&gt;0,(('Numerical data from FM'!AM28*AS$5)*AS$6),0)</f>
        <v>0</v>
      </c>
      <c r="AT27" s="53">
        <f>IF(AT$6&gt;0,(('Numerical data from FM'!AN28*AT$5)*AT$6),0)</f>
        <v>0</v>
      </c>
      <c r="AU27" s="53">
        <f>IF(AU$6&gt;0,(('Numerical data from FM'!AO28*AU$5)*AU$6),0)</f>
        <v>0</v>
      </c>
      <c r="AV27" s="53">
        <f>IF(AV$6&gt;0,(('Numerical data from FM'!AP28*AV$5)*AV$6),0)</f>
        <v>0</v>
      </c>
      <c r="AW27" s="53">
        <f>IF(AW$6&gt;0,(('Numerical data from FM'!AQ28*AW$5)*AW$6),0)</f>
        <v>0</v>
      </c>
      <c r="AX27" s="53">
        <f>IF(AX$6&gt;0,(('Numerical data from FM'!AR28*AX$5)*AX$6),0)</f>
        <v>0</v>
      </c>
      <c r="AY27" s="53">
        <f>IF(AY$6&gt;0,(('Numerical data from FM'!AY28*AY$5)*AY$6),0)</f>
        <v>0</v>
      </c>
      <c r="AZ27" s="53">
        <f>IF(AZ$6&gt;0,(('Numerical data from FM'!AZ28*AZ$5)*AZ$6),0)</f>
        <v>0</v>
      </c>
      <c r="BA27" s="53">
        <f>IF(BA$6&gt;0,(('Numerical data from FM'!BA28*BA$5)*BA$6),0)</f>
        <v>0</v>
      </c>
      <c r="BB27" s="53">
        <f>IF(BB$6&gt;0,(('Numerical data from FM'!BB28*BB$5)*BB$6),0)</f>
        <v>0</v>
      </c>
      <c r="BC27" s="53">
        <f>IF(BC$6&gt;0,(('Numerical data from FM'!BC28*BC$5)*BC$6),0)</f>
        <v>0</v>
      </c>
      <c r="BD27" s="53">
        <f>IF(BD$6&gt;0,(('Numerical data from FM'!BD28*BD$5)*BD$6),0)</f>
        <v>0</v>
      </c>
      <c r="BE27" s="53">
        <f>IF(BE$6&gt;0,(('Numerical data from FM'!BE28*BE$5)*BE$6),0)</f>
        <v>0</v>
      </c>
      <c r="BF27" s="53">
        <f>IF(BF$6&gt;0,(('Numerical data from FM'!BF28*BF$5)*BF$6),0)</f>
        <v>0</v>
      </c>
      <c r="BG27" s="53">
        <f>IF(BG$6&gt;0,(('Numerical data from FM'!BG28*BG$5)*BG$6),0)</f>
        <v>0</v>
      </c>
      <c r="BH27" s="53">
        <f>IF(BH$6&gt;0,(('Numerical data from FM'!BH28*BH$5)*BH$6),0)</f>
        <v>0</v>
      </c>
      <c r="BI27" s="53">
        <f>IF(BI$6&gt;0,(('Numerical data from FM'!BI28*BI$5)*BI$6),0)</f>
        <v>0</v>
      </c>
      <c r="BJ27" s="53">
        <f>IF(BJ$6&gt;0,(('Numerical data from FM'!BJ28*BJ$5)*BJ$6),0)</f>
        <v>0</v>
      </c>
      <c r="BK27" s="53">
        <f>IF(BK$6&gt;0,(('Numerical data from FM'!BK28*BK$5)*BK$6),0)</f>
        <v>0</v>
      </c>
      <c r="BL27" s="53">
        <f>IF(BL$6&gt;0,(('Numerical data from FM'!BL28*BL$5)*BL$6),0)</f>
        <v>0</v>
      </c>
      <c r="BM27" s="53">
        <f>IF(BM$6&gt;0,(('Numerical data from FM'!BM28*BM$5)*BM$6),0)</f>
        <v>0</v>
      </c>
      <c r="BN27" s="53">
        <f>IF(BN$6&gt;0,(('Numerical data from FM'!BN28*BN$5)*BN$6),0)</f>
        <v>0</v>
      </c>
      <c r="BO27" s="53">
        <f>IF(BO$6&gt;0,(('Numerical data from FM'!BO28*BO$5)*BO$6),0)</f>
        <v>0</v>
      </c>
      <c r="BP27" s="53">
        <f>IF(BP$6&gt;0,(('Numerical data from FM'!BP28*BP$5)*BP$6),0)</f>
        <v>0</v>
      </c>
      <c r="BQ27" s="53">
        <f>IF(BQ$6&gt;0,(('Numerical data from FM'!BQ28*BQ$5)*BQ$6),0)</f>
        <v>0</v>
      </c>
      <c r="BR27" s="53">
        <f>IF(BR$6&gt;0,(('Numerical data from FM'!BR28*BR$5)*BR$6),0)</f>
        <v>0</v>
      </c>
      <c r="BS27" s="53">
        <f>IF(BS$6&gt;0,(('Numerical data from FM'!BS28*BS$5)*BS$6),0)</f>
        <v>0</v>
      </c>
      <c r="BT27" s="53">
        <f>IF(BT$6&gt;0,(('Numerical data from FM'!BT28*BT$5)*BT$6),0)</f>
        <v>0</v>
      </c>
      <c r="BU27" s="53">
        <f>IF(BU$6&gt;0,(('Numerical data from FM'!BU28*BU$5)*BU$6),0)</f>
        <v>0</v>
      </c>
      <c r="BV27" s="53">
        <f>IF(BV$6&gt;0,(('Numerical data from FM'!BV28*BV$5)*BV$6),0)</f>
        <v>0</v>
      </c>
      <c r="BW27" s="53">
        <f>IF(BW$6&gt;0,(('Numerical data from FM'!BW28*BW$5)*BW$6),0)</f>
        <v>0</v>
      </c>
      <c r="BX27" s="53">
        <f>IF(BX$6&gt;0,(('Numerical data from FM'!BX28*BX$5)*BX$6),0)</f>
        <v>0</v>
      </c>
      <c r="BY27" s="53">
        <f>IF(BY$6&gt;0,(('Numerical data from FM'!BY28*BY$5)*BY$6),0)</f>
        <v>0</v>
      </c>
      <c r="BZ27" s="53">
        <f>IF(BZ$6&gt;0,(('Numerical data from FM'!BZ28*BZ$5)*BZ$6),0)</f>
        <v>0</v>
      </c>
      <c r="CA27" s="53">
        <f>IF(CA$6&gt;0,(('Numerical data from FM'!CA28*CA$5)*CA$6),0)</f>
        <v>0</v>
      </c>
      <c r="CB27" s="53">
        <f>IF(CB$6&gt;0,(('Numerical data from FM'!CB28*CB$5)*CB$6),0)</f>
        <v>0</v>
      </c>
      <c r="CC27" s="53">
        <f>IF(CC$6&gt;0,(('Numerical data from FM'!CC28*CC$5)*CC$6),0)</f>
        <v>0</v>
      </c>
      <c r="CD27" s="53">
        <f>IF(CD$6&gt;0,(('Numerical data from FM'!CD28*CD$5)*CD$6),0)</f>
        <v>0</v>
      </c>
      <c r="CE27" s="53">
        <f>IF(CE$6&gt;0,(('Numerical data from FM'!CE28*CE$5)*CE$6),0)</f>
        <v>0</v>
      </c>
      <c r="CF27" s="53">
        <f>IF(CF$6&gt;0,(('Numerical data from FM'!CF28*CF$5)*CF$6),0)</f>
        <v>0</v>
      </c>
      <c r="CG27" s="53">
        <f>IF(CG$6&gt;0,(('Numerical data from FM'!CG28*CG$5)*CG$6),0)</f>
        <v>0</v>
      </c>
      <c r="CH27" s="53">
        <f>IF(CH$6&gt;0,(('Numerical data from FM'!CH28*CH$5)*CH$6),0)</f>
        <v>0</v>
      </c>
      <c r="CI27" s="53">
        <f>IF(CI$6&gt;0,(('Numerical data from FM'!CI28*CI$5)*CI$6),0)</f>
        <v>0</v>
      </c>
      <c r="CJ27" s="53">
        <f>IF(CJ$6&gt;0,(('Numerical data from FM'!CJ28*CJ$5)*CJ$6),0)</f>
        <v>0</v>
      </c>
      <c r="CK27" s="53">
        <f>IF(CK$6&gt;0,(('Numerical data from FM'!CK28*CK$5)*CK$6),0)</f>
        <v>0</v>
      </c>
      <c r="CL27" s="53">
        <f>IF(CL$6&gt;0,(('Numerical data from FM'!CL28*CL$5)*CL$6),0)</f>
        <v>0</v>
      </c>
      <c r="CM27" s="53">
        <f>IF(CM$6&gt;0,(('Numerical data from FM'!CM28*CM$5)*CM$6),0)</f>
        <v>0</v>
      </c>
      <c r="CN27" s="53">
        <f>IF(CN$6&gt;0,(('Numerical data from FM'!CN28*CN$5)*CN$6),0)</f>
        <v>0</v>
      </c>
      <c r="CO27" s="53">
        <f>IF(CO$6&gt;0,(('Numerical data from FM'!CO28*CO$5)*CO$6),0)</f>
        <v>0</v>
      </c>
      <c r="CP27" s="53">
        <f>IF(CP$6&gt;0,(('Numerical data from FM'!CP28*CP$5)*CP$6),0)</f>
        <v>0</v>
      </c>
      <c r="CQ27" s="53">
        <f>IF(CQ$6&gt;0,(('Numerical data from FM'!CQ28*CQ$5)*CQ$6),0)</f>
        <v>0</v>
      </c>
      <c r="CR27" s="53">
        <f>IF(CR$6&gt;0,(('Numerical data from FM'!CR28*CR$5)*CR$6),0)</f>
        <v>0</v>
      </c>
      <c r="CS27" s="53">
        <f>IF(CS$6&gt;0,(('Numerical data from FM'!CS28*CS$5)*CS$6),0)</f>
        <v>0</v>
      </c>
      <c r="CT27" s="53">
        <f>IF(CT$6&gt;0,(('Numerical data from FM'!CT28*CT$5)*CT$6),0)</f>
        <v>0</v>
      </c>
      <c r="CU27" s="53">
        <f>IF(CU$6&gt;0,(('Numerical data from FM'!CU28*CU$5)*CU$6),0)</f>
        <v>0</v>
      </c>
      <c r="CV27" s="53">
        <f>IF(CV$6&gt;0,(('Numerical data from FM'!CV28*CV$5)*CV$6),0)</f>
        <v>0</v>
      </c>
      <c r="CW27" s="53">
        <f>IF(CW$6&gt;0,(('Numerical data from FM'!CW28*CW$5)*CW$6),0)</f>
        <v>0</v>
      </c>
      <c r="CX27" s="53">
        <f>IF(CX$6&gt;0,(('Numerical data from FM'!CX28*CX$5)*CX$6),0)</f>
        <v>0</v>
      </c>
      <c r="CY27" s="53">
        <f>IF(CY$6&gt;0,(('Numerical data from FM'!CY28*CY$5)*CY$6),0)</f>
        <v>0</v>
      </c>
      <c r="CZ27" s="53">
        <f>IF(CZ$6&gt;0,(('Numerical data from FM'!CZ28*CZ$5)*CZ$6),0)</f>
        <v>0</v>
      </c>
      <c r="DA27" s="53">
        <f>IF(DA$6&gt;0,(('Numerical data from FM'!DA28*DA$5)*DA$6),0)</f>
        <v>0</v>
      </c>
      <c r="DB27" s="53">
        <f>IF(DB$6&gt;0,(('Numerical data from FM'!DB28*DB$5)*DB$6),0)</f>
        <v>0</v>
      </c>
      <c r="DC27" s="53">
        <f>IF(DC$6&gt;0,(('Numerical data from FM'!DC28*DC$5)*DC$6),0)</f>
        <v>0</v>
      </c>
      <c r="DD27" s="53">
        <f>IF(DD$6&gt;0,(('Numerical data from FM'!DD28*DD$5)*DD$6),0)</f>
        <v>0</v>
      </c>
      <c r="DE27" s="53">
        <f>IF(DE$6&gt;0,(('Numerical data from FM'!DE28*DE$5)*DE$6),0)</f>
        <v>0</v>
      </c>
      <c r="DF27" s="53">
        <f>IF(DF$6&gt;0,(('Numerical data from FM'!DF28*DF$5)*DF$6),0)</f>
        <v>0</v>
      </c>
      <c r="DG27" s="53">
        <f>IF(DG$6&gt;0,(('Numerical data from FM'!DG28*DG$5)*DG$6),0)</f>
        <v>0</v>
      </c>
      <c r="DH27" s="53">
        <f>IF(DH$6&gt;0,(('Numerical data from FM'!DH28*DH$5)*DH$6),0)</f>
        <v>0</v>
      </c>
      <c r="DI27" s="53">
        <f>IF(DI$6&gt;0,(('Numerical data from FM'!DI28*DI$5)*DI$6),0)</f>
        <v>0</v>
      </c>
      <c r="DJ27" s="53">
        <f>IF(DJ$6&gt;0,(('Numerical data from FM'!DJ28*DJ$5)*DJ$6),0)</f>
        <v>0</v>
      </c>
      <c r="DK27" s="53">
        <f>IF(DK$6&gt;0,(('Numerical data from FM'!DK28*DK$5)*DK$6),0)</f>
        <v>0</v>
      </c>
      <c r="DL27" s="53">
        <f>IF(DL$6&gt;0,(('Numerical data from FM'!DL28*DL$5)*DL$6),0)</f>
        <v>0</v>
      </c>
      <c r="DM27" s="53">
        <f>IF(DM$6&gt;0,(('Numerical data from FM'!DM28*DM$5)*DM$6),0)</f>
        <v>0</v>
      </c>
      <c r="DN27" s="53">
        <f>IF(DN$6&gt;0,(('Numerical data from FM'!DN28*DN$5)*DN$6),0)</f>
        <v>0</v>
      </c>
      <c r="DO27" s="53">
        <f>IF(DO$6&gt;0,(('Numerical data from FM'!DO28*DO$5)*DO$6),0)</f>
        <v>0</v>
      </c>
      <c r="DP27" s="53">
        <f>IF(DP$6&gt;0,(('Numerical data from FM'!DP28*DP$5)*DP$6),0)</f>
        <v>0</v>
      </c>
      <c r="DQ27" s="53">
        <f>IF(DQ$6&gt;0,(('Numerical data from FM'!DQ28*DQ$5)*DQ$6),0)</f>
        <v>0</v>
      </c>
      <c r="DR27" s="53">
        <f>IF(DR$6&gt;0,(('Numerical data from FM'!DR28*DR$5)*DR$6),0)</f>
        <v>0</v>
      </c>
      <c r="DS27" s="53">
        <f>IF(DS$6&gt;0,(('Numerical data from FM'!DS28*DS$5)*DS$6),0)</f>
        <v>0</v>
      </c>
      <c r="DT27" s="53">
        <f>IF(DT$6&gt;0,(('Numerical data from FM'!DT28*DT$5)*DT$6),0)</f>
        <v>0</v>
      </c>
      <c r="DU27" s="53">
        <f>IF(DU$6&gt;0,(('Numerical data from FM'!DU28*DU$5)*DU$6),0)</f>
        <v>0</v>
      </c>
      <c r="DV27" s="53">
        <f>IF(DV$6&gt;0,(('Numerical data from FM'!DV28*DV$5)*DV$6),0)</f>
        <v>0</v>
      </c>
      <c r="DW27" s="53">
        <f>IF(DW$6&gt;0,(('Numerical data from FM'!DW28*DW$5)*DW$6),0)</f>
        <v>0</v>
      </c>
      <c r="DX27" s="53">
        <f>IF(DX$6&gt;0,(('Numerical data from FM'!DX28*DX$5)*DX$6),0)</f>
        <v>0</v>
      </c>
      <c r="DY27" s="53">
        <f>IF(DY$6&gt;0,(('Numerical data from FM'!DY28*DY$5)*DY$6),0)</f>
        <v>0</v>
      </c>
      <c r="DZ27" s="53">
        <f>IF(DZ$6&gt;0,(('Numerical data from FM'!DZ28*DZ$5)*DZ$6),0)</f>
        <v>0</v>
      </c>
      <c r="EA27" s="53">
        <f>IF(EA$6&gt;0,(('Numerical data from FM'!EA28*EA$5)*EA$6),0)</f>
        <v>0</v>
      </c>
      <c r="EB27" s="53">
        <f>IF(EB$6&gt;0,(('Numerical data from FM'!EB28*EB$5)*EB$6),0)</f>
        <v>0</v>
      </c>
      <c r="EC27" s="53">
        <f>IF(EC$6&gt;0,(('Numerical data from FM'!EC28*EC$5)*EC$6),0)</f>
        <v>0</v>
      </c>
      <c r="ED27" s="53">
        <f>IF(ED$6&gt;0,(('Numerical data from FM'!ED28*ED$5)*ED$6),0)</f>
        <v>0</v>
      </c>
      <c r="EE27" s="53">
        <f>IF(EE$6&gt;0,(('Numerical data from FM'!EE28*EE$5)*EE$6),0)</f>
        <v>0</v>
      </c>
      <c r="EF27" s="53">
        <f>IF(EF$6&gt;0,(('Numerical data from FM'!EF28*EF$5)*EF$6),0)</f>
        <v>0</v>
      </c>
      <c r="EG27" s="53">
        <f>IF(EG$6&gt;0,(('Numerical data from FM'!EG28*EG$5)*EG$6),0)</f>
        <v>0</v>
      </c>
      <c r="EH27" s="53">
        <f>IF(EH$6&gt;0,(('Numerical data from FM'!EH28*EH$5)*EH$6),0)</f>
        <v>0</v>
      </c>
      <c r="EI27" s="53">
        <f>IF(EI$6&gt;0,(('Numerical data from FM'!EI28*EI$5)*EI$6),0)</f>
        <v>0</v>
      </c>
      <c r="EJ27" s="53">
        <f>IF(EJ$6&gt;0,(('Numerical data from FM'!EJ28*EJ$5)*EJ$6),0)</f>
        <v>0</v>
      </c>
      <c r="EK27" s="53">
        <f>IF(EK$6&gt;0,(('Numerical data from FM'!EK28*EK$5)*EK$6),0)</f>
        <v>0</v>
      </c>
      <c r="EL27" s="53">
        <f>IF(EL$6&gt;0,(('Numerical data from FM'!EL28*EL$5)*EL$6),0)</f>
        <v>0</v>
      </c>
      <c r="EM27" s="53">
        <f>IF(EM$6&gt;0,(('Numerical data from FM'!EM28*EM$5)*EM$6),0)</f>
        <v>0</v>
      </c>
      <c r="EN27" s="53">
        <f>IF(EN$6&gt;0,(('Numerical data from FM'!EN28*EN$5)*EN$6),0)</f>
        <v>0</v>
      </c>
      <c r="EO27" s="53">
        <f>IF(EO$6&gt;0,(('Numerical data from FM'!EO28*EO$5)*EO$6),0)</f>
        <v>0</v>
      </c>
      <c r="EP27" s="53">
        <f>IF(EP$6&gt;0,(('Numerical data from FM'!EP28*EP$5)*EP$6),0)</f>
        <v>0</v>
      </c>
      <c r="EQ27" s="53">
        <f>IF(EQ$6&gt;0,(('Numerical data from FM'!EQ28*EQ$5)*EQ$6),0)</f>
        <v>0</v>
      </c>
      <c r="ER27" s="53">
        <f>IF(ER$6&gt;0,(('Numerical data from FM'!ER28*ER$5)*ER$6),0)</f>
        <v>0</v>
      </c>
      <c r="ES27" s="53">
        <f>IF(ES$6&gt;0,(('Numerical data from FM'!ES28*ES$5)*ES$6),0)</f>
        <v>0</v>
      </c>
      <c r="ET27" s="53">
        <f>IF(ET$6&gt;0,(('Numerical data from FM'!ET28*ET$5)*ET$6),0)</f>
        <v>0</v>
      </c>
      <c r="EU27" s="53">
        <f>IF(EU$6&gt;0,(('Numerical data from FM'!EU28*EU$5)*EU$6),0)</f>
        <v>0</v>
      </c>
      <c r="EV27" s="53">
        <f>IF(EV$6&gt;0,(('Numerical data from FM'!EV28*EV$5)*EV$6),0)</f>
        <v>0</v>
      </c>
      <c r="EW27" s="53">
        <f>IF(EW$6&gt;0,(('Numerical data from FM'!EW28*EW$5)*EW$6),0)</f>
        <v>0</v>
      </c>
      <c r="EX27" s="53">
        <f>IF(EX$6&gt;0,(('Numerical data from FM'!EX28*EX$5)*EX$6),0)</f>
        <v>0</v>
      </c>
      <c r="EY27" s="53">
        <f>IF(EY$6&gt;0,(('Numerical data from FM'!EY28*EY$5)*EY$6),0)</f>
        <v>0</v>
      </c>
      <c r="EZ27" s="53">
        <f>IF(EZ$6&gt;0,(('Numerical data from FM'!EZ28*EZ$5)*EZ$6),0)</f>
        <v>0</v>
      </c>
      <c r="FA27" s="53">
        <f>IF(FA$6&gt;0,(('Numerical data from FM'!FA28*FA$5)*FA$6),0)</f>
        <v>0</v>
      </c>
      <c r="FB27" s="53">
        <f>IF(FB$6&gt;0,(('Numerical data from FM'!FB28*FB$5)*FB$6),0)</f>
        <v>0</v>
      </c>
      <c r="FC27" s="53">
        <f>IF(FC$6&gt;0,(('Numerical data from FM'!FC28*FC$5)*FC$6),0)</f>
        <v>0</v>
      </c>
      <c r="FD27" s="53">
        <f>IF(FD$6&gt;0,(('Numerical data from FM'!FD28*FD$5)*FD$6),0)</f>
        <v>0</v>
      </c>
      <c r="FE27" s="53">
        <f>IF(FE$6&gt;0,(('Numerical data from FM'!FE28*FE$5)*FE$6),0)</f>
        <v>0</v>
      </c>
      <c r="FF27" s="53">
        <f>IF(FF$6&gt;0,(('Numerical data from FM'!FF28*FF$5)*FF$6),0)</f>
        <v>0</v>
      </c>
      <c r="FG27" s="53">
        <f>IF(FG$6&gt;0,(('Numerical data from FM'!FG28*FG$5)*FG$6),0)</f>
        <v>0</v>
      </c>
      <c r="FH27" s="53">
        <f>IF(FH$6&gt;0,(('Numerical data from FM'!FH28*FH$5)*FH$6),0)</f>
        <v>0</v>
      </c>
      <c r="FI27" s="115" t="s">
        <v>7</v>
      </c>
      <c r="FJ27" s="53">
        <f>SUMPRODUCT(SUMIF($C$2:$FH$2, 'Training Planner'!C$3:C$5, 'Numerical data from FM'!$C28:$FH28))</f>
        <v>0</v>
      </c>
      <c r="FK27" s="53">
        <f>SUMPRODUCT(SUMIF($C$2:$FH$2, 'Training Planner'!F$3:F$5, 'Numerical data from FM'!$C28:$FH28))</f>
        <v>0</v>
      </c>
      <c r="FL27" s="53">
        <f>SUMPRODUCT(SUMIF($C$2:$FH$2, 'Training Planner'!J$3:J$5, 'Numerical data from FM'!$C28:$FH28))</f>
        <v>0</v>
      </c>
      <c r="FM27" s="53">
        <f>SUMPRODUCT(SUMIF($C$2:$FH$2, 'Training Planner'!N$3:N$5, 'Numerical data from FM'!$C28:$FH28))</f>
        <v>0</v>
      </c>
      <c r="FN27" s="53">
        <f>SUMPRODUCT(SUMIF($C$2:$FH$2, 'Training Planner'!P$3:P$5, 'Numerical data from FM'!$C28:$FH28))</f>
        <v>0</v>
      </c>
      <c r="FO27" s="53">
        <f>SUMPRODUCT(SUMIF($C$2:$FH$2, 'Training Planner'!U$3:U$5, 'Numerical data from FM'!$C28:$FH28))</f>
        <v>0</v>
      </c>
      <c r="FP27" s="53">
        <f>SUMPRODUCT(SUMIF($C$2:$FH$2, 'Training Planner'!V$3:V$5, 'Numerical data from FM'!$C28:$FH28))</f>
        <v>0</v>
      </c>
    </row>
    <row r="28" spans="1:172" ht="14.25" customHeight="1">
      <c r="A28" s="32" t="s">
        <v>113</v>
      </c>
      <c r="B28" s="5" t="s">
        <v>161</v>
      </c>
      <c r="C28" s="53">
        <f>IF(C$6&gt;0,(('Numerical data from FM'!C29*C$5)*C$6),0)</f>
        <v>0</v>
      </c>
      <c r="D28" s="53">
        <f>IF(D$6&gt;0,(('Numerical data from FM'!D29*D$5)*D$6),0)</f>
        <v>0</v>
      </c>
      <c r="E28" s="53">
        <f>IF(E$6&gt;0,(('Numerical data from FM'!E29*E$5)*E$6),0)</f>
        <v>0</v>
      </c>
      <c r="F28" s="53">
        <f>IF(F$6&gt;0,(('Numerical data from FM'!F29*F$5)*F$6),0)</f>
        <v>0</v>
      </c>
      <c r="G28" s="53">
        <f>IF(G$6&gt;0,(('Numerical data from FM'!G29*G$5)*G$6),0)</f>
        <v>0</v>
      </c>
      <c r="H28" s="53">
        <f>IF(H$6&gt;0,(('Numerical data from FM'!H29*H$5)*H$6),0)</f>
        <v>0</v>
      </c>
      <c r="I28" s="53">
        <f>IF(I$6&gt;0,(('Numerical data from FM'!I29*I$5)*I$6),0)</f>
        <v>0</v>
      </c>
      <c r="J28" s="53">
        <f>IF(J$6&gt;0,(('Numerical data from FM'!J29*J$5)*J$6),0)</f>
        <v>0</v>
      </c>
      <c r="K28" s="53">
        <f>IF(K$6&gt;0,(('Numerical data from FM'!K29*K$5)*K$6),0)</f>
        <v>0</v>
      </c>
      <c r="L28" s="53">
        <f>IF(L$6&gt;0,(('Numerical data from FM'!L29*L$5)*L$6),0)</f>
        <v>0</v>
      </c>
      <c r="M28" s="53">
        <f>IF(M$6&gt;0,(('Numerical data from FM'!M29*M$5)*M$6),0)</f>
        <v>0</v>
      </c>
      <c r="N28" s="53">
        <f>IF(N$6&gt;0,(('Numerical data from FM'!N29*N$5)*N$6),0)</f>
        <v>0</v>
      </c>
      <c r="O28" s="53">
        <f>IF(O$6&gt;0,(('Numerical data from FM'!O29*O$5)*O$6),0)</f>
        <v>0</v>
      </c>
      <c r="P28" s="53">
        <f>IF(P$6&gt;0,(('Numerical data from FM'!P29*P$5)*P$6),0)</f>
        <v>0</v>
      </c>
      <c r="Q28" s="53">
        <f>IF(Q$6&gt;0,(('Numerical data from FM'!Q29*Q$5)*Q$6),0)</f>
        <v>0</v>
      </c>
      <c r="R28" s="53">
        <f>IF(R$6&gt;0,(('Numerical data from FM'!R29*R$5)*R$6),0)</f>
        <v>0</v>
      </c>
      <c r="S28" s="53">
        <f>IF(S$6&gt;0,(('Numerical data from FM'!S29*S$5)*S$6),0)</f>
        <v>0</v>
      </c>
      <c r="T28" s="53">
        <f>IF(T$6&gt;0,(('Numerical data from FM'!T29*T$5)*T$6),0)</f>
        <v>0</v>
      </c>
      <c r="U28" s="53">
        <f>IF(U$6&gt;0,(('Numerical data from FM'!U29*U$5)*U$6),0)</f>
        <v>0</v>
      </c>
      <c r="V28" s="53">
        <f>IF(V$6&gt;0,(('Numerical data from FM'!V29*V$5)*V$6),0)</f>
        <v>0</v>
      </c>
      <c r="W28" s="53">
        <f>IF(W$6&gt;0,(('Numerical data from FM'!W29*W$5)*W$6),0)</f>
        <v>0</v>
      </c>
      <c r="X28" s="53">
        <f>IF(X$6&gt;0,(('Numerical data from FM'!X29*X$5)*X$6),0)</f>
        <v>0</v>
      </c>
      <c r="Y28" s="53">
        <f>IF(Y$6&gt;0,(('Numerical data from FM'!Y29*Y$5)*Y$6),0)</f>
        <v>0</v>
      </c>
      <c r="Z28" s="53">
        <f>IF(Z$6&gt;0,(('Numerical data from FM'!Z29*Z$5)*Z$6),0)</f>
        <v>0</v>
      </c>
      <c r="AA28" s="53">
        <f>IF(AA$6&gt;0,(('Numerical data from FM'!AA29*AA$5)*AA$6),0)</f>
        <v>0</v>
      </c>
      <c r="AB28" s="53">
        <f>IF(AB$6&gt;0,(('Numerical data from FM'!AB29*AB$5)*AB$6),0)</f>
        <v>0</v>
      </c>
      <c r="AC28" s="53">
        <f>IF(AC$6&gt;0,(('Numerical data from FM'!AC29*AC$5)*AC$6),0)</f>
        <v>0</v>
      </c>
      <c r="AD28" s="53">
        <f>IF(AD$6&gt;0,(('Numerical data from FM'!AD29*AD$5)*AD$6),0)</f>
        <v>0</v>
      </c>
      <c r="AE28" s="53">
        <f>IF(AE$6&gt;0,(('Numerical data from FM'!AE29*AE$5)*AE$6),0)</f>
        <v>0</v>
      </c>
      <c r="AF28" s="53">
        <f>IF(AF$6&gt;0,(('Numerical data from FM'!AF29*AF$5)*AF$6),0)</f>
        <v>0</v>
      </c>
      <c r="AG28" s="53">
        <f>IF(AG$6&gt;0,(('Numerical data from FM'!AG29*AG$5)*AG$6),0)</f>
        <v>0</v>
      </c>
      <c r="AH28" s="53">
        <f>IF(AH$6&gt;0,(('Numerical data from FM'!AH29*AH$5)*AH$6),0)</f>
        <v>0</v>
      </c>
      <c r="AI28" s="53">
        <f>IF(AI$6&gt;0,(('Numerical data from FM'!AI29*AI$5)*AI$6),0)</f>
        <v>0</v>
      </c>
      <c r="AJ28" s="53">
        <f>IF(AJ$6&gt;0,(('Numerical data from FM'!AJ29*AJ$5)*AJ$6),0)</f>
        <v>0</v>
      </c>
      <c r="AK28" s="53">
        <f>IF(AK$6&gt;0,(('Numerical data from FM'!AK29*AK$5)*AK$6),0)</f>
        <v>0</v>
      </c>
      <c r="AL28" s="53">
        <f>IF(AL$6&gt;0,(('Numerical data from FM'!AL29*AL$5)*AL$6),0)</f>
        <v>0</v>
      </c>
      <c r="AM28" s="53">
        <f>IF(AM$6&gt;0,(('Numerical data from FM'!AM29*AM$5)*AM$6),0)</f>
        <v>0</v>
      </c>
      <c r="AN28" s="53">
        <f>IF(AN$6&gt;0,(('Numerical data from FM'!AN29*AN$5)*AN$6),0)</f>
        <v>0</v>
      </c>
      <c r="AO28" s="53">
        <f>IF(AO$6&gt;0,(('Numerical data from FM'!AO29*AO$5)*AO$6),0)</f>
        <v>0</v>
      </c>
      <c r="AP28" s="53">
        <f>IF(AP$6&gt;0,(('Numerical data from FM'!AP29*AP$5)*AP$6),0)</f>
        <v>0</v>
      </c>
      <c r="AQ28" s="53">
        <f>IF(AQ$6&gt;0,(('Numerical data from FM'!AQ29*AQ$5)*AQ$6),0)</f>
        <v>0</v>
      </c>
      <c r="AR28" s="53">
        <f>IF(AR$6&gt;0,(('Numerical data from FM'!AR29*AR$5)*AR$6),0)</f>
        <v>0</v>
      </c>
      <c r="AS28" s="53">
        <f>IF(AS$6&gt;0,(('Numerical data from FM'!AM29*AS$5)*AS$6),0)</f>
        <v>0</v>
      </c>
      <c r="AT28" s="53">
        <f>IF(AT$6&gt;0,(('Numerical data from FM'!AN29*AT$5)*AT$6),0)</f>
        <v>0</v>
      </c>
      <c r="AU28" s="53">
        <f>IF(AU$6&gt;0,(('Numerical data from FM'!AO29*AU$5)*AU$6),0)</f>
        <v>0</v>
      </c>
      <c r="AV28" s="53">
        <f>IF(AV$6&gt;0,(('Numerical data from FM'!AP29*AV$5)*AV$6),0)</f>
        <v>0</v>
      </c>
      <c r="AW28" s="53">
        <f>IF(AW$6&gt;0,(('Numerical data from FM'!AQ29*AW$5)*AW$6),0)</f>
        <v>0</v>
      </c>
      <c r="AX28" s="53">
        <f>IF(AX$6&gt;0,(('Numerical data from FM'!AR29*AX$5)*AX$6),0)</f>
        <v>0</v>
      </c>
      <c r="AY28" s="53">
        <f>IF(AY$6&gt;0,(('Numerical data from FM'!AY29*AY$5)*AY$6),0)</f>
        <v>0</v>
      </c>
      <c r="AZ28" s="53">
        <f>IF(AZ$6&gt;0,(('Numerical data from FM'!AZ29*AZ$5)*AZ$6),0)</f>
        <v>0</v>
      </c>
      <c r="BA28" s="53">
        <f>IF(BA$6&gt;0,(('Numerical data from FM'!BA29*BA$5)*BA$6),0)</f>
        <v>0</v>
      </c>
      <c r="BB28" s="53">
        <f>IF(BB$6&gt;0,(('Numerical data from FM'!BB29*BB$5)*BB$6),0)</f>
        <v>0</v>
      </c>
      <c r="BC28" s="53">
        <f>IF(BC$6&gt;0,(('Numerical data from FM'!BC29*BC$5)*BC$6),0)</f>
        <v>0</v>
      </c>
      <c r="BD28" s="53">
        <f>IF(BD$6&gt;0,(('Numerical data from FM'!BD29*BD$5)*BD$6),0)</f>
        <v>0</v>
      </c>
      <c r="BE28" s="53">
        <f>IF(BE$6&gt;0,(('Numerical data from FM'!BE29*BE$5)*BE$6),0)</f>
        <v>0</v>
      </c>
      <c r="BF28" s="53">
        <f>IF(BF$6&gt;0,(('Numerical data from FM'!BF29*BF$5)*BF$6),0)</f>
        <v>0</v>
      </c>
      <c r="BG28" s="53">
        <f>IF(BG$6&gt;0,(('Numerical data from FM'!BG29*BG$5)*BG$6),0)</f>
        <v>0</v>
      </c>
      <c r="BH28" s="53">
        <f>IF(BH$6&gt;0,(('Numerical data from FM'!BH29*BH$5)*BH$6),0)</f>
        <v>0</v>
      </c>
      <c r="BI28" s="53">
        <f>IF(BI$6&gt;0,(('Numerical data from FM'!BI29*BI$5)*BI$6),0)</f>
        <v>0</v>
      </c>
      <c r="BJ28" s="53">
        <f>IF(BJ$6&gt;0,(('Numerical data from FM'!BJ29*BJ$5)*BJ$6),0)</f>
        <v>0</v>
      </c>
      <c r="BK28" s="53">
        <f>IF(BK$6&gt;0,(('Numerical data from FM'!BK29*BK$5)*BK$6),0)</f>
        <v>0</v>
      </c>
      <c r="BL28" s="53">
        <f>IF(BL$6&gt;0,(('Numerical data from FM'!BL29*BL$5)*BL$6),0)</f>
        <v>0</v>
      </c>
      <c r="BM28" s="53">
        <f>IF(BM$6&gt;0,(('Numerical data from FM'!BM29*BM$5)*BM$6),0)</f>
        <v>0</v>
      </c>
      <c r="BN28" s="53">
        <f>IF(BN$6&gt;0,(('Numerical data from FM'!BN29*BN$5)*BN$6),0)</f>
        <v>0</v>
      </c>
      <c r="BO28" s="53">
        <f>IF(BO$6&gt;0,(('Numerical data from FM'!BO29*BO$5)*BO$6),0)</f>
        <v>0</v>
      </c>
      <c r="BP28" s="53">
        <f>IF(BP$6&gt;0,(('Numerical data from FM'!BP29*BP$5)*BP$6),0)</f>
        <v>0</v>
      </c>
      <c r="BQ28" s="53">
        <f>IF(BQ$6&gt;0,(('Numerical data from FM'!BQ29*BQ$5)*BQ$6),0)</f>
        <v>0</v>
      </c>
      <c r="BR28" s="53">
        <f>IF(BR$6&gt;0,(('Numerical data from FM'!BR29*BR$5)*BR$6),0)</f>
        <v>0</v>
      </c>
      <c r="BS28" s="53">
        <f>IF(BS$6&gt;0,(('Numerical data from FM'!BS29*BS$5)*BS$6),0)</f>
        <v>0</v>
      </c>
      <c r="BT28" s="53">
        <f>IF(BT$6&gt;0,(('Numerical data from FM'!BT29*BT$5)*BT$6),0)</f>
        <v>0</v>
      </c>
      <c r="BU28" s="53">
        <f>IF(BU$6&gt;0,(('Numerical data from FM'!BU29*BU$5)*BU$6),0)</f>
        <v>0</v>
      </c>
      <c r="BV28" s="53">
        <f>IF(BV$6&gt;0,(('Numerical data from FM'!BV29*BV$5)*BV$6),0)</f>
        <v>0</v>
      </c>
      <c r="BW28" s="53">
        <f>IF(BW$6&gt;0,(('Numerical data from FM'!BW29*BW$5)*BW$6),0)</f>
        <v>0</v>
      </c>
      <c r="BX28" s="53">
        <f>IF(BX$6&gt;0,(('Numerical data from FM'!BX29*BX$5)*BX$6),0)</f>
        <v>0</v>
      </c>
      <c r="BY28" s="53">
        <f>IF(BY$6&gt;0,(('Numerical data from FM'!BY29*BY$5)*BY$6),0)</f>
        <v>0</v>
      </c>
      <c r="BZ28" s="53">
        <f>IF(BZ$6&gt;0,(('Numerical data from FM'!BZ29*BZ$5)*BZ$6),0)</f>
        <v>0</v>
      </c>
      <c r="CA28" s="53">
        <f>IF(CA$6&gt;0,(('Numerical data from FM'!CA29*CA$5)*CA$6),0)</f>
        <v>0</v>
      </c>
      <c r="CB28" s="53">
        <f>IF(CB$6&gt;0,(('Numerical data from FM'!CB29*CB$5)*CB$6),0)</f>
        <v>0</v>
      </c>
      <c r="CC28" s="53">
        <f>IF(CC$6&gt;0,(('Numerical data from FM'!CC29*CC$5)*CC$6),0)</f>
        <v>0</v>
      </c>
      <c r="CD28" s="53">
        <f>IF(CD$6&gt;0,(('Numerical data from FM'!CD29*CD$5)*CD$6),0)</f>
        <v>0</v>
      </c>
      <c r="CE28" s="53">
        <f>IF(CE$6&gt;0,(('Numerical data from FM'!CE29*CE$5)*CE$6),0)</f>
        <v>0</v>
      </c>
      <c r="CF28" s="53">
        <f>IF(CF$6&gt;0,(('Numerical data from FM'!CF29*CF$5)*CF$6),0)</f>
        <v>0</v>
      </c>
      <c r="CG28" s="53">
        <f>IF(CG$6&gt;0,(('Numerical data from FM'!CG29*CG$5)*CG$6),0)</f>
        <v>0</v>
      </c>
      <c r="CH28" s="53">
        <f>IF(CH$6&gt;0,(('Numerical data from FM'!CH29*CH$5)*CH$6),0)</f>
        <v>0</v>
      </c>
      <c r="CI28" s="53">
        <f>IF(CI$6&gt;0,(('Numerical data from FM'!CI29*CI$5)*CI$6),0)</f>
        <v>0</v>
      </c>
      <c r="CJ28" s="53">
        <f>IF(CJ$6&gt;0,(('Numerical data from FM'!CJ29*CJ$5)*CJ$6),0)</f>
        <v>0</v>
      </c>
      <c r="CK28" s="53">
        <f>IF(CK$6&gt;0,(('Numerical data from FM'!CK29*CK$5)*CK$6),0)</f>
        <v>0</v>
      </c>
      <c r="CL28" s="53">
        <f>IF(CL$6&gt;0,(('Numerical data from FM'!CL29*CL$5)*CL$6),0)</f>
        <v>0</v>
      </c>
      <c r="CM28" s="53">
        <f>IF(CM$6&gt;0,(('Numerical data from FM'!CM29*CM$5)*CM$6),0)</f>
        <v>0</v>
      </c>
      <c r="CN28" s="53">
        <f>IF(CN$6&gt;0,(('Numerical data from FM'!CN29*CN$5)*CN$6),0)</f>
        <v>0</v>
      </c>
      <c r="CO28" s="53">
        <f>IF(CO$6&gt;0,(('Numerical data from FM'!CO29*CO$5)*CO$6),0)</f>
        <v>0</v>
      </c>
      <c r="CP28" s="53">
        <f>IF(CP$6&gt;0,(('Numerical data from FM'!CP29*CP$5)*CP$6),0)</f>
        <v>0</v>
      </c>
      <c r="CQ28" s="53">
        <f>IF(CQ$6&gt;0,(('Numerical data from FM'!CQ29*CQ$5)*CQ$6),0)</f>
        <v>0</v>
      </c>
      <c r="CR28" s="53">
        <f>IF(CR$6&gt;0,(('Numerical data from FM'!CR29*CR$5)*CR$6),0)</f>
        <v>0</v>
      </c>
      <c r="CS28" s="53">
        <f>IF(CS$6&gt;0,(('Numerical data from FM'!CS29*CS$5)*CS$6),0)</f>
        <v>0</v>
      </c>
      <c r="CT28" s="53">
        <f>IF(CT$6&gt;0,(('Numerical data from FM'!CT29*CT$5)*CT$6),0)</f>
        <v>0</v>
      </c>
      <c r="CU28" s="53">
        <f>IF(CU$6&gt;0,(('Numerical data from FM'!CU29*CU$5)*CU$6),0)</f>
        <v>0</v>
      </c>
      <c r="CV28" s="53">
        <f>IF(CV$6&gt;0,(('Numerical data from FM'!CV29*CV$5)*CV$6),0)</f>
        <v>0</v>
      </c>
      <c r="CW28" s="53">
        <f>IF(CW$6&gt;0,(('Numerical data from FM'!CW29*CW$5)*CW$6),0)</f>
        <v>0</v>
      </c>
      <c r="CX28" s="53">
        <f>IF(CX$6&gt;0,(('Numerical data from FM'!CX29*CX$5)*CX$6),0)</f>
        <v>0</v>
      </c>
      <c r="CY28" s="53">
        <f>IF(CY$6&gt;0,(('Numerical data from FM'!CY29*CY$5)*CY$6),0)</f>
        <v>0</v>
      </c>
      <c r="CZ28" s="53">
        <f>IF(CZ$6&gt;0,(('Numerical data from FM'!CZ29*CZ$5)*CZ$6),0)</f>
        <v>0</v>
      </c>
      <c r="DA28" s="53">
        <f>IF(DA$6&gt;0,(('Numerical data from FM'!DA29*DA$5)*DA$6),0)</f>
        <v>0</v>
      </c>
      <c r="DB28" s="53">
        <f>IF(DB$6&gt;0,(('Numerical data from FM'!DB29*DB$5)*DB$6),0)</f>
        <v>0</v>
      </c>
      <c r="DC28" s="53">
        <f>IF(DC$6&gt;0,(('Numerical data from FM'!DC29*DC$5)*DC$6),0)</f>
        <v>0</v>
      </c>
      <c r="DD28" s="53">
        <f>IF(DD$6&gt;0,(('Numerical data from FM'!DD29*DD$5)*DD$6),0)</f>
        <v>0</v>
      </c>
      <c r="DE28" s="53">
        <f>IF(DE$6&gt;0,(('Numerical data from FM'!DE29*DE$5)*DE$6),0)</f>
        <v>0</v>
      </c>
      <c r="DF28" s="53">
        <f>IF(DF$6&gt;0,(('Numerical data from FM'!DF29*DF$5)*DF$6),0)</f>
        <v>0</v>
      </c>
      <c r="DG28" s="53">
        <f>IF(DG$6&gt;0,(('Numerical data from FM'!DG29*DG$5)*DG$6),0)</f>
        <v>0</v>
      </c>
      <c r="DH28" s="53">
        <f>IF(DH$6&gt;0,(('Numerical data from FM'!DH29*DH$5)*DH$6),0)</f>
        <v>0</v>
      </c>
      <c r="DI28" s="53">
        <f>IF(DI$6&gt;0,(('Numerical data from FM'!DI29*DI$5)*DI$6),0)</f>
        <v>0</v>
      </c>
      <c r="DJ28" s="53">
        <f>IF(DJ$6&gt;0,(('Numerical data from FM'!DJ29*DJ$5)*DJ$6),0)</f>
        <v>0</v>
      </c>
      <c r="DK28" s="53">
        <f>IF(DK$6&gt;0,(('Numerical data from FM'!DK29*DK$5)*DK$6),0)</f>
        <v>0</v>
      </c>
      <c r="DL28" s="53">
        <f>IF(DL$6&gt;0,(('Numerical data from FM'!DL29*DL$5)*DL$6),0)</f>
        <v>0</v>
      </c>
      <c r="DM28" s="53">
        <f>IF(DM$6&gt;0,(('Numerical data from FM'!DM29*DM$5)*DM$6),0)</f>
        <v>0</v>
      </c>
      <c r="DN28" s="53">
        <f>IF(DN$6&gt;0,(('Numerical data from FM'!DN29*DN$5)*DN$6),0)</f>
        <v>0</v>
      </c>
      <c r="DO28" s="53">
        <f>IF(DO$6&gt;0,(('Numerical data from FM'!DO29*DO$5)*DO$6),0)</f>
        <v>0</v>
      </c>
      <c r="DP28" s="53">
        <f>IF(DP$6&gt;0,(('Numerical data from FM'!DP29*DP$5)*DP$6),0)</f>
        <v>0</v>
      </c>
      <c r="DQ28" s="53">
        <f>IF(DQ$6&gt;0,(('Numerical data from FM'!DQ29*DQ$5)*DQ$6),0)</f>
        <v>0</v>
      </c>
      <c r="DR28" s="53">
        <f>IF(DR$6&gt;0,(('Numerical data from FM'!DR29*DR$5)*DR$6),0)</f>
        <v>0</v>
      </c>
      <c r="DS28" s="53">
        <f>IF(DS$6&gt;0,(('Numerical data from FM'!DS29*DS$5)*DS$6),0)</f>
        <v>0</v>
      </c>
      <c r="DT28" s="53">
        <f>IF(DT$6&gt;0,(('Numerical data from FM'!DT29*DT$5)*DT$6),0)</f>
        <v>0</v>
      </c>
      <c r="DU28" s="53">
        <f>IF(DU$6&gt;0,(('Numerical data from FM'!DU29*DU$5)*DU$6),0)</f>
        <v>0</v>
      </c>
      <c r="DV28" s="53">
        <f>IF(DV$6&gt;0,(('Numerical data from FM'!DV29*DV$5)*DV$6),0)</f>
        <v>0</v>
      </c>
      <c r="DW28" s="53">
        <f>IF(DW$6&gt;0,(('Numerical data from FM'!DW29*DW$5)*DW$6),0)</f>
        <v>0</v>
      </c>
      <c r="DX28" s="53">
        <f>IF(DX$6&gt;0,(('Numerical data from FM'!DX29*DX$5)*DX$6),0)</f>
        <v>0</v>
      </c>
      <c r="DY28" s="53">
        <f>IF(DY$6&gt;0,(('Numerical data from FM'!DY29*DY$5)*DY$6),0)</f>
        <v>0</v>
      </c>
      <c r="DZ28" s="53">
        <f>IF(DZ$6&gt;0,(('Numerical data from FM'!DZ29*DZ$5)*DZ$6),0)</f>
        <v>0</v>
      </c>
      <c r="EA28" s="53">
        <f>IF(EA$6&gt;0,(('Numerical data from FM'!EA29*EA$5)*EA$6),0)</f>
        <v>0</v>
      </c>
      <c r="EB28" s="53">
        <f>IF(EB$6&gt;0,(('Numerical data from FM'!EB29*EB$5)*EB$6),0)</f>
        <v>0</v>
      </c>
      <c r="EC28" s="53">
        <f>IF(EC$6&gt;0,(('Numerical data from FM'!EC29*EC$5)*EC$6),0)</f>
        <v>0</v>
      </c>
      <c r="ED28" s="53">
        <f>IF(ED$6&gt;0,(('Numerical data from FM'!ED29*ED$5)*ED$6),0)</f>
        <v>0</v>
      </c>
      <c r="EE28" s="53">
        <f>IF(EE$6&gt;0,(('Numerical data from FM'!EE29*EE$5)*EE$6),0)</f>
        <v>0</v>
      </c>
      <c r="EF28" s="53">
        <f>IF(EF$6&gt;0,(('Numerical data from FM'!EF29*EF$5)*EF$6),0)</f>
        <v>0</v>
      </c>
      <c r="EG28" s="53">
        <f>IF(EG$6&gt;0,(('Numerical data from FM'!EG29*EG$5)*EG$6),0)</f>
        <v>0</v>
      </c>
      <c r="EH28" s="53">
        <f>IF(EH$6&gt;0,(('Numerical data from FM'!EH29*EH$5)*EH$6),0)</f>
        <v>0</v>
      </c>
      <c r="EI28" s="53">
        <f>IF(EI$6&gt;0,(('Numerical data from FM'!EI29*EI$5)*EI$6),0)</f>
        <v>0</v>
      </c>
      <c r="EJ28" s="53">
        <f>IF(EJ$6&gt;0,(('Numerical data from FM'!EJ29*EJ$5)*EJ$6),0)</f>
        <v>0</v>
      </c>
      <c r="EK28" s="53">
        <f>IF(EK$6&gt;0,(('Numerical data from FM'!EK29*EK$5)*EK$6),0)</f>
        <v>0</v>
      </c>
      <c r="EL28" s="53">
        <f>IF(EL$6&gt;0,(('Numerical data from FM'!EL29*EL$5)*EL$6),0)</f>
        <v>0</v>
      </c>
      <c r="EM28" s="53">
        <f>IF(EM$6&gt;0,(('Numerical data from FM'!EM29*EM$5)*EM$6),0)</f>
        <v>0</v>
      </c>
      <c r="EN28" s="53">
        <f>IF(EN$6&gt;0,(('Numerical data from FM'!EN29*EN$5)*EN$6),0)</f>
        <v>0</v>
      </c>
      <c r="EO28" s="53">
        <f>IF(EO$6&gt;0,(('Numerical data from FM'!EO29*EO$5)*EO$6),0)</f>
        <v>0</v>
      </c>
      <c r="EP28" s="53">
        <f>IF(EP$6&gt;0,(('Numerical data from FM'!EP29*EP$5)*EP$6),0)</f>
        <v>0</v>
      </c>
      <c r="EQ28" s="53">
        <f>IF(EQ$6&gt;0,(('Numerical data from FM'!EQ29*EQ$5)*EQ$6),0)</f>
        <v>0</v>
      </c>
      <c r="ER28" s="53">
        <f>IF(ER$6&gt;0,(('Numerical data from FM'!ER29*ER$5)*ER$6),0)</f>
        <v>0</v>
      </c>
      <c r="ES28" s="53">
        <f>IF(ES$6&gt;0,(('Numerical data from FM'!ES29*ES$5)*ES$6),0)</f>
        <v>0</v>
      </c>
      <c r="ET28" s="53">
        <f>IF(ET$6&gt;0,(('Numerical data from FM'!ET29*ET$5)*ET$6),0)</f>
        <v>0</v>
      </c>
      <c r="EU28" s="53">
        <f>IF(EU$6&gt;0,(('Numerical data from FM'!EU29*EU$5)*EU$6),0)</f>
        <v>0</v>
      </c>
      <c r="EV28" s="53">
        <f>IF(EV$6&gt;0,(('Numerical data from FM'!EV29*EV$5)*EV$6),0)</f>
        <v>0</v>
      </c>
      <c r="EW28" s="53">
        <f>IF(EW$6&gt;0,(('Numerical data from FM'!EW29*EW$5)*EW$6),0)</f>
        <v>0</v>
      </c>
      <c r="EX28" s="53">
        <f>IF(EX$6&gt;0,(('Numerical data from FM'!EX29*EX$5)*EX$6),0)</f>
        <v>0</v>
      </c>
      <c r="EY28" s="53">
        <f>IF(EY$6&gt;0,(('Numerical data from FM'!EY29*EY$5)*EY$6),0)</f>
        <v>0</v>
      </c>
      <c r="EZ28" s="53">
        <f>IF(EZ$6&gt;0,(('Numerical data from FM'!EZ29*EZ$5)*EZ$6),0)</f>
        <v>0</v>
      </c>
      <c r="FA28" s="53">
        <f>IF(FA$6&gt;0,(('Numerical data from FM'!FA29*FA$5)*FA$6),0)</f>
        <v>0</v>
      </c>
      <c r="FB28" s="53">
        <f>IF(FB$6&gt;0,(('Numerical data from FM'!FB29*FB$5)*FB$6),0)</f>
        <v>0</v>
      </c>
      <c r="FC28" s="53">
        <f>IF(FC$6&gt;0,(('Numerical data from FM'!FC29*FC$5)*FC$6),0)</f>
        <v>0</v>
      </c>
      <c r="FD28" s="53">
        <f>IF(FD$6&gt;0,(('Numerical data from FM'!FD29*FD$5)*FD$6),0)</f>
        <v>0</v>
      </c>
      <c r="FE28" s="53">
        <f>IF(FE$6&gt;0,(('Numerical data from FM'!FE29*FE$5)*FE$6),0)</f>
        <v>0</v>
      </c>
      <c r="FF28" s="53">
        <f>IF(FF$6&gt;0,(('Numerical data from FM'!FF29*FF$5)*FF$6),0)</f>
        <v>0</v>
      </c>
      <c r="FG28" s="53">
        <f>IF(FG$6&gt;0,(('Numerical data from FM'!FG29*FG$5)*FG$6),0)</f>
        <v>0</v>
      </c>
      <c r="FH28" s="53">
        <f>IF(FH$6&gt;0,(('Numerical data from FM'!FH29*FH$5)*FH$6),0)</f>
        <v>0</v>
      </c>
      <c r="FI28" s="99" t="s">
        <v>171</v>
      </c>
      <c r="FJ28" s="53">
        <f>SUMPRODUCT(SUMIF($C$2:$FH$2, 'Training Planner'!C$3:C$5, 'Numerical data from FM'!$C29:$FH29))</f>
        <v>0</v>
      </c>
      <c r="FK28" s="53">
        <f>SUMPRODUCT(SUMIF($C$2:$FH$2, 'Training Planner'!F$3:F$5, 'Numerical data from FM'!$C29:$FH29))</f>
        <v>0</v>
      </c>
      <c r="FL28" s="53">
        <f>SUMPRODUCT(SUMIF($C$2:$FH$2, 'Training Planner'!J$3:J$5, 'Numerical data from FM'!$C29:$FH29))</f>
        <v>0</v>
      </c>
      <c r="FM28" s="53">
        <f>SUMPRODUCT(SUMIF($C$2:$FH$2, 'Training Planner'!N$3:N$5, 'Numerical data from FM'!$C29:$FH29))</f>
        <v>0</v>
      </c>
      <c r="FN28" s="53">
        <f>SUMPRODUCT(SUMIF($C$2:$FH$2, 'Training Planner'!P$3:P$5, 'Numerical data from FM'!$C29:$FH29))</f>
        <v>0</v>
      </c>
      <c r="FO28" s="53">
        <f>SUMPRODUCT(SUMIF($C$2:$FH$2, 'Training Planner'!U$3:U$5, 'Numerical data from FM'!$C29:$FH29))</f>
        <v>0</v>
      </c>
      <c r="FP28" s="53">
        <f>SUMPRODUCT(SUMIF($C$2:$FH$2, 'Training Planner'!V$3:V$5, 'Numerical data from FM'!$C29:$FH29))</f>
        <v>0</v>
      </c>
    </row>
    <row r="29" spans="1:172" ht="14.25" customHeight="1">
      <c r="A29" s="32" t="s">
        <v>117</v>
      </c>
      <c r="B29" s="5" t="s">
        <v>161</v>
      </c>
      <c r="C29" s="53">
        <f>IF(C$6&gt;0,(('Numerical data from FM'!C30*C$5)*C$6),0)</f>
        <v>0</v>
      </c>
      <c r="D29" s="53">
        <f>IF(D$6&gt;0,(('Numerical data from FM'!D30*D$5)*D$6),0)</f>
        <v>0</v>
      </c>
      <c r="E29" s="53">
        <f>IF(E$6&gt;0,(('Numerical data from FM'!E30*E$5)*E$6),0)</f>
        <v>0</v>
      </c>
      <c r="F29" s="53">
        <f>IF(F$6&gt;0,(('Numerical data from FM'!F30*F$5)*F$6),0)</f>
        <v>0</v>
      </c>
      <c r="G29" s="53">
        <f>IF(G$6&gt;0,(('Numerical data from FM'!G30*G$5)*G$6),0)</f>
        <v>0</v>
      </c>
      <c r="H29" s="53">
        <f>IF(H$6&gt;0,(('Numerical data from FM'!H30*H$5)*H$6),0)</f>
        <v>0</v>
      </c>
      <c r="I29" s="53">
        <f>IF(I$6&gt;0,(('Numerical data from FM'!I30*I$5)*I$6),0)</f>
        <v>0</v>
      </c>
      <c r="J29" s="53">
        <f>IF(J$6&gt;0,(('Numerical data from FM'!J30*J$5)*J$6),0)</f>
        <v>0</v>
      </c>
      <c r="K29" s="53">
        <f>IF(K$6&gt;0,(('Numerical data from FM'!K30*K$5)*K$6),0)</f>
        <v>0</v>
      </c>
      <c r="L29" s="53">
        <f>IF(L$6&gt;0,(('Numerical data from FM'!L30*L$5)*L$6),0)</f>
        <v>0</v>
      </c>
      <c r="M29" s="53">
        <f>IF(M$6&gt;0,(('Numerical data from FM'!M30*M$5)*M$6),0)</f>
        <v>0</v>
      </c>
      <c r="N29" s="53">
        <f>IF(N$6&gt;0,(('Numerical data from FM'!N30*N$5)*N$6),0)</f>
        <v>0</v>
      </c>
      <c r="O29" s="53">
        <f>IF(O$6&gt;0,(('Numerical data from FM'!O30*O$5)*O$6),0)</f>
        <v>0</v>
      </c>
      <c r="P29" s="53">
        <f>IF(P$6&gt;0,(('Numerical data from FM'!P30*P$5)*P$6),0)</f>
        <v>0</v>
      </c>
      <c r="Q29" s="53">
        <f>IF(Q$6&gt;0,(('Numerical data from FM'!Q30*Q$5)*Q$6),0)</f>
        <v>0</v>
      </c>
      <c r="R29" s="53">
        <f>IF(R$6&gt;0,(('Numerical data from FM'!R30*R$5)*R$6),0)</f>
        <v>0</v>
      </c>
      <c r="S29" s="53">
        <f>IF(S$6&gt;0,(('Numerical data from FM'!S30*S$5)*S$6),0)</f>
        <v>0</v>
      </c>
      <c r="T29" s="53">
        <f>IF(T$6&gt;0,(('Numerical data from FM'!T30*T$5)*T$6),0)</f>
        <v>0</v>
      </c>
      <c r="U29" s="53">
        <f>IF(U$6&gt;0,(('Numerical data from FM'!U30*U$5)*U$6),0)</f>
        <v>0</v>
      </c>
      <c r="V29" s="53">
        <f>IF(V$6&gt;0,(('Numerical data from FM'!V30*V$5)*V$6),0)</f>
        <v>0</v>
      </c>
      <c r="W29" s="53">
        <f>IF(W$6&gt;0,(('Numerical data from FM'!W30*W$5)*W$6),0)</f>
        <v>0</v>
      </c>
      <c r="X29" s="53">
        <f>IF(X$6&gt;0,(('Numerical data from FM'!X30*X$5)*X$6),0)</f>
        <v>0</v>
      </c>
      <c r="Y29" s="53">
        <f>IF(Y$6&gt;0,(('Numerical data from FM'!Y30*Y$5)*Y$6),0)</f>
        <v>0</v>
      </c>
      <c r="Z29" s="53">
        <f>IF(Z$6&gt;0,(('Numerical data from FM'!Z30*Z$5)*Z$6),0)</f>
        <v>0</v>
      </c>
      <c r="AA29" s="53">
        <f>IF(AA$6&gt;0,(('Numerical data from FM'!AA30*AA$5)*AA$6),0)</f>
        <v>0</v>
      </c>
      <c r="AB29" s="53">
        <f>IF(AB$6&gt;0,(('Numerical data from FM'!AB30*AB$5)*AB$6),0)</f>
        <v>0</v>
      </c>
      <c r="AC29" s="53">
        <f>IF(AC$6&gt;0,(('Numerical data from FM'!AC30*AC$5)*AC$6),0)</f>
        <v>0</v>
      </c>
      <c r="AD29" s="53">
        <f>IF(AD$6&gt;0,(('Numerical data from FM'!AD30*AD$5)*AD$6),0)</f>
        <v>0</v>
      </c>
      <c r="AE29" s="53">
        <f>IF(AE$6&gt;0,(('Numerical data from FM'!AE30*AE$5)*AE$6),0)</f>
        <v>0</v>
      </c>
      <c r="AF29" s="53">
        <f>IF(AF$6&gt;0,(('Numerical data from FM'!AF30*AF$5)*AF$6),0)</f>
        <v>0</v>
      </c>
      <c r="AG29" s="53">
        <f>IF(AG$6&gt;0,(('Numerical data from FM'!AG30*AG$5)*AG$6),0)</f>
        <v>0</v>
      </c>
      <c r="AH29" s="53">
        <f>IF(AH$6&gt;0,(('Numerical data from FM'!AH30*AH$5)*AH$6),0)</f>
        <v>0</v>
      </c>
      <c r="AI29" s="53">
        <f>IF(AI$6&gt;0,(('Numerical data from FM'!AI30*AI$5)*AI$6),0)</f>
        <v>0</v>
      </c>
      <c r="AJ29" s="53">
        <f>IF(AJ$6&gt;0,(('Numerical data from FM'!AJ30*AJ$5)*AJ$6),0)</f>
        <v>0</v>
      </c>
      <c r="AK29" s="53">
        <f>IF(AK$6&gt;0,(('Numerical data from FM'!AK30*AK$5)*AK$6),0)</f>
        <v>0</v>
      </c>
      <c r="AL29" s="53">
        <f>IF(AL$6&gt;0,(('Numerical data from FM'!AL30*AL$5)*AL$6),0)</f>
        <v>0</v>
      </c>
      <c r="AM29" s="53">
        <f>IF(AM$6&gt;0,(('Numerical data from FM'!AM30*AM$5)*AM$6),0)</f>
        <v>0</v>
      </c>
      <c r="AN29" s="53">
        <f>IF(AN$6&gt;0,(('Numerical data from FM'!AN30*AN$5)*AN$6),0)</f>
        <v>0</v>
      </c>
      <c r="AO29" s="53">
        <f>IF(AO$6&gt;0,(('Numerical data from FM'!AO30*AO$5)*AO$6),0)</f>
        <v>0</v>
      </c>
      <c r="AP29" s="53">
        <f>IF(AP$6&gt;0,(('Numerical data from FM'!AP30*AP$5)*AP$6),0)</f>
        <v>0</v>
      </c>
      <c r="AQ29" s="53">
        <f>IF(AQ$6&gt;0,(('Numerical data from FM'!AQ30*AQ$5)*AQ$6),0)</f>
        <v>0</v>
      </c>
      <c r="AR29" s="53">
        <f>IF(AR$6&gt;0,(('Numerical data from FM'!AR30*AR$5)*AR$6),0)</f>
        <v>0</v>
      </c>
      <c r="AS29" s="53">
        <f>IF(AS$6&gt;0,(('Numerical data from FM'!AM30*AS$5)*AS$6),0)</f>
        <v>0</v>
      </c>
      <c r="AT29" s="53">
        <f>IF(AT$6&gt;0,(('Numerical data from FM'!AN30*AT$5)*AT$6),0)</f>
        <v>0</v>
      </c>
      <c r="AU29" s="53">
        <f>IF(AU$6&gt;0,(('Numerical data from FM'!AO30*AU$5)*AU$6),0)</f>
        <v>0</v>
      </c>
      <c r="AV29" s="53">
        <f>IF(AV$6&gt;0,(('Numerical data from FM'!AP30*AV$5)*AV$6),0)</f>
        <v>0</v>
      </c>
      <c r="AW29" s="53">
        <f>IF(AW$6&gt;0,(('Numerical data from FM'!AQ30*AW$5)*AW$6),0)</f>
        <v>0</v>
      </c>
      <c r="AX29" s="53">
        <f>IF(AX$6&gt;0,(('Numerical data from FM'!AR30*AX$5)*AX$6),0)</f>
        <v>0</v>
      </c>
      <c r="AY29" s="53">
        <f>IF(AY$6&gt;0,(('Numerical data from FM'!AY30*AY$5)*AY$6),0)</f>
        <v>0</v>
      </c>
      <c r="AZ29" s="53">
        <f>IF(AZ$6&gt;0,(('Numerical data from FM'!AZ30*AZ$5)*AZ$6),0)</f>
        <v>0</v>
      </c>
      <c r="BA29" s="53">
        <f>IF(BA$6&gt;0,(('Numerical data from FM'!BA30*BA$5)*BA$6),0)</f>
        <v>0</v>
      </c>
      <c r="BB29" s="53">
        <f>IF(BB$6&gt;0,(('Numerical data from FM'!BB30*BB$5)*BB$6),0)</f>
        <v>0</v>
      </c>
      <c r="BC29" s="53">
        <f>IF(BC$6&gt;0,(('Numerical data from FM'!BC30*BC$5)*BC$6),0)</f>
        <v>0</v>
      </c>
      <c r="BD29" s="53">
        <f>IF(BD$6&gt;0,(('Numerical data from FM'!BD30*BD$5)*BD$6),0)</f>
        <v>0</v>
      </c>
      <c r="BE29" s="53">
        <f>IF(BE$6&gt;0,(('Numerical data from FM'!BE30*BE$5)*BE$6),0)</f>
        <v>0</v>
      </c>
      <c r="BF29" s="53">
        <f>IF(BF$6&gt;0,(('Numerical data from FM'!BF30*BF$5)*BF$6),0)</f>
        <v>0</v>
      </c>
      <c r="BG29" s="53">
        <f>IF(BG$6&gt;0,(('Numerical data from FM'!BG30*BG$5)*BG$6),0)</f>
        <v>0</v>
      </c>
      <c r="BH29" s="53">
        <f>IF(BH$6&gt;0,(('Numerical data from FM'!BH30*BH$5)*BH$6),0)</f>
        <v>0</v>
      </c>
      <c r="BI29" s="53">
        <f>IF(BI$6&gt;0,(('Numerical data from FM'!BI30*BI$5)*BI$6),0)</f>
        <v>0</v>
      </c>
      <c r="BJ29" s="53">
        <f>IF(BJ$6&gt;0,(('Numerical data from FM'!BJ30*BJ$5)*BJ$6),0)</f>
        <v>0</v>
      </c>
      <c r="BK29" s="53">
        <f>IF(BK$6&gt;0,(('Numerical data from FM'!BK30*BK$5)*BK$6),0)</f>
        <v>0</v>
      </c>
      <c r="BL29" s="53">
        <f>IF(BL$6&gt;0,(('Numerical data from FM'!BL30*BL$5)*BL$6),0)</f>
        <v>0</v>
      </c>
      <c r="BM29" s="53">
        <f>IF(BM$6&gt;0,(('Numerical data from FM'!BM30*BM$5)*BM$6),0)</f>
        <v>0</v>
      </c>
      <c r="BN29" s="53">
        <f>IF(BN$6&gt;0,(('Numerical data from FM'!BN30*BN$5)*BN$6),0)</f>
        <v>0</v>
      </c>
      <c r="BO29" s="53">
        <f>IF(BO$6&gt;0,(('Numerical data from FM'!BO30*BO$5)*BO$6),0)</f>
        <v>0</v>
      </c>
      <c r="BP29" s="53">
        <f>IF(BP$6&gt;0,(('Numerical data from FM'!BP30*BP$5)*BP$6),0)</f>
        <v>0</v>
      </c>
      <c r="BQ29" s="53">
        <f>IF(BQ$6&gt;0,(('Numerical data from FM'!BQ30*BQ$5)*BQ$6),0)</f>
        <v>0</v>
      </c>
      <c r="BR29" s="53">
        <f>IF(BR$6&gt;0,(('Numerical data from FM'!BR30*BR$5)*BR$6),0)</f>
        <v>0</v>
      </c>
      <c r="BS29" s="53">
        <f>IF(BS$6&gt;0,(('Numerical data from FM'!BS30*BS$5)*BS$6),0)</f>
        <v>0</v>
      </c>
      <c r="BT29" s="53">
        <f>IF(BT$6&gt;0,(('Numerical data from FM'!BT30*BT$5)*BT$6),0)</f>
        <v>0</v>
      </c>
      <c r="BU29" s="53">
        <f>IF(BU$6&gt;0,(('Numerical data from FM'!BU30*BU$5)*BU$6),0)</f>
        <v>0</v>
      </c>
      <c r="BV29" s="53">
        <f>IF(BV$6&gt;0,(('Numerical data from FM'!BV30*BV$5)*BV$6),0)</f>
        <v>0</v>
      </c>
      <c r="BW29" s="53">
        <f>IF(BW$6&gt;0,(('Numerical data from FM'!BW30*BW$5)*BW$6),0)</f>
        <v>0</v>
      </c>
      <c r="BX29" s="53">
        <f>IF(BX$6&gt;0,(('Numerical data from FM'!BX30*BX$5)*BX$6),0)</f>
        <v>0</v>
      </c>
      <c r="BY29" s="53">
        <f>IF(BY$6&gt;0,(('Numerical data from FM'!BY30*BY$5)*BY$6),0)</f>
        <v>0</v>
      </c>
      <c r="BZ29" s="53">
        <f>IF(BZ$6&gt;0,(('Numerical data from FM'!BZ30*BZ$5)*BZ$6),0)</f>
        <v>0</v>
      </c>
      <c r="CA29" s="53">
        <f>IF(CA$6&gt;0,(('Numerical data from FM'!CA30*CA$5)*CA$6),0)</f>
        <v>0</v>
      </c>
      <c r="CB29" s="53">
        <f>IF(CB$6&gt;0,(('Numerical data from FM'!CB30*CB$5)*CB$6),0)</f>
        <v>0</v>
      </c>
      <c r="CC29" s="53">
        <f>IF(CC$6&gt;0,(('Numerical data from FM'!CC30*CC$5)*CC$6),0)</f>
        <v>0</v>
      </c>
      <c r="CD29" s="53">
        <f>IF(CD$6&gt;0,(('Numerical data from FM'!CD30*CD$5)*CD$6),0)</f>
        <v>0</v>
      </c>
      <c r="CE29" s="53">
        <f>IF(CE$6&gt;0,(('Numerical data from FM'!CE30*CE$5)*CE$6),0)</f>
        <v>0</v>
      </c>
      <c r="CF29" s="53">
        <f>IF(CF$6&gt;0,(('Numerical data from FM'!CF30*CF$5)*CF$6),0)</f>
        <v>0</v>
      </c>
      <c r="CG29" s="53">
        <f>IF(CG$6&gt;0,(('Numerical data from FM'!CG30*CG$5)*CG$6),0)</f>
        <v>0</v>
      </c>
      <c r="CH29" s="53">
        <f>IF(CH$6&gt;0,(('Numerical data from FM'!CH30*CH$5)*CH$6),0)</f>
        <v>0</v>
      </c>
      <c r="CI29" s="53">
        <f>IF(CI$6&gt;0,(('Numerical data from FM'!CI30*CI$5)*CI$6),0)</f>
        <v>0</v>
      </c>
      <c r="CJ29" s="53">
        <f>IF(CJ$6&gt;0,(('Numerical data from FM'!CJ30*CJ$5)*CJ$6),0)</f>
        <v>0</v>
      </c>
      <c r="CK29" s="53">
        <f>IF(CK$6&gt;0,(('Numerical data from FM'!CK30*CK$5)*CK$6),0)</f>
        <v>0</v>
      </c>
      <c r="CL29" s="53">
        <f>IF(CL$6&gt;0,(('Numerical data from FM'!CL30*CL$5)*CL$6),0)</f>
        <v>0</v>
      </c>
      <c r="CM29" s="53">
        <f>IF(CM$6&gt;0,(('Numerical data from FM'!CM30*CM$5)*CM$6),0)</f>
        <v>0</v>
      </c>
      <c r="CN29" s="53">
        <f>IF(CN$6&gt;0,(('Numerical data from FM'!CN30*CN$5)*CN$6),0)</f>
        <v>0</v>
      </c>
      <c r="CO29" s="53">
        <f>IF(CO$6&gt;0,(('Numerical data from FM'!CO30*CO$5)*CO$6),0)</f>
        <v>0</v>
      </c>
      <c r="CP29" s="53">
        <f>IF(CP$6&gt;0,(('Numerical data from FM'!CP30*CP$5)*CP$6),0)</f>
        <v>0</v>
      </c>
      <c r="CQ29" s="53">
        <f>IF(CQ$6&gt;0,(('Numerical data from FM'!CQ30*CQ$5)*CQ$6),0)</f>
        <v>0</v>
      </c>
      <c r="CR29" s="53">
        <f>IF(CR$6&gt;0,(('Numerical data from FM'!CR30*CR$5)*CR$6),0)</f>
        <v>0</v>
      </c>
      <c r="CS29" s="53">
        <f>IF(CS$6&gt;0,(('Numerical data from FM'!CS30*CS$5)*CS$6),0)</f>
        <v>0</v>
      </c>
      <c r="CT29" s="53">
        <f>IF(CT$6&gt;0,(('Numerical data from FM'!CT30*CT$5)*CT$6),0)</f>
        <v>0</v>
      </c>
      <c r="CU29" s="53">
        <f>IF(CU$6&gt;0,(('Numerical data from FM'!CU30*CU$5)*CU$6),0)</f>
        <v>0</v>
      </c>
      <c r="CV29" s="53">
        <f>IF(CV$6&gt;0,(('Numerical data from FM'!CV30*CV$5)*CV$6),0)</f>
        <v>0</v>
      </c>
      <c r="CW29" s="53">
        <f>IF(CW$6&gt;0,(('Numerical data from FM'!CW30*CW$5)*CW$6),0)</f>
        <v>0</v>
      </c>
      <c r="CX29" s="53">
        <f>IF(CX$6&gt;0,(('Numerical data from FM'!CX30*CX$5)*CX$6),0)</f>
        <v>0</v>
      </c>
      <c r="CY29" s="53">
        <f>IF(CY$6&gt;0,(('Numerical data from FM'!CY30*CY$5)*CY$6),0)</f>
        <v>0</v>
      </c>
      <c r="CZ29" s="53">
        <f>IF(CZ$6&gt;0,(('Numerical data from FM'!CZ30*CZ$5)*CZ$6),0)</f>
        <v>0</v>
      </c>
      <c r="DA29" s="53">
        <f>IF(DA$6&gt;0,(('Numerical data from FM'!DA30*DA$5)*DA$6),0)</f>
        <v>0</v>
      </c>
      <c r="DB29" s="53">
        <f>IF(DB$6&gt;0,(('Numerical data from FM'!DB30*DB$5)*DB$6),0)</f>
        <v>0</v>
      </c>
      <c r="DC29" s="53">
        <f>IF(DC$6&gt;0,(('Numerical data from FM'!DC30*DC$5)*DC$6),0)</f>
        <v>0</v>
      </c>
      <c r="DD29" s="53">
        <f>IF(DD$6&gt;0,(('Numerical data from FM'!DD30*DD$5)*DD$6),0)</f>
        <v>0</v>
      </c>
      <c r="DE29" s="53">
        <f>IF(DE$6&gt;0,(('Numerical data from FM'!DE30*DE$5)*DE$6),0)</f>
        <v>0</v>
      </c>
      <c r="DF29" s="53">
        <f>IF(DF$6&gt;0,(('Numerical data from FM'!DF30*DF$5)*DF$6),0)</f>
        <v>0</v>
      </c>
      <c r="DG29" s="53">
        <f>IF(DG$6&gt;0,(('Numerical data from FM'!DG30*DG$5)*DG$6),0)</f>
        <v>0</v>
      </c>
      <c r="DH29" s="53">
        <f>IF(DH$6&gt;0,(('Numerical data from FM'!DH30*DH$5)*DH$6),0)</f>
        <v>0</v>
      </c>
      <c r="DI29" s="53">
        <f>IF(DI$6&gt;0,(('Numerical data from FM'!DI30*DI$5)*DI$6),0)</f>
        <v>0</v>
      </c>
      <c r="DJ29" s="53">
        <f>IF(DJ$6&gt;0,(('Numerical data from FM'!DJ30*DJ$5)*DJ$6),0)</f>
        <v>0</v>
      </c>
      <c r="DK29" s="53">
        <f>IF(DK$6&gt;0,(('Numerical data from FM'!DK30*DK$5)*DK$6),0)</f>
        <v>0</v>
      </c>
      <c r="DL29" s="53">
        <f>IF(DL$6&gt;0,(('Numerical data from FM'!DL30*DL$5)*DL$6),0)</f>
        <v>0</v>
      </c>
      <c r="DM29" s="53">
        <f>IF(DM$6&gt;0,(('Numerical data from FM'!DM30*DM$5)*DM$6),0)</f>
        <v>0</v>
      </c>
      <c r="DN29" s="53">
        <f>IF(DN$6&gt;0,(('Numerical data from FM'!DN30*DN$5)*DN$6),0)</f>
        <v>0</v>
      </c>
      <c r="DO29" s="53">
        <f>IF(DO$6&gt;0,(('Numerical data from FM'!DO30*DO$5)*DO$6),0)</f>
        <v>0</v>
      </c>
      <c r="DP29" s="53">
        <f>IF(DP$6&gt;0,(('Numerical data from FM'!DP30*DP$5)*DP$6),0)</f>
        <v>0</v>
      </c>
      <c r="DQ29" s="53">
        <f>IF(DQ$6&gt;0,(('Numerical data from FM'!DQ30*DQ$5)*DQ$6),0)</f>
        <v>0</v>
      </c>
      <c r="DR29" s="53">
        <f>IF(DR$6&gt;0,(('Numerical data from FM'!DR30*DR$5)*DR$6),0)</f>
        <v>0</v>
      </c>
      <c r="DS29" s="53">
        <f>IF(DS$6&gt;0,(('Numerical data from FM'!DS30*DS$5)*DS$6),0)</f>
        <v>0</v>
      </c>
      <c r="DT29" s="53">
        <f>IF(DT$6&gt;0,(('Numerical data from FM'!DT30*DT$5)*DT$6),0)</f>
        <v>0</v>
      </c>
      <c r="DU29" s="53">
        <f>IF(DU$6&gt;0,(('Numerical data from FM'!DU30*DU$5)*DU$6),0)</f>
        <v>0</v>
      </c>
      <c r="DV29" s="53">
        <f>IF(DV$6&gt;0,(('Numerical data from FM'!DV30*DV$5)*DV$6),0)</f>
        <v>0</v>
      </c>
      <c r="DW29" s="53">
        <f>IF(DW$6&gt;0,(('Numerical data from FM'!DW30*DW$5)*DW$6),0)</f>
        <v>0</v>
      </c>
      <c r="DX29" s="53">
        <f>IF(DX$6&gt;0,(('Numerical data from FM'!DX30*DX$5)*DX$6),0)</f>
        <v>0</v>
      </c>
      <c r="DY29" s="53">
        <f>IF(DY$6&gt;0,(('Numerical data from FM'!DY30*DY$5)*DY$6),0)</f>
        <v>0</v>
      </c>
      <c r="DZ29" s="53">
        <f>IF(DZ$6&gt;0,(('Numerical data from FM'!DZ30*DZ$5)*DZ$6),0)</f>
        <v>0</v>
      </c>
      <c r="EA29" s="53">
        <f>IF(EA$6&gt;0,(('Numerical data from FM'!EA30*EA$5)*EA$6),0)</f>
        <v>0</v>
      </c>
      <c r="EB29" s="53">
        <f>IF(EB$6&gt;0,(('Numerical data from FM'!EB30*EB$5)*EB$6),0)</f>
        <v>0</v>
      </c>
      <c r="EC29" s="53">
        <f>IF(EC$6&gt;0,(('Numerical data from FM'!EC30*EC$5)*EC$6),0)</f>
        <v>0</v>
      </c>
      <c r="ED29" s="53">
        <f>IF(ED$6&gt;0,(('Numerical data from FM'!ED30*ED$5)*ED$6),0)</f>
        <v>0</v>
      </c>
      <c r="EE29" s="53">
        <f>IF(EE$6&gt;0,(('Numerical data from FM'!EE30*EE$5)*EE$6),0)</f>
        <v>0</v>
      </c>
      <c r="EF29" s="53">
        <f>IF(EF$6&gt;0,(('Numerical data from FM'!EF30*EF$5)*EF$6),0)</f>
        <v>0</v>
      </c>
      <c r="EG29" s="53">
        <f>IF(EG$6&gt;0,(('Numerical data from FM'!EG30*EG$5)*EG$6),0)</f>
        <v>0</v>
      </c>
      <c r="EH29" s="53">
        <f>IF(EH$6&gt;0,(('Numerical data from FM'!EH30*EH$5)*EH$6),0)</f>
        <v>0</v>
      </c>
      <c r="EI29" s="53">
        <f>IF(EI$6&gt;0,(('Numerical data from FM'!EI30*EI$5)*EI$6),0)</f>
        <v>0</v>
      </c>
      <c r="EJ29" s="53">
        <f>IF(EJ$6&gt;0,(('Numerical data from FM'!EJ30*EJ$5)*EJ$6),0)</f>
        <v>0</v>
      </c>
      <c r="EK29" s="53">
        <f>IF(EK$6&gt;0,(('Numerical data from FM'!EK30*EK$5)*EK$6),0)</f>
        <v>0</v>
      </c>
      <c r="EL29" s="53">
        <f>IF(EL$6&gt;0,(('Numerical data from FM'!EL30*EL$5)*EL$6),0)</f>
        <v>0</v>
      </c>
      <c r="EM29" s="53">
        <f>IF(EM$6&gt;0,(('Numerical data from FM'!EM30*EM$5)*EM$6),0)</f>
        <v>0</v>
      </c>
      <c r="EN29" s="53">
        <f>IF(EN$6&gt;0,(('Numerical data from FM'!EN30*EN$5)*EN$6),0)</f>
        <v>0</v>
      </c>
      <c r="EO29" s="53">
        <f>IF(EO$6&gt;0,(('Numerical data from FM'!EO30*EO$5)*EO$6),0)</f>
        <v>0</v>
      </c>
      <c r="EP29" s="53">
        <f>IF(EP$6&gt;0,(('Numerical data from FM'!EP30*EP$5)*EP$6),0)</f>
        <v>0</v>
      </c>
      <c r="EQ29" s="53">
        <f>IF(EQ$6&gt;0,(('Numerical data from FM'!EQ30*EQ$5)*EQ$6),0)</f>
        <v>0</v>
      </c>
      <c r="ER29" s="53">
        <f>IF(ER$6&gt;0,(('Numerical data from FM'!ER30*ER$5)*ER$6),0)</f>
        <v>0</v>
      </c>
      <c r="ES29" s="53">
        <f>IF(ES$6&gt;0,(('Numerical data from FM'!ES30*ES$5)*ES$6),0)</f>
        <v>0</v>
      </c>
      <c r="ET29" s="53">
        <f>IF(ET$6&gt;0,(('Numerical data from FM'!ET30*ET$5)*ET$6),0)</f>
        <v>0</v>
      </c>
      <c r="EU29" s="53">
        <f>IF(EU$6&gt;0,(('Numerical data from FM'!EU30*EU$5)*EU$6),0)</f>
        <v>0</v>
      </c>
      <c r="EV29" s="53">
        <f>IF(EV$6&gt;0,(('Numerical data from FM'!EV30*EV$5)*EV$6),0)</f>
        <v>0</v>
      </c>
      <c r="EW29" s="53">
        <f>IF(EW$6&gt;0,(('Numerical data from FM'!EW30*EW$5)*EW$6),0)</f>
        <v>0</v>
      </c>
      <c r="EX29" s="53">
        <f>IF(EX$6&gt;0,(('Numerical data from FM'!EX30*EX$5)*EX$6),0)</f>
        <v>0</v>
      </c>
      <c r="EY29" s="53">
        <f>IF(EY$6&gt;0,(('Numerical data from FM'!EY30*EY$5)*EY$6),0)</f>
        <v>0</v>
      </c>
      <c r="EZ29" s="53">
        <f>IF(EZ$6&gt;0,(('Numerical data from FM'!EZ30*EZ$5)*EZ$6),0)</f>
        <v>0</v>
      </c>
      <c r="FA29" s="53">
        <f>IF(FA$6&gt;0,(('Numerical data from FM'!FA30*FA$5)*FA$6),0)</f>
        <v>0</v>
      </c>
      <c r="FB29" s="53">
        <f>IF(FB$6&gt;0,(('Numerical data from FM'!FB30*FB$5)*FB$6),0)</f>
        <v>0</v>
      </c>
      <c r="FC29" s="53">
        <f>IF(FC$6&gt;0,(('Numerical data from FM'!FC30*FC$5)*FC$6),0)</f>
        <v>0</v>
      </c>
      <c r="FD29" s="53">
        <f>IF(FD$6&gt;0,(('Numerical data from FM'!FD30*FD$5)*FD$6),0)</f>
        <v>0</v>
      </c>
      <c r="FE29" s="53">
        <f>IF(FE$6&gt;0,(('Numerical data from FM'!FE30*FE$5)*FE$6),0)</f>
        <v>0</v>
      </c>
      <c r="FF29" s="53">
        <f>IF(FF$6&gt;0,(('Numerical data from FM'!FF30*FF$5)*FF$6),0)</f>
        <v>0</v>
      </c>
      <c r="FG29" s="53">
        <f>IF(FG$6&gt;0,(('Numerical data from FM'!FG30*FG$5)*FG$6),0)</f>
        <v>0</v>
      </c>
      <c r="FH29" s="53">
        <f>IF(FH$6&gt;0,(('Numerical data from FM'!FH30*FH$5)*FH$6),0)</f>
        <v>0</v>
      </c>
      <c r="FI29" s="99" t="s">
        <v>142</v>
      </c>
      <c r="FJ29" s="53">
        <f>SUMPRODUCT(SUMIF($C$2:$FH$2, 'Training Planner'!C$3:C$5, 'Numerical data from FM'!$C30:$FH30))</f>
        <v>0</v>
      </c>
      <c r="FK29" s="53">
        <f>SUMPRODUCT(SUMIF($C$2:$FH$2, 'Training Planner'!F$3:F$5, 'Numerical data from FM'!$C30:$FH30))</f>
        <v>0</v>
      </c>
      <c r="FL29" s="53">
        <f>SUMPRODUCT(SUMIF($C$2:$FH$2, 'Training Planner'!J$3:J$5, 'Numerical data from FM'!$C30:$FH30))</f>
        <v>0</v>
      </c>
      <c r="FM29" s="53">
        <f>SUMPRODUCT(SUMIF($C$2:$FH$2, 'Training Planner'!N$3:N$5, 'Numerical data from FM'!$C30:$FH30))</f>
        <v>0</v>
      </c>
      <c r="FN29" s="53">
        <f>SUMPRODUCT(SUMIF($C$2:$FH$2, 'Training Planner'!P$3:P$5, 'Numerical data from FM'!$C30:$FH30))</f>
        <v>0</v>
      </c>
      <c r="FO29" s="53">
        <f>SUMPRODUCT(SUMIF($C$2:$FH$2, 'Training Planner'!U$3:U$5, 'Numerical data from FM'!$C30:$FH30))</f>
        <v>0</v>
      </c>
      <c r="FP29" s="53">
        <f>SUMPRODUCT(SUMIF($C$2:$FH$2, 'Training Planner'!V$3:V$5, 'Numerical data from FM'!$C30:$FH30))</f>
        <v>0</v>
      </c>
    </row>
    <row r="30" spans="1:172" ht="14.25" customHeight="1">
      <c r="A30" s="32" t="s">
        <v>122</v>
      </c>
      <c r="B30" s="5" t="s">
        <v>162</v>
      </c>
      <c r="C30" s="53">
        <f>IF(C$6&gt;0,(('Numerical data from FM'!C31*C$5)*C$6),0)</f>
        <v>0</v>
      </c>
      <c r="D30" s="53">
        <f>IF(D$6&gt;0,(('Numerical data from FM'!D31*D$5)*D$6),0)</f>
        <v>0</v>
      </c>
      <c r="E30" s="53">
        <f>IF(E$6&gt;0,(('Numerical data from FM'!E31*E$5)*E$6),0)</f>
        <v>0</v>
      </c>
      <c r="F30" s="53">
        <f>IF(F$6&gt;0,(('Numerical data from FM'!F31*F$5)*F$6),0)</f>
        <v>0</v>
      </c>
      <c r="G30" s="53">
        <f>IF(G$6&gt;0,(('Numerical data from FM'!G31*G$5)*G$6),0)</f>
        <v>0</v>
      </c>
      <c r="H30" s="53">
        <f>IF(H$6&gt;0,(('Numerical data from FM'!H31*H$5)*H$6),0)</f>
        <v>0</v>
      </c>
      <c r="I30" s="53">
        <f>IF(I$6&gt;0,(('Numerical data from FM'!I31*I$5)*I$6),0)</f>
        <v>0</v>
      </c>
      <c r="J30" s="53">
        <f>IF(J$6&gt;0,(('Numerical data from FM'!J31*J$5)*J$6),0)</f>
        <v>0</v>
      </c>
      <c r="K30" s="53">
        <f>IF(K$6&gt;0,(('Numerical data from FM'!K31*K$5)*K$6),0)</f>
        <v>0</v>
      </c>
      <c r="L30" s="53">
        <f>IF(L$6&gt;0,(('Numerical data from FM'!L31*L$5)*L$6),0)</f>
        <v>0</v>
      </c>
      <c r="M30" s="53">
        <f>IF(M$6&gt;0,(('Numerical data from FM'!M31*M$5)*M$6),0)</f>
        <v>0</v>
      </c>
      <c r="N30" s="53">
        <f>IF(N$6&gt;0,(('Numerical data from FM'!N31*N$5)*N$6),0)</f>
        <v>0</v>
      </c>
      <c r="O30" s="53">
        <f>IF(O$6&gt;0,(('Numerical data from FM'!O31*O$5)*O$6),0)</f>
        <v>0</v>
      </c>
      <c r="P30" s="53">
        <f>IF(P$6&gt;0,(('Numerical data from FM'!P31*P$5)*P$6),0)</f>
        <v>0</v>
      </c>
      <c r="Q30" s="53">
        <f>IF(Q$6&gt;0,(('Numerical data from FM'!Q31*Q$5)*Q$6),0)</f>
        <v>0</v>
      </c>
      <c r="R30" s="53">
        <f>IF(R$6&gt;0,(('Numerical data from FM'!R31*R$5)*R$6),0)</f>
        <v>0</v>
      </c>
      <c r="S30" s="53">
        <f>IF(S$6&gt;0,(('Numerical data from FM'!S31*S$5)*S$6),0)</f>
        <v>0</v>
      </c>
      <c r="T30" s="53">
        <f>IF(T$6&gt;0,(('Numerical data from FM'!T31*T$5)*T$6),0)</f>
        <v>0</v>
      </c>
      <c r="U30" s="53">
        <f>IF(U$6&gt;0,(('Numerical data from FM'!U31*U$5)*U$6),0)</f>
        <v>0</v>
      </c>
      <c r="V30" s="53">
        <f>IF(V$6&gt;0,(('Numerical data from FM'!V31*V$5)*V$6),0)</f>
        <v>0</v>
      </c>
      <c r="W30" s="53">
        <f>IF(W$6&gt;0,(('Numerical data from FM'!W31*W$5)*W$6),0)</f>
        <v>0</v>
      </c>
      <c r="X30" s="53">
        <f>IF(X$6&gt;0,(('Numerical data from FM'!X31*X$5)*X$6),0)</f>
        <v>0</v>
      </c>
      <c r="Y30" s="53">
        <f>IF(Y$6&gt;0,(('Numerical data from FM'!Y31*Y$5)*Y$6),0)</f>
        <v>0</v>
      </c>
      <c r="Z30" s="53">
        <f>IF(Z$6&gt;0,(('Numerical data from FM'!Z31*Z$5)*Z$6),0)</f>
        <v>0</v>
      </c>
      <c r="AA30" s="53">
        <f>IF(AA$6&gt;0,(('Numerical data from FM'!AA31*AA$5)*AA$6),0)</f>
        <v>0</v>
      </c>
      <c r="AB30" s="53">
        <f>IF(AB$6&gt;0,(('Numerical data from FM'!AB31*AB$5)*AB$6),0)</f>
        <v>0</v>
      </c>
      <c r="AC30" s="53">
        <f>IF(AC$6&gt;0,(('Numerical data from FM'!AC31*AC$5)*AC$6),0)</f>
        <v>0</v>
      </c>
      <c r="AD30" s="53">
        <f>IF(AD$6&gt;0,(('Numerical data from FM'!AD31*AD$5)*AD$6),0)</f>
        <v>0</v>
      </c>
      <c r="AE30" s="53">
        <f>IF(AE$6&gt;0,(('Numerical data from FM'!AE31*AE$5)*AE$6),0)</f>
        <v>0</v>
      </c>
      <c r="AF30" s="53">
        <f>IF(AF$6&gt;0,(('Numerical data from FM'!AF31*AF$5)*AF$6),0)</f>
        <v>0</v>
      </c>
      <c r="AG30" s="53">
        <f>IF(AG$6&gt;0,(('Numerical data from FM'!AG31*AG$5)*AG$6),0)</f>
        <v>0</v>
      </c>
      <c r="AH30" s="53">
        <f>IF(AH$6&gt;0,(('Numerical data from FM'!AH31*AH$5)*AH$6),0)</f>
        <v>0</v>
      </c>
      <c r="AI30" s="53">
        <f>IF(AI$6&gt;0,(('Numerical data from FM'!AI31*AI$5)*AI$6),0)</f>
        <v>0</v>
      </c>
      <c r="AJ30" s="53">
        <f>IF(AJ$6&gt;0,(('Numerical data from FM'!AJ31*AJ$5)*AJ$6),0)</f>
        <v>0</v>
      </c>
      <c r="AK30" s="53">
        <f>IF(AK$6&gt;0,(('Numerical data from FM'!AK31*AK$5)*AK$6),0)</f>
        <v>0</v>
      </c>
      <c r="AL30" s="53">
        <f>IF(AL$6&gt;0,(('Numerical data from FM'!AL31*AL$5)*AL$6),0)</f>
        <v>0</v>
      </c>
      <c r="AM30" s="53">
        <f>IF(AM$6&gt;0,(('Numerical data from FM'!AM31*AM$5)*AM$6),0)</f>
        <v>0</v>
      </c>
      <c r="AN30" s="53">
        <f>IF(AN$6&gt;0,(('Numerical data from FM'!AN31*AN$5)*AN$6),0)</f>
        <v>0</v>
      </c>
      <c r="AO30" s="53">
        <f>IF(AO$6&gt;0,(('Numerical data from FM'!AO31*AO$5)*AO$6),0)</f>
        <v>0</v>
      </c>
      <c r="AP30" s="53">
        <f>IF(AP$6&gt;0,(('Numerical data from FM'!AP31*AP$5)*AP$6),0)</f>
        <v>0</v>
      </c>
      <c r="AQ30" s="53">
        <f>IF(AQ$6&gt;0,(('Numerical data from FM'!AQ31*AQ$5)*AQ$6),0)</f>
        <v>0</v>
      </c>
      <c r="AR30" s="53">
        <f>IF(AR$6&gt;0,(('Numerical data from FM'!AR31*AR$5)*AR$6),0)</f>
        <v>0</v>
      </c>
      <c r="AS30" s="53">
        <f>IF(AS$6&gt;0,(('Numerical data from FM'!AM31*AS$5)*AS$6),0)</f>
        <v>0</v>
      </c>
      <c r="AT30" s="53">
        <f>IF(AT$6&gt;0,(('Numerical data from FM'!AN31*AT$5)*AT$6),0)</f>
        <v>0</v>
      </c>
      <c r="AU30" s="53">
        <f>IF(AU$6&gt;0,(('Numerical data from FM'!AO31*AU$5)*AU$6),0)</f>
        <v>0</v>
      </c>
      <c r="AV30" s="53">
        <f>IF(AV$6&gt;0,(('Numerical data from FM'!AP31*AV$5)*AV$6),0)</f>
        <v>0</v>
      </c>
      <c r="AW30" s="53">
        <f>IF(AW$6&gt;0,(('Numerical data from FM'!AQ31*AW$5)*AW$6),0)</f>
        <v>0</v>
      </c>
      <c r="AX30" s="53">
        <f>IF(AX$6&gt;0,(('Numerical data from FM'!AR31*AX$5)*AX$6),0)</f>
        <v>0</v>
      </c>
      <c r="AY30" s="53">
        <f>IF(AY$6&gt;0,(('Numerical data from FM'!AY31*AY$5)*AY$6),0)</f>
        <v>0</v>
      </c>
      <c r="AZ30" s="53">
        <f>IF(AZ$6&gt;0,(('Numerical data from FM'!AZ31*AZ$5)*AZ$6),0)</f>
        <v>0</v>
      </c>
      <c r="BA30" s="53">
        <f>IF(BA$6&gt;0,(('Numerical data from FM'!BA31*BA$5)*BA$6),0)</f>
        <v>0</v>
      </c>
      <c r="BB30" s="53">
        <f>IF(BB$6&gt;0,(('Numerical data from FM'!BB31*BB$5)*BB$6),0)</f>
        <v>0</v>
      </c>
      <c r="BC30" s="53">
        <f>IF(BC$6&gt;0,(('Numerical data from FM'!BC31*BC$5)*BC$6),0)</f>
        <v>0</v>
      </c>
      <c r="BD30" s="53">
        <f>IF(BD$6&gt;0,(('Numerical data from FM'!BD31*BD$5)*BD$6),0)</f>
        <v>0</v>
      </c>
      <c r="BE30" s="53">
        <f>IF(BE$6&gt;0,(('Numerical data from FM'!BE31*BE$5)*BE$6),0)</f>
        <v>0</v>
      </c>
      <c r="BF30" s="53">
        <f>IF(BF$6&gt;0,(('Numerical data from FM'!BF31*BF$5)*BF$6),0)</f>
        <v>0</v>
      </c>
      <c r="BG30" s="53">
        <f>IF(BG$6&gt;0,(('Numerical data from FM'!BG31*BG$5)*BG$6),0)</f>
        <v>0</v>
      </c>
      <c r="BH30" s="53">
        <f>IF(BH$6&gt;0,(('Numerical data from FM'!BH31*BH$5)*BH$6),0)</f>
        <v>0</v>
      </c>
      <c r="BI30" s="53">
        <f>IF(BI$6&gt;0,(('Numerical data from FM'!BI31*BI$5)*BI$6),0)</f>
        <v>0</v>
      </c>
      <c r="BJ30" s="53">
        <f>IF(BJ$6&gt;0,(('Numerical data from FM'!BJ31*BJ$5)*BJ$6),0)</f>
        <v>0</v>
      </c>
      <c r="BK30" s="53">
        <f>IF(BK$6&gt;0,(('Numerical data from FM'!BK31*BK$5)*BK$6),0)</f>
        <v>0</v>
      </c>
      <c r="BL30" s="53">
        <f>IF(BL$6&gt;0,(('Numerical data from FM'!BL31*BL$5)*BL$6),0)</f>
        <v>0</v>
      </c>
      <c r="BM30" s="53">
        <f>IF(BM$6&gt;0,(('Numerical data from FM'!BM31*BM$5)*BM$6),0)</f>
        <v>0</v>
      </c>
      <c r="BN30" s="53">
        <f>IF(BN$6&gt;0,(('Numerical data from FM'!BN31*BN$5)*BN$6),0)</f>
        <v>0</v>
      </c>
      <c r="BO30" s="53">
        <f>IF(BO$6&gt;0,(('Numerical data from FM'!BO31*BO$5)*BO$6),0)</f>
        <v>0</v>
      </c>
      <c r="BP30" s="53">
        <f>IF(BP$6&gt;0,(('Numerical data from FM'!BP31*BP$5)*BP$6),0)</f>
        <v>0</v>
      </c>
      <c r="BQ30" s="53">
        <f>IF(BQ$6&gt;0,(('Numerical data from FM'!BQ31*BQ$5)*BQ$6),0)</f>
        <v>0</v>
      </c>
      <c r="BR30" s="53">
        <f>IF(BR$6&gt;0,(('Numerical data from FM'!BR31*BR$5)*BR$6),0)</f>
        <v>0</v>
      </c>
      <c r="BS30" s="53">
        <f>IF(BS$6&gt;0,(('Numerical data from FM'!BS31*BS$5)*BS$6),0)</f>
        <v>0</v>
      </c>
      <c r="BT30" s="53">
        <f>IF(BT$6&gt;0,(('Numerical data from FM'!BT31*BT$5)*BT$6),0)</f>
        <v>0</v>
      </c>
      <c r="BU30" s="53">
        <f>IF(BU$6&gt;0,(('Numerical data from FM'!BU31*BU$5)*BU$6),0)</f>
        <v>0</v>
      </c>
      <c r="BV30" s="53">
        <f>IF(BV$6&gt;0,(('Numerical data from FM'!BV31*BV$5)*BV$6),0)</f>
        <v>0</v>
      </c>
      <c r="BW30" s="53">
        <f>IF(BW$6&gt;0,(('Numerical data from FM'!BW31*BW$5)*BW$6),0)</f>
        <v>0</v>
      </c>
      <c r="BX30" s="53">
        <f>IF(BX$6&gt;0,(('Numerical data from FM'!BX31*BX$5)*BX$6),0)</f>
        <v>0</v>
      </c>
      <c r="BY30" s="53">
        <f>IF(BY$6&gt;0,(('Numerical data from FM'!BY31*BY$5)*BY$6),0)</f>
        <v>0</v>
      </c>
      <c r="BZ30" s="53">
        <f>IF(BZ$6&gt;0,(('Numerical data from FM'!BZ31*BZ$5)*BZ$6),0)</f>
        <v>0</v>
      </c>
      <c r="CA30" s="53">
        <f>IF(CA$6&gt;0,(('Numerical data from FM'!CA31*CA$5)*CA$6),0)</f>
        <v>0</v>
      </c>
      <c r="CB30" s="53">
        <f>IF(CB$6&gt;0,(('Numerical data from FM'!CB31*CB$5)*CB$6),0)</f>
        <v>0</v>
      </c>
      <c r="CC30" s="53">
        <f>IF(CC$6&gt;0,(('Numerical data from FM'!CC31*CC$5)*CC$6),0)</f>
        <v>0</v>
      </c>
      <c r="CD30" s="53">
        <f>IF(CD$6&gt;0,(('Numerical data from FM'!CD31*CD$5)*CD$6),0)</f>
        <v>0</v>
      </c>
      <c r="CE30" s="53">
        <f>IF(CE$6&gt;0,(('Numerical data from FM'!CE31*CE$5)*CE$6),0)</f>
        <v>0</v>
      </c>
      <c r="CF30" s="53">
        <f>IF(CF$6&gt;0,(('Numerical data from FM'!CF31*CF$5)*CF$6),0)</f>
        <v>0</v>
      </c>
      <c r="CG30" s="53">
        <f>IF(CG$6&gt;0,(('Numerical data from FM'!CG31*CG$5)*CG$6),0)</f>
        <v>0</v>
      </c>
      <c r="CH30" s="53">
        <f>IF(CH$6&gt;0,(('Numerical data from FM'!CH31*CH$5)*CH$6),0)</f>
        <v>0</v>
      </c>
      <c r="CI30" s="53">
        <f>IF(CI$6&gt;0,(('Numerical data from FM'!CI31*CI$5)*CI$6),0)</f>
        <v>0</v>
      </c>
      <c r="CJ30" s="53">
        <f>IF(CJ$6&gt;0,(('Numerical data from FM'!CJ31*CJ$5)*CJ$6),0)</f>
        <v>0</v>
      </c>
      <c r="CK30" s="53">
        <f>IF(CK$6&gt;0,(('Numerical data from FM'!CK31*CK$5)*CK$6),0)</f>
        <v>0</v>
      </c>
      <c r="CL30" s="53">
        <f>IF(CL$6&gt;0,(('Numerical data from FM'!CL31*CL$5)*CL$6),0)</f>
        <v>0</v>
      </c>
      <c r="CM30" s="53">
        <f>IF(CM$6&gt;0,(('Numerical data from FM'!CM31*CM$5)*CM$6),0)</f>
        <v>0</v>
      </c>
      <c r="CN30" s="53">
        <f>IF(CN$6&gt;0,(('Numerical data from FM'!CN31*CN$5)*CN$6),0)</f>
        <v>0</v>
      </c>
      <c r="CO30" s="53">
        <f>IF(CO$6&gt;0,(('Numerical data from FM'!CO31*CO$5)*CO$6),0)</f>
        <v>0</v>
      </c>
      <c r="CP30" s="53">
        <f>IF(CP$6&gt;0,(('Numerical data from FM'!CP31*CP$5)*CP$6),0)</f>
        <v>0</v>
      </c>
      <c r="CQ30" s="53">
        <f>IF(CQ$6&gt;0,(('Numerical data from FM'!CQ31*CQ$5)*CQ$6),0)</f>
        <v>0</v>
      </c>
      <c r="CR30" s="53">
        <f>IF(CR$6&gt;0,(('Numerical data from FM'!CR31*CR$5)*CR$6),0)</f>
        <v>0</v>
      </c>
      <c r="CS30" s="53">
        <f>IF(CS$6&gt;0,(('Numerical data from FM'!CS31*CS$5)*CS$6),0)</f>
        <v>0</v>
      </c>
      <c r="CT30" s="53">
        <f>IF(CT$6&gt;0,(('Numerical data from FM'!CT31*CT$5)*CT$6),0)</f>
        <v>0</v>
      </c>
      <c r="CU30" s="53">
        <f>IF(CU$6&gt;0,(('Numerical data from FM'!CU31*CU$5)*CU$6),0)</f>
        <v>0</v>
      </c>
      <c r="CV30" s="53">
        <f>IF(CV$6&gt;0,(('Numerical data from FM'!CV31*CV$5)*CV$6),0)</f>
        <v>0</v>
      </c>
      <c r="CW30" s="53">
        <f>IF(CW$6&gt;0,(('Numerical data from FM'!CW31*CW$5)*CW$6),0)</f>
        <v>0</v>
      </c>
      <c r="CX30" s="53">
        <f>IF(CX$6&gt;0,(('Numerical data from FM'!CX31*CX$5)*CX$6),0)</f>
        <v>0</v>
      </c>
      <c r="CY30" s="53">
        <f>IF(CY$6&gt;0,(('Numerical data from FM'!CY31*CY$5)*CY$6),0)</f>
        <v>0</v>
      </c>
      <c r="CZ30" s="53">
        <f>IF(CZ$6&gt;0,(('Numerical data from FM'!CZ31*CZ$5)*CZ$6),0)</f>
        <v>0</v>
      </c>
      <c r="DA30" s="53">
        <f>IF(DA$6&gt;0,(('Numerical data from FM'!DA31*DA$5)*DA$6),0)</f>
        <v>0</v>
      </c>
      <c r="DB30" s="53">
        <f>IF(DB$6&gt;0,(('Numerical data from FM'!DB31*DB$5)*DB$6),0)</f>
        <v>0</v>
      </c>
      <c r="DC30" s="53">
        <f>IF(DC$6&gt;0,(('Numerical data from FM'!DC31*DC$5)*DC$6),0)</f>
        <v>0</v>
      </c>
      <c r="DD30" s="53">
        <f>IF(DD$6&gt;0,(('Numerical data from FM'!DD31*DD$5)*DD$6),0)</f>
        <v>0</v>
      </c>
      <c r="DE30" s="53">
        <f>IF(DE$6&gt;0,(('Numerical data from FM'!DE31*DE$5)*DE$6),0)</f>
        <v>0</v>
      </c>
      <c r="DF30" s="53">
        <f>IF(DF$6&gt;0,(('Numerical data from FM'!DF31*DF$5)*DF$6),0)</f>
        <v>0</v>
      </c>
      <c r="DG30" s="53">
        <f>IF(DG$6&gt;0,(('Numerical data from FM'!DG31*DG$5)*DG$6),0)</f>
        <v>0</v>
      </c>
      <c r="DH30" s="53">
        <f>IF(DH$6&gt;0,(('Numerical data from FM'!DH31*DH$5)*DH$6),0)</f>
        <v>0</v>
      </c>
      <c r="DI30" s="53">
        <f>IF(DI$6&gt;0,(('Numerical data from FM'!DI31*DI$5)*DI$6),0)</f>
        <v>0</v>
      </c>
      <c r="DJ30" s="53">
        <f>IF(DJ$6&gt;0,(('Numerical data from FM'!DJ31*DJ$5)*DJ$6),0)</f>
        <v>0</v>
      </c>
      <c r="DK30" s="53">
        <f>IF(DK$6&gt;0,(('Numerical data from FM'!DK31*DK$5)*DK$6),0)</f>
        <v>0</v>
      </c>
      <c r="DL30" s="53">
        <f>IF(DL$6&gt;0,(('Numerical data from FM'!DL31*DL$5)*DL$6),0)</f>
        <v>0</v>
      </c>
      <c r="DM30" s="53">
        <f>IF(DM$6&gt;0,(('Numerical data from FM'!DM31*DM$5)*DM$6),0)</f>
        <v>0</v>
      </c>
      <c r="DN30" s="53">
        <f>IF(DN$6&gt;0,(('Numerical data from FM'!DN31*DN$5)*DN$6),0)</f>
        <v>0</v>
      </c>
      <c r="DO30" s="53">
        <f>IF(DO$6&gt;0,(('Numerical data from FM'!DO31*DO$5)*DO$6),0)</f>
        <v>0</v>
      </c>
      <c r="DP30" s="53">
        <f>IF(DP$6&gt;0,(('Numerical data from FM'!DP31*DP$5)*DP$6),0)</f>
        <v>0</v>
      </c>
      <c r="DQ30" s="53">
        <f>IF(DQ$6&gt;0,(('Numerical data from FM'!DQ31*DQ$5)*DQ$6),0)</f>
        <v>0</v>
      </c>
      <c r="DR30" s="53">
        <f>IF(DR$6&gt;0,(('Numerical data from FM'!DR31*DR$5)*DR$6),0)</f>
        <v>0</v>
      </c>
      <c r="DS30" s="53">
        <f>IF(DS$6&gt;0,(('Numerical data from FM'!DS31*DS$5)*DS$6),0)</f>
        <v>0</v>
      </c>
      <c r="DT30" s="53">
        <f>IF(DT$6&gt;0,(('Numerical data from FM'!DT31*DT$5)*DT$6),0)</f>
        <v>0</v>
      </c>
      <c r="DU30" s="53">
        <f>IF(DU$6&gt;0,(('Numerical data from FM'!DU31*DU$5)*DU$6),0)</f>
        <v>0</v>
      </c>
      <c r="DV30" s="53">
        <f>IF(DV$6&gt;0,(('Numerical data from FM'!DV31*DV$5)*DV$6),0)</f>
        <v>0</v>
      </c>
      <c r="DW30" s="53">
        <f>IF(DW$6&gt;0,(('Numerical data from FM'!DW31*DW$5)*DW$6),0)</f>
        <v>0</v>
      </c>
      <c r="DX30" s="53">
        <f>IF(DX$6&gt;0,(('Numerical data from FM'!DX31*DX$5)*DX$6),0)</f>
        <v>0</v>
      </c>
      <c r="DY30" s="53">
        <f>IF(DY$6&gt;0,(('Numerical data from FM'!DY31*DY$5)*DY$6),0)</f>
        <v>0</v>
      </c>
      <c r="DZ30" s="53">
        <f>IF(DZ$6&gt;0,(('Numerical data from FM'!DZ31*DZ$5)*DZ$6),0)</f>
        <v>0</v>
      </c>
      <c r="EA30" s="53">
        <f>IF(EA$6&gt;0,(('Numerical data from FM'!EA31*EA$5)*EA$6),0)</f>
        <v>0</v>
      </c>
      <c r="EB30" s="53">
        <f>IF(EB$6&gt;0,(('Numerical data from FM'!EB31*EB$5)*EB$6),0)</f>
        <v>0</v>
      </c>
      <c r="EC30" s="53">
        <f>IF(EC$6&gt;0,(('Numerical data from FM'!EC31*EC$5)*EC$6),0)</f>
        <v>0</v>
      </c>
      <c r="ED30" s="53">
        <f>IF(ED$6&gt;0,(('Numerical data from FM'!ED31*ED$5)*ED$6),0)</f>
        <v>0</v>
      </c>
      <c r="EE30" s="53">
        <f>IF(EE$6&gt;0,(('Numerical data from FM'!EE31*EE$5)*EE$6),0)</f>
        <v>0</v>
      </c>
      <c r="EF30" s="53">
        <f>IF(EF$6&gt;0,(('Numerical data from FM'!EF31*EF$5)*EF$6),0)</f>
        <v>0</v>
      </c>
      <c r="EG30" s="53">
        <f>IF(EG$6&gt;0,(('Numerical data from FM'!EG31*EG$5)*EG$6),0)</f>
        <v>0</v>
      </c>
      <c r="EH30" s="53">
        <f>IF(EH$6&gt;0,(('Numerical data from FM'!EH31*EH$5)*EH$6),0)</f>
        <v>0</v>
      </c>
      <c r="EI30" s="53">
        <f>IF(EI$6&gt;0,(('Numerical data from FM'!EI31*EI$5)*EI$6),0)</f>
        <v>0</v>
      </c>
      <c r="EJ30" s="53">
        <f>IF(EJ$6&gt;0,(('Numerical data from FM'!EJ31*EJ$5)*EJ$6),0)</f>
        <v>0</v>
      </c>
      <c r="EK30" s="53">
        <f>IF(EK$6&gt;0,(('Numerical data from FM'!EK31*EK$5)*EK$6),0)</f>
        <v>0</v>
      </c>
      <c r="EL30" s="53">
        <f>IF(EL$6&gt;0,(('Numerical data from FM'!EL31*EL$5)*EL$6),0)</f>
        <v>0</v>
      </c>
      <c r="EM30" s="53">
        <f>IF(EM$6&gt;0,(('Numerical data from FM'!EM31*EM$5)*EM$6),0)</f>
        <v>0</v>
      </c>
      <c r="EN30" s="53">
        <f>IF(EN$6&gt;0,(('Numerical data from FM'!EN31*EN$5)*EN$6),0)</f>
        <v>0</v>
      </c>
      <c r="EO30" s="53">
        <f>IF(EO$6&gt;0,(('Numerical data from FM'!EO31*EO$5)*EO$6),0)</f>
        <v>0</v>
      </c>
      <c r="EP30" s="53">
        <f>IF(EP$6&gt;0,(('Numerical data from FM'!EP31*EP$5)*EP$6),0)</f>
        <v>0</v>
      </c>
      <c r="EQ30" s="53">
        <f>IF(EQ$6&gt;0,(('Numerical data from FM'!EQ31*EQ$5)*EQ$6),0)</f>
        <v>0</v>
      </c>
      <c r="ER30" s="53">
        <f>IF(ER$6&gt;0,(('Numerical data from FM'!ER31*ER$5)*ER$6),0)</f>
        <v>0</v>
      </c>
      <c r="ES30" s="53">
        <f>IF(ES$6&gt;0,(('Numerical data from FM'!ES31*ES$5)*ES$6),0)</f>
        <v>0</v>
      </c>
      <c r="ET30" s="53">
        <f>IF(ET$6&gt;0,(('Numerical data from FM'!ET31*ET$5)*ET$6),0)</f>
        <v>0</v>
      </c>
      <c r="EU30" s="53">
        <f>IF(EU$6&gt;0,(('Numerical data from FM'!EU31*EU$5)*EU$6),0)</f>
        <v>0</v>
      </c>
      <c r="EV30" s="53">
        <f>IF(EV$6&gt;0,(('Numerical data from FM'!EV31*EV$5)*EV$6),0)</f>
        <v>0</v>
      </c>
      <c r="EW30" s="53">
        <f>IF(EW$6&gt;0,(('Numerical data from FM'!EW31*EW$5)*EW$6),0)</f>
        <v>0</v>
      </c>
      <c r="EX30" s="53">
        <f>IF(EX$6&gt;0,(('Numerical data from FM'!EX31*EX$5)*EX$6),0)</f>
        <v>0</v>
      </c>
      <c r="EY30" s="53">
        <f>IF(EY$6&gt;0,(('Numerical data from FM'!EY31*EY$5)*EY$6),0)</f>
        <v>0</v>
      </c>
      <c r="EZ30" s="53">
        <f>IF(EZ$6&gt;0,(('Numerical data from FM'!EZ31*EZ$5)*EZ$6),0)</f>
        <v>0</v>
      </c>
      <c r="FA30" s="53">
        <f>IF(FA$6&gt;0,(('Numerical data from FM'!FA31*FA$5)*FA$6),0)</f>
        <v>0</v>
      </c>
      <c r="FB30" s="53">
        <f>IF(FB$6&gt;0,(('Numerical data from FM'!FB31*FB$5)*FB$6),0)</f>
        <v>0</v>
      </c>
      <c r="FC30" s="53">
        <f>IF(FC$6&gt;0,(('Numerical data from FM'!FC31*FC$5)*FC$6),0)</f>
        <v>0</v>
      </c>
      <c r="FD30" s="53">
        <f>IF(FD$6&gt;0,(('Numerical data from FM'!FD31*FD$5)*FD$6),0)</f>
        <v>0</v>
      </c>
      <c r="FE30" s="53">
        <f>IF(FE$6&gt;0,(('Numerical data from FM'!FE31*FE$5)*FE$6),0)</f>
        <v>0</v>
      </c>
      <c r="FF30" s="53">
        <f>IF(FF$6&gt;0,(('Numerical data from FM'!FF31*FF$5)*FF$6),0)</f>
        <v>0</v>
      </c>
      <c r="FG30" s="53">
        <f>IF(FG$6&gt;0,(('Numerical data from FM'!FG31*FG$5)*FG$6),0)</f>
        <v>0</v>
      </c>
      <c r="FH30" s="53">
        <f>IF(FH$6&gt;0,(('Numerical data from FM'!FH31*FH$5)*FH$6),0)</f>
        <v>0</v>
      </c>
      <c r="FI30" s="99" t="s">
        <v>171</v>
      </c>
      <c r="FJ30" s="53">
        <f>SUMPRODUCT(SUMIF($C$2:$FH$2, 'Training Planner'!C$3:C$5, 'Numerical data from FM'!$C31:$FH31))*1.5</f>
        <v>0</v>
      </c>
      <c r="FK30" s="53">
        <f>SUMPRODUCT(SUMIF($C$2:$FH$2, 'Training Planner'!F$3:F$5, 'Numerical data from FM'!$C31:$FH31))*1.5</f>
        <v>0</v>
      </c>
      <c r="FL30" s="53">
        <f>SUMPRODUCT(SUMIF($C$2:$FH$2, 'Training Planner'!J$3:J$5, 'Numerical data from FM'!$C31:$FH31))*1.5</f>
        <v>0</v>
      </c>
      <c r="FM30" s="53">
        <f>SUMPRODUCT(SUMIF($C$2:$FH$2, 'Training Planner'!N$3:N$5, 'Numerical data from FM'!$C31:$FH31))*1.5</f>
        <v>0</v>
      </c>
      <c r="FN30" s="53">
        <f>SUMPRODUCT(SUMIF($C$2:$FH$2, 'Training Planner'!P$3:P$5, 'Numerical data from FM'!$C31:$FH31))</f>
        <v>0</v>
      </c>
      <c r="FO30" s="53">
        <f>SUMPRODUCT(SUMIF($C$2:$FH$2, 'Training Planner'!U$3:U$5, 'Numerical data from FM'!$C31:$FH31))*1.5</f>
        <v>0</v>
      </c>
      <c r="FP30" s="53">
        <f>SUMPRODUCT(SUMIF($C$2:$FH$2, 'Training Planner'!V$3:V$5, 'Numerical data from FM'!$C31:$FH31))*1.5</f>
        <v>0</v>
      </c>
    </row>
    <row r="31" spans="1:172" ht="14.25" customHeight="1">
      <c r="A31" s="32" t="s">
        <v>125</v>
      </c>
      <c r="B31" s="5" t="s">
        <v>162</v>
      </c>
      <c r="C31" s="53">
        <f>IF(C$6&gt;0,(('Numerical data from FM'!C32*C$5)*C$6),0)</f>
        <v>0</v>
      </c>
      <c r="D31" s="53">
        <f>IF(D$6&gt;0,(('Numerical data from FM'!D32*D$5)*D$6),0)</f>
        <v>0</v>
      </c>
      <c r="E31" s="53">
        <f>IF(E$6&gt;0,(('Numerical data from FM'!E32*E$5)*E$6),0)</f>
        <v>0</v>
      </c>
      <c r="F31" s="53">
        <f>IF(F$6&gt;0,(('Numerical data from FM'!F32*F$5)*F$6),0)</f>
        <v>0</v>
      </c>
      <c r="G31" s="53">
        <f>IF(G$6&gt;0,(('Numerical data from FM'!G32*G$5)*G$6),0)</f>
        <v>0</v>
      </c>
      <c r="H31" s="53">
        <f>IF(H$6&gt;0,(('Numerical data from FM'!H32*H$5)*H$6),0)</f>
        <v>0</v>
      </c>
      <c r="I31" s="53">
        <f>IF(I$6&gt;0,(('Numerical data from FM'!I32*I$5)*I$6),0)</f>
        <v>0</v>
      </c>
      <c r="J31" s="53">
        <f>IF(J$6&gt;0,(('Numerical data from FM'!J32*J$5)*J$6),0)</f>
        <v>0</v>
      </c>
      <c r="K31" s="53">
        <f>IF(K$6&gt;0,(('Numerical data from FM'!K32*K$5)*K$6),0)</f>
        <v>0</v>
      </c>
      <c r="L31" s="53">
        <f>IF(L$6&gt;0,(('Numerical data from FM'!L32*L$5)*L$6),0)</f>
        <v>0</v>
      </c>
      <c r="M31" s="53">
        <f>IF(M$6&gt;0,(('Numerical data from FM'!M32*M$5)*M$6),0)</f>
        <v>0</v>
      </c>
      <c r="N31" s="53">
        <f>IF(N$6&gt;0,(('Numerical data from FM'!N32*N$5)*N$6),0)</f>
        <v>0</v>
      </c>
      <c r="O31" s="53">
        <f>IF(O$6&gt;0,(('Numerical data from FM'!O32*O$5)*O$6),0)</f>
        <v>0</v>
      </c>
      <c r="P31" s="53">
        <f>IF(P$6&gt;0,(('Numerical data from FM'!P32*P$5)*P$6),0)</f>
        <v>0</v>
      </c>
      <c r="Q31" s="53">
        <f>IF(Q$6&gt;0,(('Numerical data from FM'!Q32*Q$5)*Q$6),0)</f>
        <v>0</v>
      </c>
      <c r="R31" s="53">
        <f>IF(R$6&gt;0,(('Numerical data from FM'!R32*R$5)*R$6),0)</f>
        <v>0</v>
      </c>
      <c r="S31" s="53">
        <f>IF(S$6&gt;0,(('Numerical data from FM'!S32*S$5)*S$6),0)</f>
        <v>0</v>
      </c>
      <c r="T31" s="53">
        <f>IF(T$6&gt;0,(('Numerical data from FM'!T32*T$5)*T$6),0)</f>
        <v>0</v>
      </c>
      <c r="U31" s="53">
        <f>IF(U$6&gt;0,(('Numerical data from FM'!U32*U$5)*U$6),0)</f>
        <v>0</v>
      </c>
      <c r="V31" s="53">
        <f>IF(V$6&gt;0,(('Numerical data from FM'!V32*V$5)*V$6),0)</f>
        <v>0</v>
      </c>
      <c r="W31" s="53">
        <f>IF(W$6&gt;0,(('Numerical data from FM'!W32*W$5)*W$6),0)</f>
        <v>0</v>
      </c>
      <c r="X31" s="53">
        <f>IF(X$6&gt;0,(('Numerical data from FM'!X32*X$5)*X$6),0)</f>
        <v>0</v>
      </c>
      <c r="Y31" s="53">
        <f>IF(Y$6&gt;0,(('Numerical data from FM'!Y32*Y$5)*Y$6),0)</f>
        <v>0</v>
      </c>
      <c r="Z31" s="53">
        <f>IF(Z$6&gt;0,(('Numerical data from FM'!Z32*Z$5)*Z$6),0)</f>
        <v>0</v>
      </c>
      <c r="AA31" s="53">
        <f>IF(AA$6&gt;0,(('Numerical data from FM'!AA32*AA$5)*AA$6),0)</f>
        <v>0</v>
      </c>
      <c r="AB31" s="53">
        <f>IF(AB$6&gt;0,(('Numerical data from FM'!AB32*AB$5)*AB$6),0)</f>
        <v>0</v>
      </c>
      <c r="AC31" s="53">
        <f>IF(AC$6&gt;0,(('Numerical data from FM'!AC32*AC$5)*AC$6),0)</f>
        <v>0</v>
      </c>
      <c r="AD31" s="53">
        <f>IF(AD$6&gt;0,(('Numerical data from FM'!AD32*AD$5)*AD$6),0)</f>
        <v>0</v>
      </c>
      <c r="AE31" s="53">
        <f>IF(AE$6&gt;0,(('Numerical data from FM'!AE32*AE$5)*AE$6),0)</f>
        <v>0</v>
      </c>
      <c r="AF31" s="53">
        <f>IF(AF$6&gt;0,(('Numerical data from FM'!AF32*AF$5)*AF$6),0)</f>
        <v>0</v>
      </c>
      <c r="AG31" s="53">
        <f>IF(AG$6&gt;0,(('Numerical data from FM'!AG32*AG$5)*AG$6),0)</f>
        <v>0</v>
      </c>
      <c r="AH31" s="53">
        <f>IF(AH$6&gt;0,(('Numerical data from FM'!AH32*AH$5)*AH$6),0)</f>
        <v>0</v>
      </c>
      <c r="AI31" s="53">
        <f>IF(AI$6&gt;0,(('Numerical data from FM'!AI32*AI$5)*AI$6),0)</f>
        <v>0</v>
      </c>
      <c r="AJ31" s="53">
        <f>IF(AJ$6&gt;0,(('Numerical data from FM'!AJ32*AJ$5)*AJ$6),0)</f>
        <v>0</v>
      </c>
      <c r="AK31" s="53">
        <f>IF(AK$6&gt;0,(('Numerical data from FM'!AK32*AK$5)*AK$6),0)</f>
        <v>0</v>
      </c>
      <c r="AL31" s="53">
        <f>IF(AL$6&gt;0,(('Numerical data from FM'!AL32*AL$5)*AL$6),0)</f>
        <v>0</v>
      </c>
      <c r="AM31" s="53">
        <f>IF(AM$6&gt;0,(('Numerical data from FM'!AM32*AM$5)*AM$6),0)</f>
        <v>0</v>
      </c>
      <c r="AN31" s="53">
        <f>IF(AN$6&gt;0,(('Numerical data from FM'!AN32*AN$5)*AN$6),0)</f>
        <v>0</v>
      </c>
      <c r="AO31" s="53">
        <f>IF(AO$6&gt;0,(('Numerical data from FM'!AO32*AO$5)*AO$6),0)</f>
        <v>0</v>
      </c>
      <c r="AP31" s="53">
        <f>IF(AP$6&gt;0,(('Numerical data from FM'!AP32*AP$5)*AP$6),0)</f>
        <v>0</v>
      </c>
      <c r="AQ31" s="53">
        <f>IF(AQ$6&gt;0,(('Numerical data from FM'!AQ32*AQ$5)*AQ$6),0)</f>
        <v>0</v>
      </c>
      <c r="AR31" s="53">
        <f>IF(AR$6&gt;0,(('Numerical data from FM'!AR32*AR$5)*AR$6),0)</f>
        <v>0</v>
      </c>
      <c r="AS31" s="53">
        <f>IF(AS$6&gt;0,(('Numerical data from FM'!AM32*AS$5)*AS$6),0)</f>
        <v>0</v>
      </c>
      <c r="AT31" s="53">
        <f>IF(AT$6&gt;0,(('Numerical data from FM'!AN32*AT$5)*AT$6),0)</f>
        <v>0</v>
      </c>
      <c r="AU31" s="53">
        <f>IF(AU$6&gt;0,(('Numerical data from FM'!AO32*AU$5)*AU$6),0)</f>
        <v>0</v>
      </c>
      <c r="AV31" s="53">
        <f>IF(AV$6&gt;0,(('Numerical data from FM'!AP32*AV$5)*AV$6),0)</f>
        <v>0</v>
      </c>
      <c r="AW31" s="53">
        <f>IF(AW$6&gt;0,(('Numerical data from FM'!AQ32*AW$5)*AW$6),0)</f>
        <v>0</v>
      </c>
      <c r="AX31" s="53">
        <f>IF(AX$6&gt;0,(('Numerical data from FM'!AR32*AX$5)*AX$6),0)</f>
        <v>0</v>
      </c>
      <c r="AY31" s="53">
        <f>IF(AY$6&gt;0,(('Numerical data from FM'!AY32*AY$5)*AY$6),0)</f>
        <v>0</v>
      </c>
      <c r="AZ31" s="53">
        <f>IF(AZ$6&gt;0,(('Numerical data from FM'!AZ32*AZ$5)*AZ$6),0)</f>
        <v>0</v>
      </c>
      <c r="BA31" s="53">
        <f>IF(BA$6&gt;0,(('Numerical data from FM'!BA32*BA$5)*BA$6),0)</f>
        <v>0</v>
      </c>
      <c r="BB31" s="53">
        <f>IF(BB$6&gt;0,(('Numerical data from FM'!BB32*BB$5)*BB$6),0)</f>
        <v>0</v>
      </c>
      <c r="BC31" s="53">
        <f>IF(BC$6&gt;0,(('Numerical data from FM'!BC32*BC$5)*BC$6),0)</f>
        <v>0</v>
      </c>
      <c r="BD31" s="53">
        <f>IF(BD$6&gt;0,(('Numerical data from FM'!BD32*BD$5)*BD$6),0)</f>
        <v>0</v>
      </c>
      <c r="BE31" s="53">
        <f>IF(BE$6&gt;0,(('Numerical data from FM'!BE32*BE$5)*BE$6),0)</f>
        <v>0</v>
      </c>
      <c r="BF31" s="53">
        <f>IF(BF$6&gt;0,(('Numerical data from FM'!BF32*BF$5)*BF$6),0)</f>
        <v>0</v>
      </c>
      <c r="BG31" s="53">
        <f>IF(BG$6&gt;0,(('Numerical data from FM'!BG32*BG$5)*BG$6),0)</f>
        <v>0</v>
      </c>
      <c r="BH31" s="53">
        <f>IF(BH$6&gt;0,(('Numerical data from FM'!BH32*BH$5)*BH$6),0)</f>
        <v>0</v>
      </c>
      <c r="BI31" s="53">
        <f>IF(BI$6&gt;0,(('Numerical data from FM'!BI32*BI$5)*BI$6),0)</f>
        <v>0</v>
      </c>
      <c r="BJ31" s="53">
        <f>IF(BJ$6&gt;0,(('Numerical data from FM'!BJ32*BJ$5)*BJ$6),0)</f>
        <v>0</v>
      </c>
      <c r="BK31" s="53">
        <f>IF(BK$6&gt;0,(('Numerical data from FM'!BK32*BK$5)*BK$6),0)</f>
        <v>0</v>
      </c>
      <c r="BL31" s="53">
        <f>IF(BL$6&gt;0,(('Numerical data from FM'!BL32*BL$5)*BL$6),0)</f>
        <v>0</v>
      </c>
      <c r="BM31" s="53">
        <f>IF(BM$6&gt;0,(('Numerical data from FM'!BM32*BM$5)*BM$6),0)</f>
        <v>0</v>
      </c>
      <c r="BN31" s="53">
        <f>IF(BN$6&gt;0,(('Numerical data from FM'!BN32*BN$5)*BN$6),0)</f>
        <v>0</v>
      </c>
      <c r="BO31" s="53">
        <f>IF(BO$6&gt;0,(('Numerical data from FM'!BO32*BO$5)*BO$6),0)</f>
        <v>0</v>
      </c>
      <c r="BP31" s="53">
        <f>IF(BP$6&gt;0,(('Numerical data from FM'!BP32*BP$5)*BP$6),0)</f>
        <v>0</v>
      </c>
      <c r="BQ31" s="53">
        <f>IF(BQ$6&gt;0,(('Numerical data from FM'!BQ32*BQ$5)*BQ$6),0)</f>
        <v>0</v>
      </c>
      <c r="BR31" s="53">
        <f>IF(BR$6&gt;0,(('Numerical data from FM'!BR32*BR$5)*BR$6),0)</f>
        <v>0</v>
      </c>
      <c r="BS31" s="53">
        <f>IF(BS$6&gt;0,(('Numerical data from FM'!BS32*BS$5)*BS$6),0)</f>
        <v>0</v>
      </c>
      <c r="BT31" s="53">
        <f>IF(BT$6&gt;0,(('Numerical data from FM'!BT32*BT$5)*BT$6),0)</f>
        <v>0</v>
      </c>
      <c r="BU31" s="53">
        <f>IF(BU$6&gt;0,(('Numerical data from FM'!BU32*BU$5)*BU$6),0)</f>
        <v>0</v>
      </c>
      <c r="BV31" s="53">
        <f>IF(BV$6&gt;0,(('Numerical data from FM'!BV32*BV$5)*BV$6),0)</f>
        <v>0</v>
      </c>
      <c r="BW31" s="53">
        <f>IF(BW$6&gt;0,(('Numerical data from FM'!BW32*BW$5)*BW$6),0)</f>
        <v>0</v>
      </c>
      <c r="BX31" s="53">
        <f>IF(BX$6&gt;0,(('Numerical data from FM'!BX32*BX$5)*BX$6),0)</f>
        <v>0</v>
      </c>
      <c r="BY31" s="53">
        <f>IF(BY$6&gt;0,(('Numerical data from FM'!BY32*BY$5)*BY$6),0)</f>
        <v>0</v>
      </c>
      <c r="BZ31" s="53">
        <f>IF(BZ$6&gt;0,(('Numerical data from FM'!BZ32*BZ$5)*BZ$6),0)</f>
        <v>0</v>
      </c>
      <c r="CA31" s="53">
        <f>IF(CA$6&gt;0,(('Numerical data from FM'!CA32*CA$5)*CA$6),0)</f>
        <v>0</v>
      </c>
      <c r="CB31" s="53">
        <f>IF(CB$6&gt;0,(('Numerical data from FM'!CB32*CB$5)*CB$6),0)</f>
        <v>0</v>
      </c>
      <c r="CC31" s="53">
        <f>IF(CC$6&gt;0,(('Numerical data from FM'!CC32*CC$5)*CC$6),0)</f>
        <v>0</v>
      </c>
      <c r="CD31" s="53">
        <f>IF(CD$6&gt;0,(('Numerical data from FM'!CD32*CD$5)*CD$6),0)</f>
        <v>0</v>
      </c>
      <c r="CE31" s="53">
        <f>IF(CE$6&gt;0,(('Numerical data from FM'!CE32*CE$5)*CE$6),0)</f>
        <v>0</v>
      </c>
      <c r="CF31" s="53">
        <f>IF(CF$6&gt;0,(('Numerical data from FM'!CF32*CF$5)*CF$6),0)</f>
        <v>0</v>
      </c>
      <c r="CG31" s="53">
        <f>IF(CG$6&gt;0,(('Numerical data from FM'!CG32*CG$5)*CG$6),0)</f>
        <v>0</v>
      </c>
      <c r="CH31" s="53">
        <f>IF(CH$6&gt;0,(('Numerical data from FM'!CH32*CH$5)*CH$6),0)</f>
        <v>0</v>
      </c>
      <c r="CI31" s="53">
        <f>IF(CI$6&gt;0,(('Numerical data from FM'!CI32*CI$5)*CI$6),0)</f>
        <v>0</v>
      </c>
      <c r="CJ31" s="53">
        <f>IF(CJ$6&gt;0,(('Numerical data from FM'!CJ32*CJ$5)*CJ$6),0)</f>
        <v>0</v>
      </c>
      <c r="CK31" s="53">
        <f>IF(CK$6&gt;0,(('Numerical data from FM'!CK32*CK$5)*CK$6),0)</f>
        <v>0</v>
      </c>
      <c r="CL31" s="53">
        <f>IF(CL$6&gt;0,(('Numerical data from FM'!CL32*CL$5)*CL$6),0)</f>
        <v>0</v>
      </c>
      <c r="CM31" s="53">
        <f>IF(CM$6&gt;0,(('Numerical data from FM'!CM32*CM$5)*CM$6),0)</f>
        <v>0</v>
      </c>
      <c r="CN31" s="53">
        <f>IF(CN$6&gt;0,(('Numerical data from FM'!CN32*CN$5)*CN$6),0)</f>
        <v>0</v>
      </c>
      <c r="CO31" s="53">
        <f>IF(CO$6&gt;0,(('Numerical data from FM'!CO32*CO$5)*CO$6),0)</f>
        <v>0</v>
      </c>
      <c r="CP31" s="53">
        <f>IF(CP$6&gt;0,(('Numerical data from FM'!CP32*CP$5)*CP$6),0)</f>
        <v>0</v>
      </c>
      <c r="CQ31" s="53">
        <f>IF(CQ$6&gt;0,(('Numerical data from FM'!CQ32*CQ$5)*CQ$6),0)</f>
        <v>0</v>
      </c>
      <c r="CR31" s="53">
        <f>IF(CR$6&gt;0,(('Numerical data from FM'!CR32*CR$5)*CR$6),0)</f>
        <v>0</v>
      </c>
      <c r="CS31" s="53">
        <f>IF(CS$6&gt;0,(('Numerical data from FM'!CS32*CS$5)*CS$6),0)</f>
        <v>0</v>
      </c>
      <c r="CT31" s="53">
        <f>IF(CT$6&gt;0,(('Numerical data from FM'!CT32*CT$5)*CT$6),0)</f>
        <v>0</v>
      </c>
      <c r="CU31" s="53">
        <f>IF(CU$6&gt;0,(('Numerical data from FM'!CU32*CU$5)*CU$6),0)</f>
        <v>0</v>
      </c>
      <c r="CV31" s="53">
        <f>IF(CV$6&gt;0,(('Numerical data from FM'!CV32*CV$5)*CV$6),0)</f>
        <v>0</v>
      </c>
      <c r="CW31" s="53">
        <f>IF(CW$6&gt;0,(('Numerical data from FM'!CW32*CW$5)*CW$6),0)</f>
        <v>0</v>
      </c>
      <c r="CX31" s="53">
        <f>IF(CX$6&gt;0,(('Numerical data from FM'!CX32*CX$5)*CX$6),0)</f>
        <v>0</v>
      </c>
      <c r="CY31" s="53">
        <f>IF(CY$6&gt;0,(('Numerical data from FM'!CY32*CY$5)*CY$6),0)</f>
        <v>0</v>
      </c>
      <c r="CZ31" s="53">
        <f>IF(CZ$6&gt;0,(('Numerical data from FM'!CZ32*CZ$5)*CZ$6),0)</f>
        <v>0</v>
      </c>
      <c r="DA31" s="53">
        <f>IF(DA$6&gt;0,(('Numerical data from FM'!DA32*DA$5)*DA$6),0)</f>
        <v>0</v>
      </c>
      <c r="DB31" s="53">
        <f>IF(DB$6&gt;0,(('Numerical data from FM'!DB32*DB$5)*DB$6),0)</f>
        <v>0</v>
      </c>
      <c r="DC31" s="53">
        <f>IF(DC$6&gt;0,(('Numerical data from FM'!DC32*DC$5)*DC$6),0)</f>
        <v>0</v>
      </c>
      <c r="DD31" s="53">
        <f>IF(DD$6&gt;0,(('Numerical data from FM'!DD32*DD$5)*DD$6),0)</f>
        <v>0</v>
      </c>
      <c r="DE31" s="53">
        <f>IF(DE$6&gt;0,(('Numerical data from FM'!DE32*DE$5)*DE$6),0)</f>
        <v>0</v>
      </c>
      <c r="DF31" s="53">
        <f>IF(DF$6&gt;0,(('Numerical data from FM'!DF32*DF$5)*DF$6),0)</f>
        <v>0</v>
      </c>
      <c r="DG31" s="53">
        <f>IF(DG$6&gt;0,(('Numerical data from FM'!DG32*DG$5)*DG$6),0)</f>
        <v>0</v>
      </c>
      <c r="DH31" s="53">
        <f>IF(DH$6&gt;0,(('Numerical data from FM'!DH32*DH$5)*DH$6),0)</f>
        <v>0</v>
      </c>
      <c r="DI31" s="53">
        <f>IF(DI$6&gt;0,(('Numerical data from FM'!DI32*DI$5)*DI$6),0)</f>
        <v>0</v>
      </c>
      <c r="DJ31" s="53">
        <f>IF(DJ$6&gt;0,(('Numerical data from FM'!DJ32*DJ$5)*DJ$6),0)</f>
        <v>0</v>
      </c>
      <c r="DK31" s="53">
        <f>IF(DK$6&gt;0,(('Numerical data from FM'!DK32*DK$5)*DK$6),0)</f>
        <v>0</v>
      </c>
      <c r="DL31" s="53">
        <f>IF(DL$6&gt;0,(('Numerical data from FM'!DL32*DL$5)*DL$6),0)</f>
        <v>0</v>
      </c>
      <c r="DM31" s="53">
        <f>IF(DM$6&gt;0,(('Numerical data from FM'!DM32*DM$5)*DM$6),0)</f>
        <v>0</v>
      </c>
      <c r="DN31" s="53">
        <f>IF(DN$6&gt;0,(('Numerical data from FM'!DN32*DN$5)*DN$6),0)</f>
        <v>0</v>
      </c>
      <c r="DO31" s="53">
        <f>IF(DO$6&gt;0,(('Numerical data from FM'!DO32*DO$5)*DO$6),0)</f>
        <v>0</v>
      </c>
      <c r="DP31" s="53">
        <f>IF(DP$6&gt;0,(('Numerical data from FM'!DP32*DP$5)*DP$6),0)</f>
        <v>0</v>
      </c>
      <c r="DQ31" s="53">
        <f>IF(DQ$6&gt;0,(('Numerical data from FM'!DQ32*DQ$5)*DQ$6),0)</f>
        <v>0</v>
      </c>
      <c r="DR31" s="53">
        <f>IF(DR$6&gt;0,(('Numerical data from FM'!DR32*DR$5)*DR$6),0)</f>
        <v>0</v>
      </c>
      <c r="DS31" s="53">
        <f>IF(DS$6&gt;0,(('Numerical data from FM'!DS32*DS$5)*DS$6),0)</f>
        <v>0</v>
      </c>
      <c r="DT31" s="53">
        <f>IF(DT$6&gt;0,(('Numerical data from FM'!DT32*DT$5)*DT$6),0)</f>
        <v>0</v>
      </c>
      <c r="DU31" s="53">
        <f>IF(DU$6&gt;0,(('Numerical data from FM'!DU32*DU$5)*DU$6),0)</f>
        <v>0</v>
      </c>
      <c r="DV31" s="53">
        <f>IF(DV$6&gt;0,(('Numerical data from FM'!DV32*DV$5)*DV$6),0)</f>
        <v>0</v>
      </c>
      <c r="DW31" s="53">
        <f>IF(DW$6&gt;0,(('Numerical data from FM'!DW32*DW$5)*DW$6),0)</f>
        <v>0</v>
      </c>
      <c r="DX31" s="53">
        <f>IF(DX$6&gt;0,(('Numerical data from FM'!DX32*DX$5)*DX$6),0)</f>
        <v>0</v>
      </c>
      <c r="DY31" s="53">
        <f>IF(DY$6&gt;0,(('Numerical data from FM'!DY32*DY$5)*DY$6),0)</f>
        <v>0</v>
      </c>
      <c r="DZ31" s="53">
        <f>IF(DZ$6&gt;0,(('Numerical data from FM'!DZ32*DZ$5)*DZ$6),0)</f>
        <v>0</v>
      </c>
      <c r="EA31" s="53">
        <f>IF(EA$6&gt;0,(('Numerical data from FM'!EA32*EA$5)*EA$6),0)</f>
        <v>0</v>
      </c>
      <c r="EB31" s="53">
        <f>IF(EB$6&gt;0,(('Numerical data from FM'!EB32*EB$5)*EB$6),0)</f>
        <v>0</v>
      </c>
      <c r="EC31" s="53">
        <f>IF(EC$6&gt;0,(('Numerical data from FM'!EC32*EC$5)*EC$6),0)</f>
        <v>0</v>
      </c>
      <c r="ED31" s="53">
        <f>IF(ED$6&gt;0,(('Numerical data from FM'!ED32*ED$5)*ED$6),0)</f>
        <v>0</v>
      </c>
      <c r="EE31" s="53">
        <f>IF(EE$6&gt;0,(('Numerical data from FM'!EE32*EE$5)*EE$6),0)</f>
        <v>0</v>
      </c>
      <c r="EF31" s="53">
        <f>IF(EF$6&gt;0,(('Numerical data from FM'!EF32*EF$5)*EF$6),0)</f>
        <v>0</v>
      </c>
      <c r="EG31" s="53">
        <f>IF(EG$6&gt;0,(('Numerical data from FM'!EG32*EG$5)*EG$6),0)</f>
        <v>0</v>
      </c>
      <c r="EH31" s="53">
        <f>IF(EH$6&gt;0,(('Numerical data from FM'!EH32*EH$5)*EH$6),0)</f>
        <v>0</v>
      </c>
      <c r="EI31" s="53">
        <f>IF(EI$6&gt;0,(('Numerical data from FM'!EI32*EI$5)*EI$6),0)</f>
        <v>0</v>
      </c>
      <c r="EJ31" s="53">
        <f>IF(EJ$6&gt;0,(('Numerical data from FM'!EJ32*EJ$5)*EJ$6),0)</f>
        <v>0</v>
      </c>
      <c r="EK31" s="53">
        <f>IF(EK$6&gt;0,(('Numerical data from FM'!EK32*EK$5)*EK$6),0)</f>
        <v>0</v>
      </c>
      <c r="EL31" s="53">
        <f>IF(EL$6&gt;0,(('Numerical data from FM'!EL32*EL$5)*EL$6),0)</f>
        <v>0</v>
      </c>
      <c r="EM31" s="53">
        <f>IF(EM$6&gt;0,(('Numerical data from FM'!EM32*EM$5)*EM$6),0)</f>
        <v>0</v>
      </c>
      <c r="EN31" s="53">
        <f>IF(EN$6&gt;0,(('Numerical data from FM'!EN32*EN$5)*EN$6),0)</f>
        <v>0</v>
      </c>
      <c r="EO31" s="53">
        <f>IF(EO$6&gt;0,(('Numerical data from FM'!EO32*EO$5)*EO$6),0)</f>
        <v>0</v>
      </c>
      <c r="EP31" s="53">
        <f>IF(EP$6&gt;0,(('Numerical data from FM'!EP32*EP$5)*EP$6),0)</f>
        <v>0</v>
      </c>
      <c r="EQ31" s="53">
        <f>IF(EQ$6&gt;0,(('Numerical data from FM'!EQ32*EQ$5)*EQ$6),0)</f>
        <v>0</v>
      </c>
      <c r="ER31" s="53">
        <f>IF(ER$6&gt;0,(('Numerical data from FM'!ER32*ER$5)*ER$6),0)</f>
        <v>0</v>
      </c>
      <c r="ES31" s="53">
        <f>IF(ES$6&gt;0,(('Numerical data from FM'!ES32*ES$5)*ES$6),0)</f>
        <v>0</v>
      </c>
      <c r="ET31" s="53">
        <f>IF(ET$6&gt;0,(('Numerical data from FM'!ET32*ET$5)*ET$6),0)</f>
        <v>0</v>
      </c>
      <c r="EU31" s="53">
        <f>IF(EU$6&gt;0,(('Numerical data from FM'!EU32*EU$5)*EU$6),0)</f>
        <v>0</v>
      </c>
      <c r="EV31" s="53">
        <f>IF(EV$6&gt;0,(('Numerical data from FM'!EV32*EV$5)*EV$6),0)</f>
        <v>0</v>
      </c>
      <c r="EW31" s="53">
        <f>IF(EW$6&gt;0,(('Numerical data from FM'!EW32*EW$5)*EW$6),0)</f>
        <v>0</v>
      </c>
      <c r="EX31" s="53">
        <f>IF(EX$6&gt;0,(('Numerical data from FM'!EX32*EX$5)*EX$6),0)</f>
        <v>0</v>
      </c>
      <c r="EY31" s="53">
        <f>IF(EY$6&gt;0,(('Numerical data from FM'!EY32*EY$5)*EY$6),0)</f>
        <v>0</v>
      </c>
      <c r="EZ31" s="53">
        <f>IF(EZ$6&gt;0,(('Numerical data from FM'!EZ32*EZ$5)*EZ$6),0)</f>
        <v>0</v>
      </c>
      <c r="FA31" s="53">
        <f>IF(FA$6&gt;0,(('Numerical data from FM'!FA32*FA$5)*FA$6),0)</f>
        <v>0</v>
      </c>
      <c r="FB31" s="53">
        <f>IF(FB$6&gt;0,(('Numerical data from FM'!FB32*FB$5)*FB$6),0)</f>
        <v>0</v>
      </c>
      <c r="FC31" s="53">
        <f>IF(FC$6&gt;0,(('Numerical data from FM'!FC32*FC$5)*FC$6),0)</f>
        <v>0</v>
      </c>
      <c r="FD31" s="53">
        <f>IF(FD$6&gt;0,(('Numerical data from FM'!FD32*FD$5)*FD$6),0)</f>
        <v>0</v>
      </c>
      <c r="FE31" s="53">
        <f>IF(FE$6&gt;0,(('Numerical data from FM'!FE32*FE$5)*FE$6),0)</f>
        <v>0</v>
      </c>
      <c r="FF31" s="53">
        <f>IF(FF$6&gt;0,(('Numerical data from FM'!FF32*FF$5)*FF$6),0)</f>
        <v>0</v>
      </c>
      <c r="FG31" s="53">
        <f>IF(FG$6&gt;0,(('Numerical data from FM'!FG32*FG$5)*FG$6),0)</f>
        <v>0</v>
      </c>
      <c r="FH31" s="53">
        <f>IF(FH$6&gt;0,(('Numerical data from FM'!FH32*FH$5)*FH$6),0)</f>
        <v>0</v>
      </c>
      <c r="FI31" s="99" t="s">
        <v>171</v>
      </c>
      <c r="FJ31" s="53">
        <f>SUMPRODUCT(SUMIF($C$2:$FH$2, 'Training Planner'!C$3:C$5, 'Numerical data from FM'!$C32:$FH32))*1.5</f>
        <v>0</v>
      </c>
      <c r="FK31" s="53">
        <f>SUMPRODUCT(SUMIF($C$2:$FH$2, 'Training Planner'!F$3:F$5, 'Numerical data from FM'!$C32:$FH32))*1.5</f>
        <v>0</v>
      </c>
      <c r="FL31" s="53">
        <f>SUMPRODUCT(SUMIF($C$2:$FH$2, 'Training Planner'!J$3:J$5, 'Numerical data from FM'!$C32:$FH32))*1.5</f>
        <v>0</v>
      </c>
      <c r="FM31" s="53">
        <f>SUMPRODUCT(SUMIF($C$2:$FH$2, 'Training Planner'!N$3:N$5, 'Numerical data from FM'!$C32:$FH32))*1.5</f>
        <v>0</v>
      </c>
      <c r="FN31" s="53">
        <f>SUMPRODUCT(SUMIF($C$2:$FH$2, 'Training Planner'!P$3:P$5, 'Numerical data from FM'!$C32:$FH32))*1.5</f>
        <v>0</v>
      </c>
      <c r="FO31" s="53">
        <f>SUMPRODUCT(SUMIF($C$2:$FH$2, 'Training Planner'!U$3:U$5, 'Numerical data from FM'!$C32:$FH32))*1.5</f>
        <v>0</v>
      </c>
      <c r="FP31" s="53">
        <f>SUMPRODUCT(SUMIF($C$2:$FH$2, 'Training Planner'!V$3:V$5, 'Numerical data from FM'!$C32:$FH32))*1.5</f>
        <v>0</v>
      </c>
    </row>
    <row r="32" spans="1:172" ht="14.25" customHeight="1">
      <c r="A32" s="32" t="s">
        <v>129</v>
      </c>
      <c r="B32" s="5" t="s">
        <v>162</v>
      </c>
      <c r="C32" s="53">
        <f>IF(C$6&gt;0,(('Numerical data from FM'!C33*C$5)*C$6),0)</f>
        <v>0</v>
      </c>
      <c r="D32" s="53">
        <f>IF(D$6&gt;0,(('Numerical data from FM'!D33*D$5)*D$6),0)</f>
        <v>0</v>
      </c>
      <c r="E32" s="53">
        <f>IF(E$6&gt;0,(('Numerical data from FM'!E33*E$5)*E$6),0)</f>
        <v>0</v>
      </c>
      <c r="F32" s="53">
        <f>IF(F$6&gt;0,(('Numerical data from FM'!F33*F$5)*F$6),0)</f>
        <v>0</v>
      </c>
      <c r="G32" s="53">
        <f>IF(G$6&gt;0,(('Numerical data from FM'!G33*G$5)*G$6),0)</f>
        <v>0</v>
      </c>
      <c r="H32" s="53">
        <f>IF(H$6&gt;0,(('Numerical data from FM'!H33*H$5)*H$6),0)</f>
        <v>0</v>
      </c>
      <c r="I32" s="53">
        <f>IF(I$6&gt;0,(('Numerical data from FM'!I33*I$5)*I$6),0)</f>
        <v>0</v>
      </c>
      <c r="J32" s="53">
        <f>IF(J$6&gt;0,(('Numerical data from FM'!J33*J$5)*J$6),0)</f>
        <v>0</v>
      </c>
      <c r="K32" s="53">
        <f>IF(K$6&gt;0,(('Numerical data from FM'!K33*K$5)*K$6),0)</f>
        <v>0</v>
      </c>
      <c r="L32" s="53">
        <f>IF(L$6&gt;0,(('Numerical data from FM'!L33*L$5)*L$6),0)</f>
        <v>0</v>
      </c>
      <c r="M32" s="53">
        <f>IF(M$6&gt;0,(('Numerical data from FM'!M33*M$5)*M$6),0)</f>
        <v>0</v>
      </c>
      <c r="N32" s="53">
        <f>IF(N$6&gt;0,(('Numerical data from FM'!N33*N$5)*N$6),0)</f>
        <v>0</v>
      </c>
      <c r="O32" s="53">
        <f>IF(O$6&gt;0,(('Numerical data from FM'!O33*O$5)*O$6),0)</f>
        <v>0</v>
      </c>
      <c r="P32" s="53">
        <f>IF(P$6&gt;0,(('Numerical data from FM'!P33*P$5)*P$6),0)</f>
        <v>0</v>
      </c>
      <c r="Q32" s="53">
        <f>IF(Q$6&gt;0,(('Numerical data from FM'!Q33*Q$5)*Q$6),0)</f>
        <v>0</v>
      </c>
      <c r="R32" s="53">
        <f>IF(R$6&gt;0,(('Numerical data from FM'!R33*R$5)*R$6),0)</f>
        <v>0</v>
      </c>
      <c r="S32" s="53">
        <f>IF(S$6&gt;0,(('Numerical data from FM'!S33*S$5)*S$6),0)</f>
        <v>0</v>
      </c>
      <c r="T32" s="53">
        <f>IF(T$6&gt;0,(('Numerical data from FM'!T33*T$5)*T$6),0)</f>
        <v>0</v>
      </c>
      <c r="U32" s="53">
        <f>IF(U$6&gt;0,(('Numerical data from FM'!U33*U$5)*U$6),0)</f>
        <v>0</v>
      </c>
      <c r="V32" s="53">
        <f>IF(V$6&gt;0,(('Numerical data from FM'!V33*V$5)*V$6),0)</f>
        <v>0</v>
      </c>
      <c r="W32" s="53">
        <f>IF(W$6&gt;0,(('Numerical data from FM'!W33*W$5)*W$6),0)</f>
        <v>0</v>
      </c>
      <c r="X32" s="53">
        <f>IF(X$6&gt;0,(('Numerical data from FM'!X33*X$5)*X$6),0)</f>
        <v>0</v>
      </c>
      <c r="Y32" s="53">
        <f>IF(Y$6&gt;0,(('Numerical data from FM'!Y33*Y$5)*Y$6),0)</f>
        <v>0</v>
      </c>
      <c r="Z32" s="53">
        <f>IF(Z$6&gt;0,(('Numerical data from FM'!Z33*Z$5)*Z$6),0)</f>
        <v>0</v>
      </c>
      <c r="AA32" s="53">
        <f>IF(AA$6&gt;0,(('Numerical data from FM'!AA33*AA$5)*AA$6),0)</f>
        <v>0</v>
      </c>
      <c r="AB32" s="53">
        <f>IF(AB$6&gt;0,(('Numerical data from FM'!AB33*AB$5)*AB$6),0)</f>
        <v>0</v>
      </c>
      <c r="AC32" s="53">
        <f>IF(AC$6&gt;0,(('Numerical data from FM'!AC33*AC$5)*AC$6),0)</f>
        <v>0</v>
      </c>
      <c r="AD32" s="53">
        <f>IF(AD$6&gt;0,(('Numerical data from FM'!AD33*AD$5)*AD$6),0)</f>
        <v>0</v>
      </c>
      <c r="AE32" s="53">
        <f>IF(AE$6&gt;0,(('Numerical data from FM'!AE33*AE$5)*AE$6),0)</f>
        <v>0</v>
      </c>
      <c r="AF32" s="53">
        <f>IF(AF$6&gt;0,(('Numerical data from FM'!AF33*AF$5)*AF$6),0)</f>
        <v>0</v>
      </c>
      <c r="AG32" s="53">
        <f>IF(AG$6&gt;0,(('Numerical data from FM'!AG33*AG$5)*AG$6),0)</f>
        <v>0</v>
      </c>
      <c r="AH32" s="53">
        <f>IF(AH$6&gt;0,(('Numerical data from FM'!AH33*AH$5)*AH$6),0)</f>
        <v>0</v>
      </c>
      <c r="AI32" s="53">
        <f>IF(AI$6&gt;0,(('Numerical data from FM'!AI33*AI$5)*AI$6),0)</f>
        <v>0</v>
      </c>
      <c r="AJ32" s="53">
        <f>IF(AJ$6&gt;0,(('Numerical data from FM'!AJ33*AJ$5)*AJ$6),0)</f>
        <v>0</v>
      </c>
      <c r="AK32" s="53">
        <f>IF(AK$6&gt;0,(('Numerical data from FM'!AK33*AK$5)*AK$6),0)</f>
        <v>0</v>
      </c>
      <c r="AL32" s="53">
        <f>IF(AL$6&gt;0,(('Numerical data from FM'!AL33*AL$5)*AL$6),0)</f>
        <v>0</v>
      </c>
      <c r="AM32" s="53">
        <f>IF(AM$6&gt;0,(('Numerical data from FM'!AM33*AM$5)*AM$6),0)</f>
        <v>0</v>
      </c>
      <c r="AN32" s="53">
        <f>IF(AN$6&gt;0,(('Numerical data from FM'!AN33*AN$5)*AN$6),0)</f>
        <v>0</v>
      </c>
      <c r="AO32" s="53">
        <f>IF(AO$6&gt;0,(('Numerical data from FM'!AO33*AO$5)*AO$6),0)</f>
        <v>0</v>
      </c>
      <c r="AP32" s="53">
        <f>IF(AP$6&gt;0,(('Numerical data from FM'!AP33*AP$5)*AP$6),0)</f>
        <v>0</v>
      </c>
      <c r="AQ32" s="53">
        <f>IF(AQ$6&gt;0,(('Numerical data from FM'!AQ33*AQ$5)*AQ$6),0)</f>
        <v>0</v>
      </c>
      <c r="AR32" s="53">
        <f>IF(AR$6&gt;0,(('Numerical data from FM'!AR33*AR$5)*AR$6),0)</f>
        <v>0</v>
      </c>
      <c r="AS32" s="53">
        <f>IF(AS$6&gt;0,(('Numerical data from FM'!AM33*AS$5)*AS$6),0)</f>
        <v>0</v>
      </c>
      <c r="AT32" s="53">
        <f>IF(AT$6&gt;0,(('Numerical data from FM'!AN33*AT$5)*AT$6),0)</f>
        <v>0</v>
      </c>
      <c r="AU32" s="53">
        <f>IF(AU$6&gt;0,(('Numerical data from FM'!AO33*AU$5)*AU$6),0)</f>
        <v>0</v>
      </c>
      <c r="AV32" s="53">
        <f>IF(AV$6&gt;0,(('Numerical data from FM'!AP33*AV$5)*AV$6),0)</f>
        <v>0</v>
      </c>
      <c r="AW32" s="53">
        <f>IF(AW$6&gt;0,(('Numerical data from FM'!AQ33*AW$5)*AW$6),0)</f>
        <v>0</v>
      </c>
      <c r="AX32" s="53">
        <f>IF(AX$6&gt;0,(('Numerical data from FM'!AR33*AX$5)*AX$6),0)</f>
        <v>0</v>
      </c>
      <c r="AY32" s="53">
        <f>IF(AY$6&gt;0,(('Numerical data from FM'!AY33*AY$5)*AY$6),0)</f>
        <v>0</v>
      </c>
      <c r="AZ32" s="53">
        <f>IF(AZ$6&gt;0,(('Numerical data from FM'!AZ33*AZ$5)*AZ$6),0)</f>
        <v>0</v>
      </c>
      <c r="BA32" s="53">
        <f>IF(BA$6&gt;0,(('Numerical data from FM'!BA33*BA$5)*BA$6),0)</f>
        <v>0</v>
      </c>
      <c r="BB32" s="53">
        <f>IF(BB$6&gt;0,(('Numerical data from FM'!BB33*BB$5)*BB$6),0)</f>
        <v>0</v>
      </c>
      <c r="BC32" s="53">
        <f>IF(BC$6&gt;0,(('Numerical data from FM'!BC33*BC$5)*BC$6),0)</f>
        <v>0</v>
      </c>
      <c r="BD32" s="53">
        <f>IF(BD$6&gt;0,(('Numerical data from FM'!BD33*BD$5)*BD$6),0)</f>
        <v>0</v>
      </c>
      <c r="BE32" s="53">
        <f>IF(BE$6&gt;0,(('Numerical data from FM'!BE33*BE$5)*BE$6),0)</f>
        <v>0</v>
      </c>
      <c r="BF32" s="53">
        <f>IF(BF$6&gt;0,(('Numerical data from FM'!BF33*BF$5)*BF$6),0)</f>
        <v>0</v>
      </c>
      <c r="BG32" s="53">
        <f>IF(BG$6&gt;0,(('Numerical data from FM'!BG33*BG$5)*BG$6),0)</f>
        <v>0</v>
      </c>
      <c r="BH32" s="53">
        <f>IF(BH$6&gt;0,(('Numerical data from FM'!BH33*BH$5)*BH$6),0)</f>
        <v>0</v>
      </c>
      <c r="BI32" s="53">
        <f>IF(BI$6&gt;0,(('Numerical data from FM'!BI33*BI$5)*BI$6),0)</f>
        <v>0</v>
      </c>
      <c r="BJ32" s="53">
        <f>IF(BJ$6&gt;0,(('Numerical data from FM'!BJ33*BJ$5)*BJ$6),0)</f>
        <v>0</v>
      </c>
      <c r="BK32" s="53">
        <f>IF(BK$6&gt;0,(('Numerical data from FM'!BK33*BK$5)*BK$6),0)</f>
        <v>0</v>
      </c>
      <c r="BL32" s="53">
        <f>IF(BL$6&gt;0,(('Numerical data from FM'!BL33*BL$5)*BL$6),0)</f>
        <v>0</v>
      </c>
      <c r="BM32" s="53">
        <f>IF(BM$6&gt;0,(('Numerical data from FM'!BM33*BM$5)*BM$6),0)</f>
        <v>0</v>
      </c>
      <c r="BN32" s="53">
        <f>IF(BN$6&gt;0,(('Numerical data from FM'!BN33*BN$5)*BN$6),0)</f>
        <v>0</v>
      </c>
      <c r="BO32" s="53">
        <f>IF(BO$6&gt;0,(('Numerical data from FM'!BO33*BO$5)*BO$6),0)</f>
        <v>0</v>
      </c>
      <c r="BP32" s="53">
        <f>IF(BP$6&gt;0,(('Numerical data from FM'!BP33*BP$5)*BP$6),0)</f>
        <v>0</v>
      </c>
      <c r="BQ32" s="53">
        <f>IF(BQ$6&gt;0,(('Numerical data from FM'!BQ33*BQ$5)*BQ$6),0)</f>
        <v>0</v>
      </c>
      <c r="BR32" s="53">
        <f>IF(BR$6&gt;0,(('Numerical data from FM'!BR33*BR$5)*BR$6),0)</f>
        <v>0</v>
      </c>
      <c r="BS32" s="53">
        <f>IF(BS$6&gt;0,(('Numerical data from FM'!BS33*BS$5)*BS$6),0)</f>
        <v>0</v>
      </c>
      <c r="BT32" s="53">
        <f>IF(BT$6&gt;0,(('Numerical data from FM'!BT33*BT$5)*BT$6),0)</f>
        <v>0</v>
      </c>
      <c r="BU32" s="53">
        <f>IF(BU$6&gt;0,(('Numerical data from FM'!BU33*BU$5)*BU$6),0)</f>
        <v>0</v>
      </c>
      <c r="BV32" s="53">
        <f>IF(BV$6&gt;0,(('Numerical data from FM'!BV33*BV$5)*BV$6),0)</f>
        <v>0</v>
      </c>
      <c r="BW32" s="53">
        <f>IF(BW$6&gt;0,(('Numerical data from FM'!BW33*BW$5)*BW$6),0)</f>
        <v>0</v>
      </c>
      <c r="BX32" s="53">
        <f>IF(BX$6&gt;0,(('Numerical data from FM'!BX33*BX$5)*BX$6),0)</f>
        <v>0</v>
      </c>
      <c r="BY32" s="53">
        <f>IF(BY$6&gt;0,(('Numerical data from FM'!BY33*BY$5)*BY$6),0)</f>
        <v>0</v>
      </c>
      <c r="BZ32" s="53">
        <f>IF(BZ$6&gt;0,(('Numerical data from FM'!BZ33*BZ$5)*BZ$6),0)</f>
        <v>0</v>
      </c>
      <c r="CA32" s="53">
        <f>IF(CA$6&gt;0,(('Numerical data from FM'!CA33*CA$5)*CA$6),0)</f>
        <v>0</v>
      </c>
      <c r="CB32" s="53">
        <f>IF(CB$6&gt;0,(('Numerical data from FM'!CB33*CB$5)*CB$6),0)</f>
        <v>0</v>
      </c>
      <c r="CC32" s="53">
        <f>IF(CC$6&gt;0,(('Numerical data from FM'!CC33*CC$5)*CC$6),0)</f>
        <v>0</v>
      </c>
      <c r="CD32" s="53">
        <f>IF(CD$6&gt;0,(('Numerical data from FM'!CD33*CD$5)*CD$6),0)</f>
        <v>0</v>
      </c>
      <c r="CE32" s="53">
        <f>IF(CE$6&gt;0,(('Numerical data from FM'!CE33*CE$5)*CE$6),0)</f>
        <v>0</v>
      </c>
      <c r="CF32" s="53">
        <f>IF(CF$6&gt;0,(('Numerical data from FM'!CF33*CF$5)*CF$6),0)</f>
        <v>0</v>
      </c>
      <c r="CG32" s="53">
        <f>IF(CG$6&gt;0,(('Numerical data from FM'!CG33*CG$5)*CG$6),0)</f>
        <v>0</v>
      </c>
      <c r="CH32" s="53">
        <f>IF(CH$6&gt;0,(('Numerical data from FM'!CH33*CH$5)*CH$6),0)</f>
        <v>0</v>
      </c>
      <c r="CI32" s="53">
        <f>IF(CI$6&gt;0,(('Numerical data from FM'!CI33*CI$5)*CI$6),0)</f>
        <v>0</v>
      </c>
      <c r="CJ32" s="53">
        <f>IF(CJ$6&gt;0,(('Numerical data from FM'!CJ33*CJ$5)*CJ$6),0)</f>
        <v>0</v>
      </c>
      <c r="CK32" s="53">
        <f>IF(CK$6&gt;0,(('Numerical data from FM'!CK33*CK$5)*CK$6),0)</f>
        <v>0</v>
      </c>
      <c r="CL32" s="53">
        <f>IF(CL$6&gt;0,(('Numerical data from FM'!CL33*CL$5)*CL$6),0)</f>
        <v>0</v>
      </c>
      <c r="CM32" s="53">
        <f>IF(CM$6&gt;0,(('Numerical data from FM'!CM33*CM$5)*CM$6),0)</f>
        <v>0</v>
      </c>
      <c r="CN32" s="53">
        <f>IF(CN$6&gt;0,(('Numerical data from FM'!CN33*CN$5)*CN$6),0)</f>
        <v>0</v>
      </c>
      <c r="CO32" s="53">
        <f>IF(CO$6&gt;0,(('Numerical data from FM'!CO33*CO$5)*CO$6),0)</f>
        <v>0</v>
      </c>
      <c r="CP32" s="53">
        <f>IF(CP$6&gt;0,(('Numerical data from FM'!CP33*CP$5)*CP$6),0)</f>
        <v>0</v>
      </c>
      <c r="CQ32" s="53">
        <f>IF(CQ$6&gt;0,(('Numerical data from FM'!CQ33*CQ$5)*CQ$6),0)</f>
        <v>0</v>
      </c>
      <c r="CR32" s="53">
        <f>IF(CR$6&gt;0,(('Numerical data from FM'!CR33*CR$5)*CR$6),0)</f>
        <v>0</v>
      </c>
      <c r="CS32" s="53">
        <f>IF(CS$6&gt;0,(('Numerical data from FM'!CS33*CS$5)*CS$6),0)</f>
        <v>0</v>
      </c>
      <c r="CT32" s="53">
        <f>IF(CT$6&gt;0,(('Numerical data from FM'!CT33*CT$5)*CT$6),0)</f>
        <v>0</v>
      </c>
      <c r="CU32" s="53">
        <f>IF(CU$6&gt;0,(('Numerical data from FM'!CU33*CU$5)*CU$6),0)</f>
        <v>0</v>
      </c>
      <c r="CV32" s="53">
        <f>IF(CV$6&gt;0,(('Numerical data from FM'!CV33*CV$5)*CV$6),0)</f>
        <v>0</v>
      </c>
      <c r="CW32" s="53">
        <f>IF(CW$6&gt;0,(('Numerical data from FM'!CW33*CW$5)*CW$6),0)</f>
        <v>0</v>
      </c>
      <c r="CX32" s="53">
        <f>IF(CX$6&gt;0,(('Numerical data from FM'!CX33*CX$5)*CX$6),0)</f>
        <v>0</v>
      </c>
      <c r="CY32" s="53">
        <f>IF(CY$6&gt;0,(('Numerical data from FM'!CY33*CY$5)*CY$6),0)</f>
        <v>0</v>
      </c>
      <c r="CZ32" s="53">
        <f>IF(CZ$6&gt;0,(('Numerical data from FM'!CZ33*CZ$5)*CZ$6),0)</f>
        <v>0</v>
      </c>
      <c r="DA32" s="53">
        <f>IF(DA$6&gt;0,(('Numerical data from FM'!DA33*DA$5)*DA$6),0)</f>
        <v>0</v>
      </c>
      <c r="DB32" s="53">
        <f>IF(DB$6&gt;0,(('Numerical data from FM'!DB33*DB$5)*DB$6),0)</f>
        <v>0</v>
      </c>
      <c r="DC32" s="53">
        <f>IF(DC$6&gt;0,(('Numerical data from FM'!DC33*DC$5)*DC$6),0)</f>
        <v>0</v>
      </c>
      <c r="DD32" s="53">
        <f>IF(DD$6&gt;0,(('Numerical data from FM'!DD33*DD$5)*DD$6),0)</f>
        <v>0</v>
      </c>
      <c r="DE32" s="53">
        <f>IF(DE$6&gt;0,(('Numerical data from FM'!DE33*DE$5)*DE$6),0)</f>
        <v>0</v>
      </c>
      <c r="DF32" s="53">
        <f>IF(DF$6&gt;0,(('Numerical data from FM'!DF33*DF$5)*DF$6),0)</f>
        <v>0</v>
      </c>
      <c r="DG32" s="53">
        <f>IF(DG$6&gt;0,(('Numerical data from FM'!DG33*DG$5)*DG$6),0)</f>
        <v>0</v>
      </c>
      <c r="DH32" s="53">
        <f>IF(DH$6&gt;0,(('Numerical data from FM'!DH33*DH$5)*DH$6),0)</f>
        <v>0</v>
      </c>
      <c r="DI32" s="53">
        <f>IF(DI$6&gt;0,(('Numerical data from FM'!DI33*DI$5)*DI$6),0)</f>
        <v>0</v>
      </c>
      <c r="DJ32" s="53">
        <f>IF(DJ$6&gt;0,(('Numerical data from FM'!DJ33*DJ$5)*DJ$6),0)</f>
        <v>0</v>
      </c>
      <c r="DK32" s="53">
        <f>IF(DK$6&gt;0,(('Numerical data from FM'!DK33*DK$5)*DK$6),0)</f>
        <v>0</v>
      </c>
      <c r="DL32" s="53">
        <f>IF(DL$6&gt;0,(('Numerical data from FM'!DL33*DL$5)*DL$6),0)</f>
        <v>0</v>
      </c>
      <c r="DM32" s="53">
        <f>IF(DM$6&gt;0,(('Numerical data from FM'!DM33*DM$5)*DM$6),0)</f>
        <v>0</v>
      </c>
      <c r="DN32" s="53">
        <f>IF(DN$6&gt;0,(('Numerical data from FM'!DN33*DN$5)*DN$6),0)</f>
        <v>0</v>
      </c>
      <c r="DO32" s="53">
        <f>IF(DO$6&gt;0,(('Numerical data from FM'!DO33*DO$5)*DO$6),0)</f>
        <v>0</v>
      </c>
      <c r="DP32" s="53">
        <f>IF(DP$6&gt;0,(('Numerical data from FM'!DP33*DP$5)*DP$6),0)</f>
        <v>0</v>
      </c>
      <c r="DQ32" s="53">
        <f>IF(DQ$6&gt;0,(('Numerical data from FM'!DQ33*DQ$5)*DQ$6),0)</f>
        <v>0</v>
      </c>
      <c r="DR32" s="53">
        <f>IF(DR$6&gt;0,(('Numerical data from FM'!DR33*DR$5)*DR$6),0)</f>
        <v>0</v>
      </c>
      <c r="DS32" s="53">
        <f>IF(DS$6&gt;0,(('Numerical data from FM'!DS33*DS$5)*DS$6),0)</f>
        <v>0</v>
      </c>
      <c r="DT32" s="53">
        <f>IF(DT$6&gt;0,(('Numerical data from FM'!DT33*DT$5)*DT$6),0)</f>
        <v>0</v>
      </c>
      <c r="DU32" s="53">
        <f>IF(DU$6&gt;0,(('Numerical data from FM'!DU33*DU$5)*DU$6),0)</f>
        <v>0</v>
      </c>
      <c r="DV32" s="53">
        <f>IF(DV$6&gt;0,(('Numerical data from FM'!DV33*DV$5)*DV$6),0)</f>
        <v>0</v>
      </c>
      <c r="DW32" s="53">
        <f>IF(DW$6&gt;0,(('Numerical data from FM'!DW33*DW$5)*DW$6),0)</f>
        <v>0</v>
      </c>
      <c r="DX32" s="53">
        <f>IF(DX$6&gt;0,(('Numerical data from FM'!DX33*DX$5)*DX$6),0)</f>
        <v>0</v>
      </c>
      <c r="DY32" s="53">
        <f>IF(DY$6&gt;0,(('Numerical data from FM'!DY33*DY$5)*DY$6),0)</f>
        <v>0</v>
      </c>
      <c r="DZ32" s="53">
        <f>IF(DZ$6&gt;0,(('Numerical data from FM'!DZ33*DZ$5)*DZ$6),0)</f>
        <v>0</v>
      </c>
      <c r="EA32" s="53">
        <f>IF(EA$6&gt;0,(('Numerical data from FM'!EA33*EA$5)*EA$6),0)</f>
        <v>0</v>
      </c>
      <c r="EB32" s="53">
        <f>IF(EB$6&gt;0,(('Numerical data from FM'!EB33*EB$5)*EB$6),0)</f>
        <v>0</v>
      </c>
      <c r="EC32" s="53">
        <f>IF(EC$6&gt;0,(('Numerical data from FM'!EC33*EC$5)*EC$6),0)</f>
        <v>0</v>
      </c>
      <c r="ED32" s="53">
        <f>IF(ED$6&gt;0,(('Numerical data from FM'!ED33*ED$5)*ED$6),0)</f>
        <v>0</v>
      </c>
      <c r="EE32" s="53">
        <f>IF(EE$6&gt;0,(('Numerical data from FM'!EE33*EE$5)*EE$6),0)</f>
        <v>0</v>
      </c>
      <c r="EF32" s="53">
        <f>IF(EF$6&gt;0,(('Numerical data from FM'!EF33*EF$5)*EF$6),0)</f>
        <v>0</v>
      </c>
      <c r="EG32" s="53">
        <f>IF(EG$6&gt;0,(('Numerical data from FM'!EG33*EG$5)*EG$6),0)</f>
        <v>0</v>
      </c>
      <c r="EH32" s="53">
        <f>IF(EH$6&gt;0,(('Numerical data from FM'!EH33*EH$5)*EH$6),0)</f>
        <v>0</v>
      </c>
      <c r="EI32" s="53">
        <f>IF(EI$6&gt;0,(('Numerical data from FM'!EI33*EI$5)*EI$6),0)</f>
        <v>0</v>
      </c>
      <c r="EJ32" s="53">
        <f>IF(EJ$6&gt;0,(('Numerical data from FM'!EJ33*EJ$5)*EJ$6),0)</f>
        <v>0</v>
      </c>
      <c r="EK32" s="53">
        <f>IF(EK$6&gt;0,(('Numerical data from FM'!EK33*EK$5)*EK$6),0)</f>
        <v>0</v>
      </c>
      <c r="EL32" s="53">
        <f>IF(EL$6&gt;0,(('Numerical data from FM'!EL33*EL$5)*EL$6),0)</f>
        <v>0</v>
      </c>
      <c r="EM32" s="53">
        <f>IF(EM$6&gt;0,(('Numerical data from FM'!EM33*EM$5)*EM$6),0)</f>
        <v>0</v>
      </c>
      <c r="EN32" s="53">
        <f>IF(EN$6&gt;0,(('Numerical data from FM'!EN33*EN$5)*EN$6),0)</f>
        <v>0</v>
      </c>
      <c r="EO32" s="53">
        <f>IF(EO$6&gt;0,(('Numerical data from FM'!EO33*EO$5)*EO$6),0)</f>
        <v>0</v>
      </c>
      <c r="EP32" s="53">
        <f>IF(EP$6&gt;0,(('Numerical data from FM'!EP33*EP$5)*EP$6),0)</f>
        <v>0</v>
      </c>
      <c r="EQ32" s="53">
        <f>IF(EQ$6&gt;0,(('Numerical data from FM'!EQ33*EQ$5)*EQ$6),0)</f>
        <v>0</v>
      </c>
      <c r="ER32" s="53">
        <f>IF(ER$6&gt;0,(('Numerical data from FM'!ER33*ER$5)*ER$6),0)</f>
        <v>0</v>
      </c>
      <c r="ES32" s="53">
        <f>IF(ES$6&gt;0,(('Numerical data from FM'!ES33*ES$5)*ES$6),0)</f>
        <v>0</v>
      </c>
      <c r="ET32" s="53">
        <f>IF(ET$6&gt;0,(('Numerical data from FM'!ET33*ET$5)*ET$6),0)</f>
        <v>0</v>
      </c>
      <c r="EU32" s="53">
        <f>IF(EU$6&gt;0,(('Numerical data from FM'!EU33*EU$5)*EU$6),0)</f>
        <v>0</v>
      </c>
      <c r="EV32" s="53">
        <f>IF(EV$6&gt;0,(('Numerical data from FM'!EV33*EV$5)*EV$6),0)</f>
        <v>0</v>
      </c>
      <c r="EW32" s="53">
        <f>IF(EW$6&gt;0,(('Numerical data from FM'!EW33*EW$5)*EW$6),0)</f>
        <v>0</v>
      </c>
      <c r="EX32" s="53">
        <f>IF(EX$6&gt;0,(('Numerical data from FM'!EX33*EX$5)*EX$6),0)</f>
        <v>0</v>
      </c>
      <c r="EY32" s="53">
        <f>IF(EY$6&gt;0,(('Numerical data from FM'!EY33*EY$5)*EY$6),0)</f>
        <v>0</v>
      </c>
      <c r="EZ32" s="53">
        <f>IF(EZ$6&gt;0,(('Numerical data from FM'!EZ33*EZ$5)*EZ$6),0)</f>
        <v>0</v>
      </c>
      <c r="FA32" s="53">
        <f>IF(FA$6&gt;0,(('Numerical data from FM'!FA33*FA$5)*FA$6),0)</f>
        <v>0</v>
      </c>
      <c r="FB32" s="53">
        <f>IF(FB$6&gt;0,(('Numerical data from FM'!FB33*FB$5)*FB$6),0)</f>
        <v>0</v>
      </c>
      <c r="FC32" s="53">
        <f>IF(FC$6&gt;0,(('Numerical data from FM'!FC33*FC$5)*FC$6),0)</f>
        <v>0</v>
      </c>
      <c r="FD32" s="53">
        <f>IF(FD$6&gt;0,(('Numerical data from FM'!FD33*FD$5)*FD$6),0)</f>
        <v>0</v>
      </c>
      <c r="FE32" s="53">
        <f>IF(FE$6&gt;0,(('Numerical data from FM'!FE33*FE$5)*FE$6),0)</f>
        <v>0</v>
      </c>
      <c r="FF32" s="53">
        <f>IF(FF$6&gt;0,(('Numerical data from FM'!FF33*FF$5)*FF$6),0)</f>
        <v>0</v>
      </c>
      <c r="FG32" s="53">
        <f>IF(FG$6&gt;0,(('Numerical data from FM'!FG33*FG$5)*FG$6),0)</f>
        <v>0</v>
      </c>
      <c r="FH32" s="53">
        <f>IF(FH$6&gt;0,(('Numerical data from FM'!FH33*FH$5)*FH$6),0)</f>
        <v>0</v>
      </c>
      <c r="FI32" s="99" t="s">
        <v>171</v>
      </c>
      <c r="FJ32" s="53">
        <f>SUMPRODUCT(SUMIF($C$2:$FH$2, 'Training Planner'!C$3:C$5, 'Numerical data from FM'!$C33:$FH33))*1.5</f>
        <v>0</v>
      </c>
      <c r="FK32" s="53">
        <f>SUMPRODUCT(SUMIF($C$2:$FH$2, 'Training Planner'!F$3:F$5, 'Numerical data from FM'!$C33:$FH33))*1.5</f>
        <v>0</v>
      </c>
      <c r="FL32" s="53">
        <f>SUMPRODUCT(SUMIF($C$2:$FH$2, 'Training Planner'!J$3:J$5, 'Numerical data from FM'!$C33:$FH33))*1.5</f>
        <v>0</v>
      </c>
      <c r="FM32" s="53">
        <f>SUMPRODUCT(SUMIF($C$2:$FH$2, 'Training Planner'!N$3:N$5, 'Numerical data from FM'!$C33:$FH33))*1.5</f>
        <v>0</v>
      </c>
      <c r="FN32" s="53">
        <f>SUMPRODUCT(SUMIF($C$2:$FH$2, 'Training Planner'!P$3:P$5, 'Numerical data from FM'!$C33:$FH33))*1.5</f>
        <v>0</v>
      </c>
      <c r="FO32" s="53">
        <f>SUMPRODUCT(SUMIF($C$2:$FH$2, 'Training Planner'!U$3:U$5, 'Numerical data from FM'!$C33:$FH33))*1.5</f>
        <v>0</v>
      </c>
      <c r="FP32" s="53">
        <f>SUMPRODUCT(SUMIF($C$2:$FH$2, 'Training Planner'!V$3:V$5, 'Numerical data from FM'!$C33:$FH33))*1.5</f>
        <v>0</v>
      </c>
    </row>
    <row r="33" spans="1:172" ht="14.25" customHeight="1">
      <c r="A33" s="32" t="s">
        <v>134</v>
      </c>
      <c r="B33" s="5" t="s">
        <v>162</v>
      </c>
      <c r="C33" s="53">
        <f>IF(C$6&gt;0,(('Numerical data from FM'!C34*C$5)*C$6),0)</f>
        <v>0</v>
      </c>
      <c r="D33" s="53">
        <f>IF(D$6&gt;0,(('Numerical data from FM'!D34*D$5)*D$6),0)</f>
        <v>0</v>
      </c>
      <c r="E33" s="53">
        <f>IF(E$6&gt;0,(('Numerical data from FM'!E34*E$5)*E$6),0)</f>
        <v>0</v>
      </c>
      <c r="F33" s="53">
        <f>IF(F$6&gt;0,(('Numerical data from FM'!F34*F$5)*F$6),0)</f>
        <v>0</v>
      </c>
      <c r="G33" s="53">
        <f>IF(G$6&gt;0,(('Numerical data from FM'!G34*G$5)*G$6),0)</f>
        <v>0</v>
      </c>
      <c r="H33" s="53">
        <f>IF(H$6&gt;0,(('Numerical data from FM'!H34*H$5)*H$6),0)</f>
        <v>0</v>
      </c>
      <c r="I33" s="53">
        <f>IF(I$6&gt;0,(('Numerical data from FM'!I34*I$5)*I$6),0)</f>
        <v>0</v>
      </c>
      <c r="J33" s="53">
        <f>IF(J$6&gt;0,(('Numerical data from FM'!J34*J$5)*J$6),0)</f>
        <v>0</v>
      </c>
      <c r="K33" s="53">
        <f>IF(K$6&gt;0,(('Numerical data from FM'!K34*K$5)*K$6),0)</f>
        <v>0</v>
      </c>
      <c r="L33" s="53">
        <f>IF(L$6&gt;0,(('Numerical data from FM'!L34*L$5)*L$6),0)</f>
        <v>0</v>
      </c>
      <c r="M33" s="53">
        <f>IF(M$6&gt;0,(('Numerical data from FM'!M34*M$5)*M$6),0)</f>
        <v>0</v>
      </c>
      <c r="N33" s="53">
        <f>IF(N$6&gt;0,(('Numerical data from FM'!N34*N$5)*N$6),0)</f>
        <v>0</v>
      </c>
      <c r="O33" s="53">
        <f>IF(O$6&gt;0,(('Numerical data from FM'!O34*O$5)*O$6),0)</f>
        <v>0</v>
      </c>
      <c r="P33" s="53">
        <f>IF(P$6&gt;0,(('Numerical data from FM'!P34*P$5)*P$6),0)</f>
        <v>0</v>
      </c>
      <c r="Q33" s="53">
        <f>IF(Q$6&gt;0,(('Numerical data from FM'!Q34*Q$5)*Q$6),0)</f>
        <v>0</v>
      </c>
      <c r="R33" s="53">
        <f>IF(R$6&gt;0,(('Numerical data from FM'!R34*R$5)*R$6),0)</f>
        <v>0</v>
      </c>
      <c r="S33" s="53">
        <f>IF(S$6&gt;0,(('Numerical data from FM'!S34*S$5)*S$6),0)</f>
        <v>0</v>
      </c>
      <c r="T33" s="53">
        <f>IF(T$6&gt;0,(('Numerical data from FM'!T34*T$5)*T$6),0)</f>
        <v>0</v>
      </c>
      <c r="U33" s="53">
        <f>IF(U$6&gt;0,(('Numerical data from FM'!U34*U$5)*U$6),0)</f>
        <v>0</v>
      </c>
      <c r="V33" s="53">
        <f>IF(V$6&gt;0,(('Numerical data from FM'!V34*V$5)*V$6),0)</f>
        <v>0</v>
      </c>
      <c r="W33" s="53">
        <f>IF(W$6&gt;0,(('Numerical data from FM'!W34*W$5)*W$6),0)</f>
        <v>0</v>
      </c>
      <c r="X33" s="53">
        <f>IF(X$6&gt;0,(('Numerical data from FM'!X34*X$5)*X$6),0)</f>
        <v>0</v>
      </c>
      <c r="Y33" s="53">
        <f>IF(Y$6&gt;0,(('Numerical data from FM'!Y34*Y$5)*Y$6),0)</f>
        <v>0</v>
      </c>
      <c r="Z33" s="53">
        <f>IF(Z$6&gt;0,(('Numerical data from FM'!Z34*Z$5)*Z$6),0)</f>
        <v>0</v>
      </c>
      <c r="AA33" s="53">
        <f>IF(AA$6&gt;0,(('Numerical data from FM'!AA34*AA$5)*AA$6),0)</f>
        <v>0</v>
      </c>
      <c r="AB33" s="53">
        <f>IF(AB$6&gt;0,(('Numerical data from FM'!AB34*AB$5)*AB$6),0)</f>
        <v>0</v>
      </c>
      <c r="AC33" s="53">
        <f>IF(AC$6&gt;0,(('Numerical data from FM'!AC34*AC$5)*AC$6),0)</f>
        <v>0</v>
      </c>
      <c r="AD33" s="53">
        <f>IF(AD$6&gt;0,(('Numerical data from FM'!AD34*AD$5)*AD$6),0)</f>
        <v>0</v>
      </c>
      <c r="AE33" s="53">
        <f>IF(AE$6&gt;0,(('Numerical data from FM'!AE34*AE$5)*AE$6),0)</f>
        <v>0</v>
      </c>
      <c r="AF33" s="53">
        <f>IF(AF$6&gt;0,(('Numerical data from FM'!AF34*AF$5)*AF$6),0)</f>
        <v>0</v>
      </c>
      <c r="AG33" s="53">
        <f>IF(AG$6&gt;0,(('Numerical data from FM'!AG34*AG$5)*AG$6),0)</f>
        <v>0</v>
      </c>
      <c r="AH33" s="53">
        <f>IF(AH$6&gt;0,(('Numerical data from FM'!AH34*AH$5)*AH$6),0)</f>
        <v>0</v>
      </c>
      <c r="AI33" s="53">
        <f>IF(AI$6&gt;0,(('Numerical data from FM'!AI34*AI$5)*AI$6),0)</f>
        <v>0</v>
      </c>
      <c r="AJ33" s="53">
        <f>IF(AJ$6&gt;0,(('Numerical data from FM'!AJ34*AJ$5)*AJ$6),0)</f>
        <v>0</v>
      </c>
      <c r="AK33" s="53">
        <f>IF(AK$6&gt;0,(('Numerical data from FM'!AK34*AK$5)*AK$6),0)</f>
        <v>0</v>
      </c>
      <c r="AL33" s="53">
        <f>IF(AL$6&gt;0,(('Numerical data from FM'!AL34*AL$5)*AL$6),0)</f>
        <v>0</v>
      </c>
      <c r="AM33" s="53">
        <f>IF(AM$6&gt;0,(('Numerical data from FM'!AM34*AM$5)*AM$6),0)</f>
        <v>0</v>
      </c>
      <c r="AN33" s="53">
        <f>IF(AN$6&gt;0,(('Numerical data from FM'!AN34*AN$5)*AN$6),0)</f>
        <v>0</v>
      </c>
      <c r="AO33" s="53">
        <f>IF(AO$6&gt;0,(('Numerical data from FM'!AO34*AO$5)*AO$6),0)</f>
        <v>0</v>
      </c>
      <c r="AP33" s="53">
        <f>IF(AP$6&gt;0,(('Numerical data from FM'!AP34*AP$5)*AP$6),0)</f>
        <v>0</v>
      </c>
      <c r="AQ33" s="53">
        <f>IF(AQ$6&gt;0,(('Numerical data from FM'!AQ34*AQ$5)*AQ$6),0)</f>
        <v>0</v>
      </c>
      <c r="AR33" s="53">
        <f>IF(AR$6&gt;0,(('Numerical data from FM'!AR34*AR$5)*AR$6),0)</f>
        <v>0</v>
      </c>
      <c r="AS33" s="53">
        <f>IF(AS$6&gt;0,(('Numerical data from FM'!AM34*AS$5)*AS$6),0)</f>
        <v>0</v>
      </c>
      <c r="AT33" s="53">
        <f>IF(AT$6&gt;0,(('Numerical data from FM'!AN34*AT$5)*AT$6),0)</f>
        <v>0</v>
      </c>
      <c r="AU33" s="53">
        <f>IF(AU$6&gt;0,(('Numerical data from FM'!AO34*AU$5)*AU$6),0)</f>
        <v>0</v>
      </c>
      <c r="AV33" s="53">
        <f>IF(AV$6&gt;0,(('Numerical data from FM'!AP34*AV$5)*AV$6),0)</f>
        <v>0</v>
      </c>
      <c r="AW33" s="53">
        <f>IF(AW$6&gt;0,(('Numerical data from FM'!AQ34*AW$5)*AW$6),0)</f>
        <v>0</v>
      </c>
      <c r="AX33" s="53">
        <f>IF(AX$6&gt;0,(('Numerical data from FM'!AR34*AX$5)*AX$6),0)</f>
        <v>0</v>
      </c>
      <c r="AY33" s="53">
        <f>IF(AY$6&gt;0,(('Numerical data from FM'!AY34*AY$5)*AY$6),0)</f>
        <v>0</v>
      </c>
      <c r="AZ33" s="53">
        <f>IF(AZ$6&gt;0,(('Numerical data from FM'!AZ34*AZ$5)*AZ$6),0)</f>
        <v>0</v>
      </c>
      <c r="BA33" s="53">
        <f>IF(BA$6&gt;0,(('Numerical data from FM'!BA34*BA$5)*BA$6),0)</f>
        <v>0</v>
      </c>
      <c r="BB33" s="53">
        <f>IF(BB$6&gt;0,(('Numerical data from FM'!BB34*BB$5)*BB$6),0)</f>
        <v>0</v>
      </c>
      <c r="BC33" s="53">
        <f>IF(BC$6&gt;0,(('Numerical data from FM'!BC34*BC$5)*BC$6),0)</f>
        <v>0</v>
      </c>
      <c r="BD33" s="53">
        <f>IF(BD$6&gt;0,(('Numerical data from FM'!BD34*BD$5)*BD$6),0)</f>
        <v>0</v>
      </c>
      <c r="BE33" s="53">
        <f>IF(BE$6&gt;0,(('Numerical data from FM'!BE34*BE$5)*BE$6),0)</f>
        <v>0</v>
      </c>
      <c r="BF33" s="53">
        <f>IF(BF$6&gt;0,(('Numerical data from FM'!BF34*BF$5)*BF$6),0)</f>
        <v>0</v>
      </c>
      <c r="BG33" s="53">
        <f>IF(BG$6&gt;0,(('Numerical data from FM'!BG34*BG$5)*BG$6),0)</f>
        <v>0</v>
      </c>
      <c r="BH33" s="53">
        <f>IF(BH$6&gt;0,(('Numerical data from FM'!BH34*BH$5)*BH$6),0)</f>
        <v>0</v>
      </c>
      <c r="BI33" s="53">
        <f>IF(BI$6&gt;0,(('Numerical data from FM'!BI34*BI$5)*BI$6),0)</f>
        <v>0</v>
      </c>
      <c r="BJ33" s="53">
        <f>IF(BJ$6&gt;0,(('Numerical data from FM'!BJ34*BJ$5)*BJ$6),0)</f>
        <v>0</v>
      </c>
      <c r="BK33" s="53">
        <f>IF(BK$6&gt;0,(('Numerical data from FM'!BK34*BK$5)*BK$6),0)</f>
        <v>0</v>
      </c>
      <c r="BL33" s="53">
        <f>IF(BL$6&gt;0,(('Numerical data from FM'!BL34*BL$5)*BL$6),0)</f>
        <v>0</v>
      </c>
      <c r="BM33" s="53">
        <f>IF(BM$6&gt;0,(('Numerical data from FM'!BM34*BM$5)*BM$6),0)</f>
        <v>0</v>
      </c>
      <c r="BN33" s="53">
        <f>IF(BN$6&gt;0,(('Numerical data from FM'!BN34*BN$5)*BN$6),0)</f>
        <v>0</v>
      </c>
      <c r="BO33" s="53">
        <f>IF(BO$6&gt;0,(('Numerical data from FM'!BO34*BO$5)*BO$6),0)</f>
        <v>0</v>
      </c>
      <c r="BP33" s="53">
        <f>IF(BP$6&gt;0,(('Numerical data from FM'!BP34*BP$5)*BP$6),0)</f>
        <v>0</v>
      </c>
      <c r="BQ33" s="53">
        <f>IF(BQ$6&gt;0,(('Numerical data from FM'!BQ34*BQ$5)*BQ$6),0)</f>
        <v>0</v>
      </c>
      <c r="BR33" s="53">
        <f>IF(BR$6&gt;0,(('Numerical data from FM'!BR34*BR$5)*BR$6),0)</f>
        <v>0</v>
      </c>
      <c r="BS33" s="53">
        <f>IF(BS$6&gt;0,(('Numerical data from FM'!BS34*BS$5)*BS$6),0)</f>
        <v>0</v>
      </c>
      <c r="BT33" s="53">
        <f>IF(BT$6&gt;0,(('Numerical data from FM'!BT34*BT$5)*BT$6),0)</f>
        <v>0</v>
      </c>
      <c r="BU33" s="53">
        <f>IF(BU$6&gt;0,(('Numerical data from FM'!BU34*BU$5)*BU$6),0)</f>
        <v>0</v>
      </c>
      <c r="BV33" s="53">
        <f>IF(BV$6&gt;0,(('Numerical data from FM'!BV34*BV$5)*BV$6),0)</f>
        <v>0</v>
      </c>
      <c r="BW33" s="53">
        <f>IF(BW$6&gt;0,(('Numerical data from FM'!BW34*BW$5)*BW$6),0)</f>
        <v>0</v>
      </c>
      <c r="BX33" s="53">
        <f>IF(BX$6&gt;0,(('Numerical data from FM'!BX34*BX$5)*BX$6),0)</f>
        <v>0</v>
      </c>
      <c r="BY33" s="53">
        <f>IF(BY$6&gt;0,(('Numerical data from FM'!BY34*BY$5)*BY$6),0)</f>
        <v>0</v>
      </c>
      <c r="BZ33" s="53">
        <f>IF(BZ$6&gt;0,(('Numerical data from FM'!BZ34*BZ$5)*BZ$6),0)</f>
        <v>0</v>
      </c>
      <c r="CA33" s="53">
        <f>IF(CA$6&gt;0,(('Numerical data from FM'!CA34*CA$5)*CA$6),0)</f>
        <v>0</v>
      </c>
      <c r="CB33" s="53">
        <f>IF(CB$6&gt;0,(('Numerical data from FM'!CB34*CB$5)*CB$6),0)</f>
        <v>0</v>
      </c>
      <c r="CC33" s="53">
        <f>IF(CC$6&gt;0,(('Numerical data from FM'!CC34*CC$5)*CC$6),0)</f>
        <v>0</v>
      </c>
      <c r="CD33" s="53">
        <f>IF(CD$6&gt;0,(('Numerical data from FM'!CD34*CD$5)*CD$6),0)</f>
        <v>0</v>
      </c>
      <c r="CE33" s="53">
        <f>IF(CE$6&gt;0,(('Numerical data from FM'!CE34*CE$5)*CE$6),0)</f>
        <v>0</v>
      </c>
      <c r="CF33" s="53">
        <f>IF(CF$6&gt;0,(('Numerical data from FM'!CF34*CF$5)*CF$6),0)</f>
        <v>0</v>
      </c>
      <c r="CG33" s="53">
        <f>IF(CG$6&gt;0,(('Numerical data from FM'!CG34*CG$5)*CG$6),0)</f>
        <v>0</v>
      </c>
      <c r="CH33" s="53">
        <f>IF(CH$6&gt;0,(('Numerical data from FM'!CH34*CH$5)*CH$6),0)</f>
        <v>0</v>
      </c>
      <c r="CI33" s="53">
        <f>IF(CI$6&gt;0,(('Numerical data from FM'!CI34*CI$5)*CI$6),0)</f>
        <v>0</v>
      </c>
      <c r="CJ33" s="53">
        <f>IF(CJ$6&gt;0,(('Numerical data from FM'!CJ34*CJ$5)*CJ$6),0)</f>
        <v>0</v>
      </c>
      <c r="CK33" s="53">
        <f>IF(CK$6&gt;0,(('Numerical data from FM'!CK34*CK$5)*CK$6),0)</f>
        <v>0</v>
      </c>
      <c r="CL33" s="53">
        <f>IF(CL$6&gt;0,(('Numerical data from FM'!CL34*CL$5)*CL$6),0)</f>
        <v>0</v>
      </c>
      <c r="CM33" s="53">
        <f>IF(CM$6&gt;0,(('Numerical data from FM'!CM34*CM$5)*CM$6),0)</f>
        <v>0</v>
      </c>
      <c r="CN33" s="53">
        <f>IF(CN$6&gt;0,(('Numerical data from FM'!CN34*CN$5)*CN$6),0)</f>
        <v>0</v>
      </c>
      <c r="CO33" s="53">
        <f>IF(CO$6&gt;0,(('Numerical data from FM'!CO34*CO$5)*CO$6),0)</f>
        <v>0</v>
      </c>
      <c r="CP33" s="53">
        <f>IF(CP$6&gt;0,(('Numerical data from FM'!CP34*CP$5)*CP$6),0)</f>
        <v>0</v>
      </c>
      <c r="CQ33" s="53">
        <f>IF(CQ$6&gt;0,(('Numerical data from FM'!CQ34*CQ$5)*CQ$6),0)</f>
        <v>0</v>
      </c>
      <c r="CR33" s="53">
        <f>IF(CR$6&gt;0,(('Numerical data from FM'!CR34*CR$5)*CR$6),0)</f>
        <v>0</v>
      </c>
      <c r="CS33" s="53">
        <f>IF(CS$6&gt;0,(('Numerical data from FM'!CS34*CS$5)*CS$6),0)</f>
        <v>0</v>
      </c>
      <c r="CT33" s="53">
        <f>IF(CT$6&gt;0,(('Numerical data from FM'!CT34*CT$5)*CT$6),0)</f>
        <v>0</v>
      </c>
      <c r="CU33" s="53">
        <f>IF(CU$6&gt;0,(('Numerical data from FM'!CU34*CU$5)*CU$6),0)</f>
        <v>0</v>
      </c>
      <c r="CV33" s="53">
        <f>IF(CV$6&gt;0,(('Numerical data from FM'!CV34*CV$5)*CV$6),0)</f>
        <v>0</v>
      </c>
      <c r="CW33" s="53">
        <f>IF(CW$6&gt;0,(('Numerical data from FM'!CW34*CW$5)*CW$6),0)</f>
        <v>0</v>
      </c>
      <c r="CX33" s="53">
        <f>IF(CX$6&gt;0,(('Numerical data from FM'!CX34*CX$5)*CX$6),0)</f>
        <v>0</v>
      </c>
      <c r="CY33" s="53">
        <f>IF(CY$6&gt;0,(('Numerical data from FM'!CY34*CY$5)*CY$6),0)</f>
        <v>0</v>
      </c>
      <c r="CZ33" s="53">
        <f>IF(CZ$6&gt;0,(('Numerical data from FM'!CZ34*CZ$5)*CZ$6),0)</f>
        <v>0</v>
      </c>
      <c r="DA33" s="53">
        <f>IF(DA$6&gt;0,(('Numerical data from FM'!DA34*DA$5)*DA$6),0)</f>
        <v>0</v>
      </c>
      <c r="DB33" s="53">
        <f>IF(DB$6&gt;0,(('Numerical data from FM'!DB34*DB$5)*DB$6),0)</f>
        <v>0</v>
      </c>
      <c r="DC33" s="53">
        <f>IF(DC$6&gt;0,(('Numerical data from FM'!DC34*DC$5)*DC$6),0)</f>
        <v>0</v>
      </c>
      <c r="DD33" s="53">
        <f>IF(DD$6&gt;0,(('Numerical data from FM'!DD34*DD$5)*DD$6),0)</f>
        <v>0</v>
      </c>
      <c r="DE33" s="53">
        <f>IF(DE$6&gt;0,(('Numerical data from FM'!DE34*DE$5)*DE$6),0)</f>
        <v>0</v>
      </c>
      <c r="DF33" s="53">
        <f>IF(DF$6&gt;0,(('Numerical data from FM'!DF34*DF$5)*DF$6),0)</f>
        <v>0</v>
      </c>
      <c r="DG33" s="53">
        <f>IF(DG$6&gt;0,(('Numerical data from FM'!DG34*DG$5)*DG$6),0)</f>
        <v>0</v>
      </c>
      <c r="DH33" s="53">
        <f>IF(DH$6&gt;0,(('Numerical data from FM'!DH34*DH$5)*DH$6),0)</f>
        <v>0</v>
      </c>
      <c r="DI33" s="53">
        <f>IF(DI$6&gt;0,(('Numerical data from FM'!DI34*DI$5)*DI$6),0)</f>
        <v>0</v>
      </c>
      <c r="DJ33" s="53">
        <f>IF(DJ$6&gt;0,(('Numerical data from FM'!DJ34*DJ$5)*DJ$6),0)</f>
        <v>0</v>
      </c>
      <c r="DK33" s="53">
        <f>IF(DK$6&gt;0,(('Numerical data from FM'!DK34*DK$5)*DK$6),0)</f>
        <v>0</v>
      </c>
      <c r="DL33" s="53">
        <f>IF(DL$6&gt;0,(('Numerical data from FM'!DL34*DL$5)*DL$6),0)</f>
        <v>0</v>
      </c>
      <c r="DM33" s="53">
        <f>IF(DM$6&gt;0,(('Numerical data from FM'!DM34*DM$5)*DM$6),0)</f>
        <v>0</v>
      </c>
      <c r="DN33" s="53">
        <f>IF(DN$6&gt;0,(('Numerical data from FM'!DN34*DN$5)*DN$6),0)</f>
        <v>0</v>
      </c>
      <c r="DO33" s="53">
        <f>IF(DO$6&gt;0,(('Numerical data from FM'!DO34*DO$5)*DO$6),0)</f>
        <v>0</v>
      </c>
      <c r="DP33" s="53">
        <f>IF(DP$6&gt;0,(('Numerical data from FM'!DP34*DP$5)*DP$6),0)</f>
        <v>0</v>
      </c>
      <c r="DQ33" s="53">
        <f>IF(DQ$6&gt;0,(('Numerical data from FM'!DQ34*DQ$5)*DQ$6),0)</f>
        <v>0</v>
      </c>
      <c r="DR33" s="53">
        <f>IF(DR$6&gt;0,(('Numerical data from FM'!DR34*DR$5)*DR$6),0)</f>
        <v>0</v>
      </c>
      <c r="DS33" s="53">
        <f>IF(DS$6&gt;0,(('Numerical data from FM'!DS34*DS$5)*DS$6),0)</f>
        <v>0</v>
      </c>
      <c r="DT33" s="53">
        <f>IF(DT$6&gt;0,(('Numerical data from FM'!DT34*DT$5)*DT$6),0)</f>
        <v>0</v>
      </c>
      <c r="DU33" s="53">
        <f>IF(DU$6&gt;0,(('Numerical data from FM'!DU34*DU$5)*DU$6),0)</f>
        <v>0</v>
      </c>
      <c r="DV33" s="53">
        <f>IF(DV$6&gt;0,(('Numerical data from FM'!DV34*DV$5)*DV$6),0)</f>
        <v>0</v>
      </c>
      <c r="DW33" s="53">
        <f>IF(DW$6&gt;0,(('Numerical data from FM'!DW34*DW$5)*DW$6),0)</f>
        <v>0</v>
      </c>
      <c r="DX33" s="53">
        <f>IF(DX$6&gt;0,(('Numerical data from FM'!DX34*DX$5)*DX$6),0)</f>
        <v>0</v>
      </c>
      <c r="DY33" s="53">
        <f>IF(DY$6&gt;0,(('Numerical data from FM'!DY34*DY$5)*DY$6),0)</f>
        <v>0</v>
      </c>
      <c r="DZ33" s="53">
        <f>IF(DZ$6&gt;0,(('Numerical data from FM'!DZ34*DZ$5)*DZ$6),0)</f>
        <v>0</v>
      </c>
      <c r="EA33" s="53">
        <f>IF(EA$6&gt;0,(('Numerical data from FM'!EA34*EA$5)*EA$6),0)</f>
        <v>0</v>
      </c>
      <c r="EB33" s="53">
        <f>IF(EB$6&gt;0,(('Numerical data from FM'!EB34*EB$5)*EB$6),0)</f>
        <v>0</v>
      </c>
      <c r="EC33" s="53">
        <f>IF(EC$6&gt;0,(('Numerical data from FM'!EC34*EC$5)*EC$6),0)</f>
        <v>0</v>
      </c>
      <c r="ED33" s="53">
        <f>IF(ED$6&gt;0,(('Numerical data from FM'!ED34*ED$5)*ED$6),0)</f>
        <v>0</v>
      </c>
      <c r="EE33" s="53">
        <f>IF(EE$6&gt;0,(('Numerical data from FM'!EE34*EE$5)*EE$6),0)</f>
        <v>0</v>
      </c>
      <c r="EF33" s="53">
        <f>IF(EF$6&gt;0,(('Numerical data from FM'!EF34*EF$5)*EF$6),0)</f>
        <v>0</v>
      </c>
      <c r="EG33" s="53">
        <f>IF(EG$6&gt;0,(('Numerical data from FM'!EG34*EG$5)*EG$6),0)</f>
        <v>0</v>
      </c>
      <c r="EH33" s="53">
        <f>IF(EH$6&gt;0,(('Numerical data from FM'!EH34*EH$5)*EH$6),0)</f>
        <v>0</v>
      </c>
      <c r="EI33" s="53">
        <f>IF(EI$6&gt;0,(('Numerical data from FM'!EI34*EI$5)*EI$6),0)</f>
        <v>0</v>
      </c>
      <c r="EJ33" s="53">
        <f>IF(EJ$6&gt;0,(('Numerical data from FM'!EJ34*EJ$5)*EJ$6),0)</f>
        <v>0</v>
      </c>
      <c r="EK33" s="53">
        <f>IF(EK$6&gt;0,(('Numerical data from FM'!EK34*EK$5)*EK$6),0)</f>
        <v>0</v>
      </c>
      <c r="EL33" s="53">
        <f>IF(EL$6&gt;0,(('Numerical data from FM'!EL34*EL$5)*EL$6),0)</f>
        <v>0</v>
      </c>
      <c r="EM33" s="53">
        <f>IF(EM$6&gt;0,(('Numerical data from FM'!EM34*EM$5)*EM$6),0)</f>
        <v>0</v>
      </c>
      <c r="EN33" s="53">
        <f>IF(EN$6&gt;0,(('Numerical data from FM'!EN34*EN$5)*EN$6),0)</f>
        <v>0</v>
      </c>
      <c r="EO33" s="53">
        <f>IF(EO$6&gt;0,(('Numerical data from FM'!EO34*EO$5)*EO$6),0)</f>
        <v>0</v>
      </c>
      <c r="EP33" s="53">
        <f>IF(EP$6&gt;0,(('Numerical data from FM'!EP34*EP$5)*EP$6),0)</f>
        <v>0</v>
      </c>
      <c r="EQ33" s="53">
        <f>IF(EQ$6&gt;0,(('Numerical data from FM'!EQ34*EQ$5)*EQ$6),0)</f>
        <v>0</v>
      </c>
      <c r="ER33" s="53">
        <f>IF(ER$6&gt;0,(('Numerical data from FM'!ER34*ER$5)*ER$6),0)</f>
        <v>0</v>
      </c>
      <c r="ES33" s="53">
        <f>IF(ES$6&gt;0,(('Numerical data from FM'!ES34*ES$5)*ES$6),0)</f>
        <v>0</v>
      </c>
      <c r="ET33" s="53">
        <f>IF(ET$6&gt;0,(('Numerical data from FM'!ET34*ET$5)*ET$6),0)</f>
        <v>0</v>
      </c>
      <c r="EU33" s="53">
        <f>IF(EU$6&gt;0,(('Numerical data from FM'!EU34*EU$5)*EU$6),0)</f>
        <v>0</v>
      </c>
      <c r="EV33" s="53">
        <f>IF(EV$6&gt;0,(('Numerical data from FM'!EV34*EV$5)*EV$6),0)</f>
        <v>0</v>
      </c>
      <c r="EW33" s="53">
        <f>IF(EW$6&gt;0,(('Numerical data from FM'!EW34*EW$5)*EW$6),0)</f>
        <v>0</v>
      </c>
      <c r="EX33" s="53">
        <f>IF(EX$6&gt;0,(('Numerical data from FM'!EX34*EX$5)*EX$6),0)</f>
        <v>0</v>
      </c>
      <c r="EY33" s="53">
        <f>IF(EY$6&gt;0,(('Numerical data from FM'!EY34*EY$5)*EY$6),0)</f>
        <v>0</v>
      </c>
      <c r="EZ33" s="53">
        <f>IF(EZ$6&gt;0,(('Numerical data from FM'!EZ34*EZ$5)*EZ$6),0)</f>
        <v>0</v>
      </c>
      <c r="FA33" s="53">
        <f>IF(FA$6&gt;0,(('Numerical data from FM'!FA34*FA$5)*FA$6),0)</f>
        <v>0</v>
      </c>
      <c r="FB33" s="53">
        <f>IF(FB$6&gt;0,(('Numerical data from FM'!FB34*FB$5)*FB$6),0)</f>
        <v>0</v>
      </c>
      <c r="FC33" s="53">
        <f>IF(FC$6&gt;0,(('Numerical data from FM'!FC34*FC$5)*FC$6),0)</f>
        <v>0</v>
      </c>
      <c r="FD33" s="53">
        <f>IF(FD$6&gt;0,(('Numerical data from FM'!FD34*FD$5)*FD$6),0)</f>
        <v>0</v>
      </c>
      <c r="FE33" s="53">
        <f>IF(FE$6&gt;0,(('Numerical data from FM'!FE34*FE$5)*FE$6),0)</f>
        <v>0</v>
      </c>
      <c r="FF33" s="53">
        <f>IF(FF$6&gt;0,(('Numerical data from FM'!FF34*FF$5)*FF$6),0)</f>
        <v>0</v>
      </c>
      <c r="FG33" s="53">
        <f>IF(FG$6&gt;0,(('Numerical data from FM'!FG34*FG$5)*FG$6),0)</f>
        <v>0</v>
      </c>
      <c r="FH33" s="53">
        <f>IF(FH$6&gt;0,(('Numerical data from FM'!FH34*FH$5)*FH$6),0)</f>
        <v>0</v>
      </c>
      <c r="FI33" s="99" t="s">
        <v>145</v>
      </c>
      <c r="FJ33" s="53">
        <f>SUMPRODUCT(SUMIF($C$2:$FH$2, 'Training Planner'!C$3:C$5, 'Numerical data from FM'!$C34:$FH34))*2</f>
        <v>0</v>
      </c>
      <c r="FK33" s="53">
        <f>SUMPRODUCT(SUMIF($C$2:$FH$2, 'Training Planner'!F$3:F$5, 'Numerical data from FM'!$C34:$FH34))*2</f>
        <v>0</v>
      </c>
      <c r="FL33" s="53">
        <f>SUMPRODUCT(SUMIF($C$2:$FH$2, 'Training Planner'!J$3:J$5, 'Numerical data from FM'!$C34:$FH34))*2</f>
        <v>0</v>
      </c>
      <c r="FM33" s="53">
        <f>SUMPRODUCT(SUMIF($C$2:$FH$2, 'Training Planner'!N$3:N$5, 'Numerical data from FM'!$C34:$FH34))*2</f>
        <v>0</v>
      </c>
      <c r="FN33" s="53">
        <f>SUMPRODUCT(SUMIF($C$2:$FH$2, 'Training Planner'!P$3:P$5, 'Numerical data from FM'!$C34:$FH34))*2</f>
        <v>0</v>
      </c>
      <c r="FO33" s="53">
        <f>SUMPRODUCT(SUMIF($C$2:$FH$2, 'Training Planner'!U$3:U$5, 'Numerical data from FM'!$C34:$FH34))*2</f>
        <v>0</v>
      </c>
      <c r="FP33" s="53">
        <f>SUMPRODUCT(SUMIF($C$2:$FH$2, 'Training Planner'!V$3:V$5, 'Numerical data from FM'!$C34:$FH34))*2</f>
        <v>0</v>
      </c>
    </row>
    <row r="34" spans="1:172" ht="14.25" customHeight="1">
      <c r="A34" s="32" t="s">
        <v>137</v>
      </c>
      <c r="B34" s="5" t="s">
        <v>162</v>
      </c>
      <c r="C34" s="53">
        <f>IF(C$6&gt;0,(('Numerical data from FM'!C35*C$5)*C$6),0)</f>
        <v>0</v>
      </c>
      <c r="D34" s="53">
        <f>IF(D$6&gt;0,(('Numerical data from FM'!D35*D$5)*D$6),0)</f>
        <v>0</v>
      </c>
      <c r="E34" s="53">
        <f>IF(E$6&gt;0,(('Numerical data from FM'!E35*E$5)*E$6),0)</f>
        <v>0</v>
      </c>
      <c r="F34" s="53">
        <f>IF(F$6&gt;0,(('Numerical data from FM'!F35*F$5)*F$6),0)</f>
        <v>0</v>
      </c>
      <c r="G34" s="53">
        <f>IF(G$6&gt;0,(('Numerical data from FM'!G35*G$5)*G$6),0)</f>
        <v>0</v>
      </c>
      <c r="H34" s="53">
        <f>IF(H$6&gt;0,(('Numerical data from FM'!H35*H$5)*H$6),0)</f>
        <v>0</v>
      </c>
      <c r="I34" s="53">
        <f>IF(I$6&gt;0,(('Numerical data from FM'!I35*I$5)*I$6),0)</f>
        <v>0</v>
      </c>
      <c r="J34" s="53">
        <f>IF(J$6&gt;0,(('Numerical data from FM'!J35*J$5)*J$6),0)</f>
        <v>0</v>
      </c>
      <c r="K34" s="53">
        <f>IF(K$6&gt;0,(('Numerical data from FM'!K35*K$5)*K$6),0)</f>
        <v>0</v>
      </c>
      <c r="L34" s="53">
        <f>IF(L$6&gt;0,(('Numerical data from FM'!L35*L$5)*L$6),0)</f>
        <v>0</v>
      </c>
      <c r="M34" s="53">
        <f>IF(M$6&gt;0,(('Numerical data from FM'!M35*M$5)*M$6),0)</f>
        <v>0</v>
      </c>
      <c r="N34" s="53">
        <f>IF(N$6&gt;0,(('Numerical data from FM'!N35*N$5)*N$6),0)</f>
        <v>0</v>
      </c>
      <c r="O34" s="53">
        <f>IF(O$6&gt;0,(('Numerical data from FM'!O35*O$5)*O$6),0)</f>
        <v>0</v>
      </c>
      <c r="P34" s="53">
        <f>IF(P$6&gt;0,(('Numerical data from FM'!P35*P$5)*P$6),0)</f>
        <v>0</v>
      </c>
      <c r="Q34" s="53">
        <f>IF(Q$6&gt;0,(('Numerical data from FM'!Q35*Q$5)*Q$6),0)</f>
        <v>0</v>
      </c>
      <c r="R34" s="53">
        <f>IF(R$6&gt;0,(('Numerical data from FM'!R35*R$5)*R$6),0)</f>
        <v>0</v>
      </c>
      <c r="S34" s="53">
        <f>IF(S$6&gt;0,(('Numerical data from FM'!S35*S$5)*S$6),0)</f>
        <v>0</v>
      </c>
      <c r="T34" s="53">
        <f>IF(T$6&gt;0,(('Numerical data from FM'!T35*T$5)*T$6),0)</f>
        <v>0</v>
      </c>
      <c r="U34" s="53">
        <f>IF(U$6&gt;0,(('Numerical data from FM'!U35*U$5)*U$6),0)</f>
        <v>0</v>
      </c>
      <c r="V34" s="53">
        <f>IF(V$6&gt;0,(('Numerical data from FM'!V35*V$5)*V$6),0)</f>
        <v>0</v>
      </c>
      <c r="W34" s="53">
        <f>IF(W$6&gt;0,(('Numerical data from FM'!W35*W$5)*W$6),0)</f>
        <v>0</v>
      </c>
      <c r="X34" s="53">
        <f>IF(X$6&gt;0,(('Numerical data from FM'!X35*X$5)*X$6),0)</f>
        <v>0</v>
      </c>
      <c r="Y34" s="53">
        <f>IF(Y$6&gt;0,(('Numerical data from FM'!Y35*Y$5)*Y$6),0)</f>
        <v>0</v>
      </c>
      <c r="Z34" s="53">
        <f>IF(Z$6&gt;0,(('Numerical data from FM'!Z35*Z$5)*Z$6),0)</f>
        <v>0</v>
      </c>
      <c r="AA34" s="53">
        <f>IF(AA$6&gt;0,(('Numerical data from FM'!AA35*AA$5)*AA$6),0)</f>
        <v>0</v>
      </c>
      <c r="AB34" s="53">
        <f>IF(AB$6&gt;0,(('Numerical data from FM'!AB35*AB$5)*AB$6),0)</f>
        <v>0</v>
      </c>
      <c r="AC34" s="53">
        <f>IF(AC$6&gt;0,(('Numerical data from FM'!AC35*AC$5)*AC$6),0)</f>
        <v>0</v>
      </c>
      <c r="AD34" s="53">
        <f>IF(AD$6&gt;0,(('Numerical data from FM'!AD35*AD$5)*AD$6),0)</f>
        <v>0</v>
      </c>
      <c r="AE34" s="53">
        <f>IF(AE$6&gt;0,(('Numerical data from FM'!AE35*AE$5)*AE$6),0)</f>
        <v>0</v>
      </c>
      <c r="AF34" s="53">
        <f>IF(AF$6&gt;0,(('Numerical data from FM'!AF35*AF$5)*AF$6),0)</f>
        <v>0</v>
      </c>
      <c r="AG34" s="53">
        <f>IF(AG$6&gt;0,(('Numerical data from FM'!AG35*AG$5)*AG$6),0)</f>
        <v>0</v>
      </c>
      <c r="AH34" s="53">
        <f>IF(AH$6&gt;0,(('Numerical data from FM'!AH35*AH$5)*AH$6),0)</f>
        <v>0</v>
      </c>
      <c r="AI34" s="53">
        <f>IF(AI$6&gt;0,(('Numerical data from FM'!AI35*AI$5)*AI$6),0)</f>
        <v>0</v>
      </c>
      <c r="AJ34" s="53">
        <f>IF(AJ$6&gt;0,(('Numerical data from FM'!AJ35*AJ$5)*AJ$6),0)</f>
        <v>0</v>
      </c>
      <c r="AK34" s="53">
        <f>IF(AK$6&gt;0,(('Numerical data from FM'!AK35*AK$5)*AK$6),0)</f>
        <v>0</v>
      </c>
      <c r="AL34" s="53">
        <f>IF(AL$6&gt;0,(('Numerical data from FM'!AL35*AL$5)*AL$6),0)</f>
        <v>0</v>
      </c>
      <c r="AM34" s="53">
        <f>IF(AM$6&gt;0,(('Numerical data from FM'!AM35*AM$5)*AM$6),0)</f>
        <v>0</v>
      </c>
      <c r="AN34" s="53">
        <f>IF(AN$6&gt;0,(('Numerical data from FM'!AN35*AN$5)*AN$6),0)</f>
        <v>0</v>
      </c>
      <c r="AO34" s="53">
        <f>IF(AO$6&gt;0,(('Numerical data from FM'!AO35*AO$5)*AO$6),0)</f>
        <v>0</v>
      </c>
      <c r="AP34" s="53">
        <f>IF(AP$6&gt;0,(('Numerical data from FM'!AP35*AP$5)*AP$6),0)</f>
        <v>0</v>
      </c>
      <c r="AQ34" s="53">
        <f>IF(AQ$6&gt;0,(('Numerical data from FM'!AQ35*AQ$5)*AQ$6),0)</f>
        <v>0</v>
      </c>
      <c r="AR34" s="53">
        <f>IF(AR$6&gt;0,(('Numerical data from FM'!AR35*AR$5)*AR$6),0)</f>
        <v>0</v>
      </c>
      <c r="AS34" s="53">
        <f>IF(AS$6&gt;0,(('Numerical data from FM'!AM35*AS$5)*AS$6),0)</f>
        <v>0</v>
      </c>
      <c r="AT34" s="53">
        <f>IF(AT$6&gt;0,(('Numerical data from FM'!AN35*AT$5)*AT$6),0)</f>
        <v>0</v>
      </c>
      <c r="AU34" s="53">
        <f>IF(AU$6&gt;0,(('Numerical data from FM'!AO35*AU$5)*AU$6),0)</f>
        <v>0</v>
      </c>
      <c r="AV34" s="53">
        <f>IF(AV$6&gt;0,(('Numerical data from FM'!AP35*AV$5)*AV$6),0)</f>
        <v>0</v>
      </c>
      <c r="AW34" s="53">
        <f>IF(AW$6&gt;0,(('Numerical data from FM'!AQ35*AW$5)*AW$6),0)</f>
        <v>0</v>
      </c>
      <c r="AX34" s="53">
        <f>IF(AX$6&gt;0,(('Numerical data from FM'!AR35*AX$5)*AX$6),0)</f>
        <v>0</v>
      </c>
      <c r="AY34" s="53">
        <f>IF(AY$6&gt;0,(('Numerical data from FM'!AY35*AY$5)*AY$6),0)</f>
        <v>0</v>
      </c>
      <c r="AZ34" s="53">
        <f>IF(AZ$6&gt;0,(('Numerical data from FM'!AZ35*AZ$5)*AZ$6),0)</f>
        <v>0</v>
      </c>
      <c r="BA34" s="53">
        <f>IF(BA$6&gt;0,(('Numerical data from FM'!BA35*BA$5)*BA$6),0)</f>
        <v>0</v>
      </c>
      <c r="BB34" s="53">
        <f>IF(BB$6&gt;0,(('Numerical data from FM'!BB35*BB$5)*BB$6),0)</f>
        <v>0</v>
      </c>
      <c r="BC34" s="53">
        <f>IF(BC$6&gt;0,(('Numerical data from FM'!BC35*BC$5)*BC$6),0)</f>
        <v>0</v>
      </c>
      <c r="BD34" s="53">
        <f>IF(BD$6&gt;0,(('Numerical data from FM'!BD35*BD$5)*BD$6),0)</f>
        <v>0</v>
      </c>
      <c r="BE34" s="53">
        <f>IF(BE$6&gt;0,(('Numerical data from FM'!BE35*BE$5)*BE$6),0)</f>
        <v>0</v>
      </c>
      <c r="BF34" s="53">
        <f>IF(BF$6&gt;0,(('Numerical data from FM'!BF35*BF$5)*BF$6),0)</f>
        <v>0</v>
      </c>
      <c r="BG34" s="53">
        <f>IF(BG$6&gt;0,(('Numerical data from FM'!BG35*BG$5)*BG$6),0)</f>
        <v>0</v>
      </c>
      <c r="BH34" s="53">
        <f>IF(BH$6&gt;0,(('Numerical data from FM'!BH35*BH$5)*BH$6),0)</f>
        <v>0</v>
      </c>
      <c r="BI34" s="53">
        <f>IF(BI$6&gt;0,(('Numerical data from FM'!BI35*BI$5)*BI$6),0)</f>
        <v>0</v>
      </c>
      <c r="BJ34" s="53">
        <f>IF(BJ$6&gt;0,(('Numerical data from FM'!BJ35*BJ$5)*BJ$6),0)</f>
        <v>0</v>
      </c>
      <c r="BK34" s="53">
        <f>IF(BK$6&gt;0,(('Numerical data from FM'!BK35*BK$5)*BK$6),0)</f>
        <v>0</v>
      </c>
      <c r="BL34" s="53">
        <f>IF(BL$6&gt;0,(('Numerical data from FM'!BL35*BL$5)*BL$6),0)</f>
        <v>0</v>
      </c>
      <c r="BM34" s="53">
        <f>IF(BM$6&gt;0,(('Numerical data from FM'!BM35*BM$5)*BM$6),0)</f>
        <v>0</v>
      </c>
      <c r="BN34" s="53">
        <f>IF(BN$6&gt;0,(('Numerical data from FM'!BN35*BN$5)*BN$6),0)</f>
        <v>0</v>
      </c>
      <c r="BO34" s="53">
        <f>IF(BO$6&gt;0,(('Numerical data from FM'!BO35*BO$5)*BO$6),0)</f>
        <v>0</v>
      </c>
      <c r="BP34" s="53">
        <f>IF(BP$6&gt;0,(('Numerical data from FM'!BP35*BP$5)*BP$6),0)</f>
        <v>0</v>
      </c>
      <c r="BQ34" s="53">
        <f>IF(BQ$6&gt;0,(('Numerical data from FM'!BQ35*BQ$5)*BQ$6),0)</f>
        <v>0</v>
      </c>
      <c r="BR34" s="53">
        <f>IF(BR$6&gt;0,(('Numerical data from FM'!BR35*BR$5)*BR$6),0)</f>
        <v>0</v>
      </c>
      <c r="BS34" s="53">
        <f>IF(BS$6&gt;0,(('Numerical data from FM'!BS35*BS$5)*BS$6),0)</f>
        <v>0</v>
      </c>
      <c r="BT34" s="53">
        <f>IF(BT$6&gt;0,(('Numerical data from FM'!BT35*BT$5)*BT$6),0)</f>
        <v>0</v>
      </c>
      <c r="BU34" s="53">
        <f>IF(BU$6&gt;0,(('Numerical data from FM'!BU35*BU$5)*BU$6),0)</f>
        <v>0</v>
      </c>
      <c r="BV34" s="53">
        <f>IF(BV$6&gt;0,(('Numerical data from FM'!BV35*BV$5)*BV$6),0)</f>
        <v>0</v>
      </c>
      <c r="BW34" s="53">
        <f>IF(BW$6&gt;0,(('Numerical data from FM'!BW35*BW$5)*BW$6),0)</f>
        <v>0</v>
      </c>
      <c r="BX34" s="53">
        <f>IF(BX$6&gt;0,(('Numerical data from FM'!BX35*BX$5)*BX$6),0)</f>
        <v>0</v>
      </c>
      <c r="BY34" s="53">
        <f>IF(BY$6&gt;0,(('Numerical data from FM'!BY35*BY$5)*BY$6),0)</f>
        <v>0</v>
      </c>
      <c r="BZ34" s="53">
        <f>IF(BZ$6&gt;0,(('Numerical data from FM'!BZ35*BZ$5)*BZ$6),0)</f>
        <v>0</v>
      </c>
      <c r="CA34" s="53">
        <f>IF(CA$6&gt;0,(('Numerical data from FM'!CA35*CA$5)*CA$6),0)</f>
        <v>0</v>
      </c>
      <c r="CB34" s="53">
        <f>IF(CB$6&gt;0,(('Numerical data from FM'!CB35*CB$5)*CB$6),0)</f>
        <v>0</v>
      </c>
      <c r="CC34" s="53">
        <f>IF(CC$6&gt;0,(('Numerical data from FM'!CC35*CC$5)*CC$6),0)</f>
        <v>0</v>
      </c>
      <c r="CD34" s="53">
        <f>IF(CD$6&gt;0,(('Numerical data from FM'!CD35*CD$5)*CD$6),0)</f>
        <v>0</v>
      </c>
      <c r="CE34" s="53">
        <f>IF(CE$6&gt;0,(('Numerical data from FM'!CE35*CE$5)*CE$6),0)</f>
        <v>0</v>
      </c>
      <c r="CF34" s="53">
        <f>IF(CF$6&gt;0,(('Numerical data from FM'!CF35*CF$5)*CF$6),0)</f>
        <v>0</v>
      </c>
      <c r="CG34" s="53">
        <f>IF(CG$6&gt;0,(('Numerical data from FM'!CG35*CG$5)*CG$6),0)</f>
        <v>0</v>
      </c>
      <c r="CH34" s="53">
        <f>IF(CH$6&gt;0,(('Numerical data from FM'!CH35*CH$5)*CH$6),0)</f>
        <v>0</v>
      </c>
      <c r="CI34" s="53">
        <f>IF(CI$6&gt;0,(('Numerical data from FM'!CI35*CI$5)*CI$6),0)</f>
        <v>0</v>
      </c>
      <c r="CJ34" s="53">
        <f>IF(CJ$6&gt;0,(('Numerical data from FM'!CJ35*CJ$5)*CJ$6),0)</f>
        <v>0</v>
      </c>
      <c r="CK34" s="53">
        <f>IF(CK$6&gt;0,(('Numerical data from FM'!CK35*CK$5)*CK$6),0)</f>
        <v>0</v>
      </c>
      <c r="CL34" s="53">
        <f>IF(CL$6&gt;0,(('Numerical data from FM'!CL35*CL$5)*CL$6),0)</f>
        <v>0</v>
      </c>
      <c r="CM34" s="53">
        <f>IF(CM$6&gt;0,(('Numerical data from FM'!CM35*CM$5)*CM$6),0)</f>
        <v>0</v>
      </c>
      <c r="CN34" s="53">
        <f>IF(CN$6&gt;0,(('Numerical data from FM'!CN35*CN$5)*CN$6),0)</f>
        <v>0</v>
      </c>
      <c r="CO34" s="53">
        <f>IF(CO$6&gt;0,(('Numerical data from FM'!CO35*CO$5)*CO$6),0)</f>
        <v>0</v>
      </c>
      <c r="CP34" s="53">
        <f>IF(CP$6&gt;0,(('Numerical data from FM'!CP35*CP$5)*CP$6),0)</f>
        <v>0</v>
      </c>
      <c r="CQ34" s="53">
        <f>IF(CQ$6&gt;0,(('Numerical data from FM'!CQ35*CQ$5)*CQ$6),0)</f>
        <v>0</v>
      </c>
      <c r="CR34" s="53">
        <f>IF(CR$6&gt;0,(('Numerical data from FM'!CR35*CR$5)*CR$6),0)</f>
        <v>0</v>
      </c>
      <c r="CS34" s="53">
        <f>IF(CS$6&gt;0,(('Numerical data from FM'!CS35*CS$5)*CS$6),0)</f>
        <v>0</v>
      </c>
      <c r="CT34" s="53">
        <f>IF(CT$6&gt;0,(('Numerical data from FM'!CT35*CT$5)*CT$6),0)</f>
        <v>0</v>
      </c>
      <c r="CU34" s="53">
        <f>IF(CU$6&gt;0,(('Numerical data from FM'!CU35*CU$5)*CU$6),0)</f>
        <v>0</v>
      </c>
      <c r="CV34" s="53">
        <f>IF(CV$6&gt;0,(('Numerical data from FM'!CV35*CV$5)*CV$6),0)</f>
        <v>0</v>
      </c>
      <c r="CW34" s="53">
        <f>IF(CW$6&gt;0,(('Numerical data from FM'!CW35*CW$5)*CW$6),0)</f>
        <v>0</v>
      </c>
      <c r="CX34" s="53">
        <f>IF(CX$6&gt;0,(('Numerical data from FM'!CX35*CX$5)*CX$6),0)</f>
        <v>0</v>
      </c>
      <c r="CY34" s="53">
        <f>IF(CY$6&gt;0,(('Numerical data from FM'!CY35*CY$5)*CY$6),0)</f>
        <v>0</v>
      </c>
      <c r="CZ34" s="53">
        <f>IF(CZ$6&gt;0,(('Numerical data from FM'!CZ35*CZ$5)*CZ$6),0)</f>
        <v>0</v>
      </c>
      <c r="DA34" s="53">
        <f>IF(DA$6&gt;0,(('Numerical data from FM'!DA35*DA$5)*DA$6),0)</f>
        <v>0</v>
      </c>
      <c r="DB34" s="53">
        <f>IF(DB$6&gt;0,(('Numerical data from FM'!DB35*DB$5)*DB$6),0)</f>
        <v>0</v>
      </c>
      <c r="DC34" s="53">
        <f>IF(DC$6&gt;0,(('Numerical data from FM'!DC35*DC$5)*DC$6),0)</f>
        <v>0</v>
      </c>
      <c r="DD34" s="53">
        <f>IF(DD$6&gt;0,(('Numerical data from FM'!DD35*DD$5)*DD$6),0)</f>
        <v>0</v>
      </c>
      <c r="DE34" s="53">
        <f>IF(DE$6&gt;0,(('Numerical data from FM'!DE35*DE$5)*DE$6),0)</f>
        <v>0</v>
      </c>
      <c r="DF34" s="53">
        <f>IF(DF$6&gt;0,(('Numerical data from FM'!DF35*DF$5)*DF$6),0)</f>
        <v>0</v>
      </c>
      <c r="DG34" s="53">
        <f>IF(DG$6&gt;0,(('Numerical data from FM'!DG35*DG$5)*DG$6),0)</f>
        <v>0</v>
      </c>
      <c r="DH34" s="53">
        <f>IF(DH$6&gt;0,(('Numerical data from FM'!DH35*DH$5)*DH$6),0)</f>
        <v>0</v>
      </c>
      <c r="DI34" s="53">
        <f>IF(DI$6&gt;0,(('Numerical data from FM'!DI35*DI$5)*DI$6),0)</f>
        <v>0</v>
      </c>
      <c r="DJ34" s="53">
        <f>IF(DJ$6&gt;0,(('Numerical data from FM'!DJ35*DJ$5)*DJ$6),0)</f>
        <v>0</v>
      </c>
      <c r="DK34" s="53">
        <f>IF(DK$6&gt;0,(('Numerical data from FM'!DK35*DK$5)*DK$6),0)</f>
        <v>0</v>
      </c>
      <c r="DL34" s="53">
        <f>IF(DL$6&gt;0,(('Numerical data from FM'!DL35*DL$5)*DL$6),0)</f>
        <v>0</v>
      </c>
      <c r="DM34" s="53">
        <f>IF(DM$6&gt;0,(('Numerical data from FM'!DM35*DM$5)*DM$6),0)</f>
        <v>0</v>
      </c>
      <c r="DN34" s="53">
        <f>IF(DN$6&gt;0,(('Numerical data from FM'!DN35*DN$5)*DN$6),0)</f>
        <v>0</v>
      </c>
      <c r="DO34" s="53">
        <f>IF(DO$6&gt;0,(('Numerical data from FM'!DO35*DO$5)*DO$6),0)</f>
        <v>0</v>
      </c>
      <c r="DP34" s="53">
        <f>IF(DP$6&gt;0,(('Numerical data from FM'!DP35*DP$5)*DP$6),0)</f>
        <v>0</v>
      </c>
      <c r="DQ34" s="53">
        <f>IF(DQ$6&gt;0,(('Numerical data from FM'!DQ35*DQ$5)*DQ$6),0)</f>
        <v>0</v>
      </c>
      <c r="DR34" s="53">
        <f>IF(DR$6&gt;0,(('Numerical data from FM'!DR35*DR$5)*DR$6),0)</f>
        <v>0</v>
      </c>
      <c r="DS34" s="53">
        <f>IF(DS$6&gt;0,(('Numerical data from FM'!DS35*DS$5)*DS$6),0)</f>
        <v>0</v>
      </c>
      <c r="DT34" s="53">
        <f>IF(DT$6&gt;0,(('Numerical data from FM'!DT35*DT$5)*DT$6),0)</f>
        <v>0</v>
      </c>
      <c r="DU34" s="53">
        <f>IF(DU$6&gt;0,(('Numerical data from FM'!DU35*DU$5)*DU$6),0)</f>
        <v>0</v>
      </c>
      <c r="DV34" s="53">
        <f>IF(DV$6&gt;0,(('Numerical data from FM'!DV35*DV$5)*DV$6),0)</f>
        <v>0</v>
      </c>
      <c r="DW34" s="53">
        <f>IF(DW$6&gt;0,(('Numerical data from FM'!DW35*DW$5)*DW$6),0)</f>
        <v>0</v>
      </c>
      <c r="DX34" s="53">
        <f>IF(DX$6&gt;0,(('Numerical data from FM'!DX35*DX$5)*DX$6),0)</f>
        <v>0</v>
      </c>
      <c r="DY34" s="53">
        <f>IF(DY$6&gt;0,(('Numerical data from FM'!DY35*DY$5)*DY$6),0)</f>
        <v>0</v>
      </c>
      <c r="DZ34" s="53">
        <f>IF(DZ$6&gt;0,(('Numerical data from FM'!DZ35*DZ$5)*DZ$6),0)</f>
        <v>0</v>
      </c>
      <c r="EA34" s="53">
        <f>IF(EA$6&gt;0,(('Numerical data from FM'!EA35*EA$5)*EA$6),0)</f>
        <v>0</v>
      </c>
      <c r="EB34" s="53">
        <f>IF(EB$6&gt;0,(('Numerical data from FM'!EB35*EB$5)*EB$6),0)</f>
        <v>0</v>
      </c>
      <c r="EC34" s="53">
        <f>IF(EC$6&gt;0,(('Numerical data from FM'!EC35*EC$5)*EC$6),0)</f>
        <v>0</v>
      </c>
      <c r="ED34" s="53">
        <f>IF(ED$6&gt;0,(('Numerical data from FM'!ED35*ED$5)*ED$6),0)</f>
        <v>0</v>
      </c>
      <c r="EE34" s="53">
        <f>IF(EE$6&gt;0,(('Numerical data from FM'!EE35*EE$5)*EE$6),0)</f>
        <v>0</v>
      </c>
      <c r="EF34" s="53">
        <f>IF(EF$6&gt;0,(('Numerical data from FM'!EF35*EF$5)*EF$6),0)</f>
        <v>0</v>
      </c>
      <c r="EG34" s="53">
        <f>IF(EG$6&gt;0,(('Numerical data from FM'!EG35*EG$5)*EG$6),0)</f>
        <v>0</v>
      </c>
      <c r="EH34" s="53">
        <f>IF(EH$6&gt;0,(('Numerical data from FM'!EH35*EH$5)*EH$6),0)</f>
        <v>0</v>
      </c>
      <c r="EI34" s="53">
        <f>IF(EI$6&gt;0,(('Numerical data from FM'!EI35*EI$5)*EI$6),0)</f>
        <v>0</v>
      </c>
      <c r="EJ34" s="53">
        <f>IF(EJ$6&gt;0,(('Numerical data from FM'!EJ35*EJ$5)*EJ$6),0)</f>
        <v>0</v>
      </c>
      <c r="EK34" s="53">
        <f>IF(EK$6&gt;0,(('Numerical data from FM'!EK35*EK$5)*EK$6),0)</f>
        <v>0</v>
      </c>
      <c r="EL34" s="53">
        <f>IF(EL$6&gt;0,(('Numerical data from FM'!EL35*EL$5)*EL$6),0)</f>
        <v>0</v>
      </c>
      <c r="EM34" s="53">
        <f>IF(EM$6&gt;0,(('Numerical data from FM'!EM35*EM$5)*EM$6),0)</f>
        <v>0</v>
      </c>
      <c r="EN34" s="53">
        <f>IF(EN$6&gt;0,(('Numerical data from FM'!EN35*EN$5)*EN$6),0)</f>
        <v>0</v>
      </c>
      <c r="EO34" s="53">
        <f>IF(EO$6&gt;0,(('Numerical data from FM'!EO35*EO$5)*EO$6),0)</f>
        <v>0</v>
      </c>
      <c r="EP34" s="53">
        <f>IF(EP$6&gt;0,(('Numerical data from FM'!EP35*EP$5)*EP$6),0)</f>
        <v>0</v>
      </c>
      <c r="EQ34" s="53">
        <f>IF(EQ$6&gt;0,(('Numerical data from FM'!EQ35*EQ$5)*EQ$6),0)</f>
        <v>0</v>
      </c>
      <c r="ER34" s="53">
        <f>IF(ER$6&gt;0,(('Numerical data from FM'!ER35*ER$5)*ER$6),0)</f>
        <v>0</v>
      </c>
      <c r="ES34" s="53">
        <f>IF(ES$6&gt;0,(('Numerical data from FM'!ES35*ES$5)*ES$6),0)</f>
        <v>0</v>
      </c>
      <c r="ET34" s="53">
        <f>IF(ET$6&gt;0,(('Numerical data from FM'!ET35*ET$5)*ET$6),0)</f>
        <v>0</v>
      </c>
      <c r="EU34" s="53">
        <f>IF(EU$6&gt;0,(('Numerical data from FM'!EU35*EU$5)*EU$6),0)</f>
        <v>0</v>
      </c>
      <c r="EV34" s="53">
        <f>IF(EV$6&gt;0,(('Numerical data from FM'!EV35*EV$5)*EV$6),0)</f>
        <v>0</v>
      </c>
      <c r="EW34" s="53">
        <f>IF(EW$6&gt;0,(('Numerical data from FM'!EW35*EW$5)*EW$6),0)</f>
        <v>0</v>
      </c>
      <c r="EX34" s="53">
        <f>IF(EX$6&gt;0,(('Numerical data from FM'!EX35*EX$5)*EX$6),0)</f>
        <v>0</v>
      </c>
      <c r="EY34" s="53">
        <f>IF(EY$6&gt;0,(('Numerical data from FM'!EY35*EY$5)*EY$6),0)</f>
        <v>0</v>
      </c>
      <c r="EZ34" s="53">
        <f>IF(EZ$6&gt;0,(('Numerical data from FM'!EZ35*EZ$5)*EZ$6),0)</f>
        <v>0</v>
      </c>
      <c r="FA34" s="53">
        <f>IF(FA$6&gt;0,(('Numerical data from FM'!FA35*FA$5)*FA$6),0)</f>
        <v>0</v>
      </c>
      <c r="FB34" s="53">
        <f>IF(FB$6&gt;0,(('Numerical data from FM'!FB35*FB$5)*FB$6),0)</f>
        <v>0</v>
      </c>
      <c r="FC34" s="53">
        <f>IF(FC$6&gt;0,(('Numerical data from FM'!FC35*FC$5)*FC$6),0)</f>
        <v>0</v>
      </c>
      <c r="FD34" s="53">
        <f>IF(FD$6&gt;0,(('Numerical data from FM'!FD35*FD$5)*FD$6),0)</f>
        <v>0</v>
      </c>
      <c r="FE34" s="53">
        <f>IF(FE$6&gt;0,(('Numerical data from FM'!FE35*FE$5)*FE$6),0)</f>
        <v>0</v>
      </c>
      <c r="FF34" s="53">
        <f>IF(FF$6&gt;0,(('Numerical data from FM'!FF35*FF$5)*FF$6),0)</f>
        <v>0</v>
      </c>
      <c r="FG34" s="53">
        <f>IF(FG$6&gt;0,(('Numerical data from FM'!FG35*FG$5)*FG$6),0)</f>
        <v>0</v>
      </c>
      <c r="FH34" s="53">
        <f>IF(FH$6&gt;0,(('Numerical data from FM'!FH35*FH$5)*FH$6),0)</f>
        <v>0</v>
      </c>
      <c r="FI34" s="99" t="s">
        <v>142</v>
      </c>
      <c r="FJ34" s="53">
        <f>SUMPRODUCT(SUMIF($C$2:$FH$2, 'Training Planner'!C$3:C$5, 'Numerical data from FM'!$C35:$FH35))*2</f>
        <v>0</v>
      </c>
      <c r="FK34" s="53">
        <f>SUMPRODUCT(SUMIF($C$2:$FH$2, 'Training Planner'!F$3:F$5, 'Numerical data from FM'!$C35:$FH35))*2</f>
        <v>0</v>
      </c>
      <c r="FL34" s="53">
        <f>SUMPRODUCT(SUMIF($C$2:$FH$2, 'Training Planner'!J$3:J$5, 'Numerical data from FM'!$C35:$FH35))*2</f>
        <v>0</v>
      </c>
      <c r="FM34" s="53">
        <f>SUMPRODUCT(SUMIF($C$2:$FH$2, 'Training Planner'!N$3:N$5, 'Numerical data from FM'!$C35:$FH35))*2</f>
        <v>0</v>
      </c>
      <c r="FN34" s="53">
        <f>SUMPRODUCT(SUMIF($C$2:$FH$2, 'Training Planner'!P$3:P$5, 'Numerical data from FM'!$C35:$FH35))*2</f>
        <v>0</v>
      </c>
      <c r="FO34" s="53">
        <f>SUMPRODUCT(SUMIF($C$2:$FH$2, 'Training Planner'!U$3:U$5, 'Numerical data from FM'!$C35:$FH35))*2</f>
        <v>0</v>
      </c>
      <c r="FP34" s="53">
        <f>SUMPRODUCT(SUMIF($C$2:$FH$2, 'Training Planner'!V$3:V$5, 'Numerical data from FM'!$C35:$FH35))*2</f>
        <v>0</v>
      </c>
    </row>
    <row r="35" spans="1:172" ht="14.25" customHeight="1">
      <c r="A35" s="32" t="s">
        <v>139</v>
      </c>
      <c r="B35" s="5" t="s">
        <v>162</v>
      </c>
      <c r="C35" s="53">
        <f>IF(C$6&gt;0,(('Numerical data from FM'!C36*C$5)*C$6),0)</f>
        <v>0</v>
      </c>
      <c r="D35" s="53">
        <f>IF(D$6&gt;0,(('Numerical data from FM'!D36*D$5)*D$6),0)</f>
        <v>0</v>
      </c>
      <c r="E35" s="53">
        <f>IF(E$6&gt;0,(('Numerical data from FM'!E36*E$5)*E$6),0)</f>
        <v>0</v>
      </c>
      <c r="F35" s="53">
        <f>IF(F$6&gt;0,(('Numerical data from FM'!F36*F$5)*F$6),0)</f>
        <v>0</v>
      </c>
      <c r="G35" s="53">
        <f>IF(G$6&gt;0,(('Numerical data from FM'!G36*G$5)*G$6),0)</f>
        <v>0</v>
      </c>
      <c r="H35" s="53">
        <f>IF(H$6&gt;0,(('Numerical data from FM'!H36*H$5)*H$6),0)</f>
        <v>0</v>
      </c>
      <c r="I35" s="53">
        <f>IF(I$6&gt;0,(('Numerical data from FM'!I36*I$5)*I$6),0)</f>
        <v>0</v>
      </c>
      <c r="J35" s="53">
        <f>IF(J$6&gt;0,(('Numerical data from FM'!J36*J$5)*J$6),0)</f>
        <v>0</v>
      </c>
      <c r="K35" s="53">
        <f>IF(K$6&gt;0,(('Numerical data from FM'!K36*K$5)*K$6),0)</f>
        <v>0</v>
      </c>
      <c r="L35" s="53">
        <f>IF(L$6&gt;0,(('Numerical data from FM'!L36*L$5)*L$6),0)</f>
        <v>0</v>
      </c>
      <c r="M35" s="53">
        <f>IF(M$6&gt;0,(('Numerical data from FM'!M36*M$5)*M$6),0)</f>
        <v>0</v>
      </c>
      <c r="N35" s="53">
        <f>IF(N$6&gt;0,(('Numerical data from FM'!N36*N$5)*N$6),0)</f>
        <v>0</v>
      </c>
      <c r="O35" s="53">
        <f>IF(O$6&gt;0,(('Numerical data from FM'!O36*O$5)*O$6),0)</f>
        <v>0</v>
      </c>
      <c r="P35" s="53">
        <f>IF(P$6&gt;0,(('Numerical data from FM'!P36*P$5)*P$6),0)</f>
        <v>0</v>
      </c>
      <c r="Q35" s="53">
        <f>IF(Q$6&gt;0,(('Numerical data from FM'!Q36*Q$5)*Q$6),0)</f>
        <v>0</v>
      </c>
      <c r="R35" s="53">
        <f>IF(R$6&gt;0,(('Numerical data from FM'!R36*R$5)*R$6),0)</f>
        <v>0</v>
      </c>
      <c r="S35" s="53">
        <f>IF(S$6&gt;0,(('Numerical data from FM'!S36*S$5)*S$6),0)</f>
        <v>0</v>
      </c>
      <c r="T35" s="53">
        <f>IF(T$6&gt;0,(('Numerical data from FM'!T36*T$5)*T$6),0)</f>
        <v>0</v>
      </c>
      <c r="U35" s="53">
        <f>IF(U$6&gt;0,(('Numerical data from FM'!U36*U$5)*U$6),0)</f>
        <v>0</v>
      </c>
      <c r="V35" s="53">
        <f>IF(V$6&gt;0,(('Numerical data from FM'!V36*V$5)*V$6),0)</f>
        <v>0</v>
      </c>
      <c r="W35" s="53">
        <f>IF(W$6&gt;0,(('Numerical data from FM'!W36*W$5)*W$6),0)</f>
        <v>0</v>
      </c>
      <c r="X35" s="53">
        <f>IF(X$6&gt;0,(('Numerical data from FM'!X36*X$5)*X$6),0)</f>
        <v>0</v>
      </c>
      <c r="Y35" s="53">
        <f>IF(Y$6&gt;0,(('Numerical data from FM'!Y36*Y$5)*Y$6),0)</f>
        <v>0</v>
      </c>
      <c r="Z35" s="53">
        <f>IF(Z$6&gt;0,(('Numerical data from FM'!Z36*Z$5)*Z$6),0)</f>
        <v>0</v>
      </c>
      <c r="AA35" s="53">
        <f>IF(AA$6&gt;0,(('Numerical data from FM'!AA36*AA$5)*AA$6),0)</f>
        <v>0</v>
      </c>
      <c r="AB35" s="53">
        <f>IF(AB$6&gt;0,(('Numerical data from FM'!AB36*AB$5)*AB$6),0)</f>
        <v>0</v>
      </c>
      <c r="AC35" s="53">
        <f>IF(AC$6&gt;0,(('Numerical data from FM'!AC36*AC$5)*AC$6),0)</f>
        <v>0</v>
      </c>
      <c r="AD35" s="53">
        <f>IF(AD$6&gt;0,(('Numerical data from FM'!AD36*AD$5)*AD$6),0)</f>
        <v>0</v>
      </c>
      <c r="AE35" s="53">
        <f>IF(AE$6&gt;0,(('Numerical data from FM'!AE36*AE$5)*AE$6),0)</f>
        <v>0</v>
      </c>
      <c r="AF35" s="53">
        <f>IF(AF$6&gt;0,(('Numerical data from FM'!AF36*AF$5)*AF$6),0)</f>
        <v>0</v>
      </c>
      <c r="AG35" s="53">
        <f>IF(AG$6&gt;0,(('Numerical data from FM'!AG36*AG$5)*AG$6),0)</f>
        <v>0</v>
      </c>
      <c r="AH35" s="53">
        <f>IF(AH$6&gt;0,(('Numerical data from FM'!AH36*AH$5)*AH$6),0)</f>
        <v>0</v>
      </c>
      <c r="AI35" s="53">
        <f>IF(AI$6&gt;0,(('Numerical data from FM'!AI36*AI$5)*AI$6),0)</f>
        <v>0</v>
      </c>
      <c r="AJ35" s="53">
        <f>IF(AJ$6&gt;0,(('Numerical data from FM'!AJ36*AJ$5)*AJ$6),0)</f>
        <v>0</v>
      </c>
      <c r="AK35" s="53">
        <f>IF(AK$6&gt;0,(('Numerical data from FM'!AK36*AK$5)*AK$6),0)</f>
        <v>0</v>
      </c>
      <c r="AL35" s="53">
        <f>IF(AL$6&gt;0,(('Numerical data from FM'!AL36*AL$5)*AL$6),0)</f>
        <v>0</v>
      </c>
      <c r="AM35" s="53">
        <f>IF(AM$6&gt;0,(('Numerical data from FM'!AM36*AM$5)*AM$6),0)</f>
        <v>0</v>
      </c>
      <c r="AN35" s="53">
        <f>IF(AN$6&gt;0,(('Numerical data from FM'!AN36*AN$5)*AN$6),0)</f>
        <v>0</v>
      </c>
      <c r="AO35" s="53">
        <f>IF(AO$6&gt;0,(('Numerical data from FM'!AO36*AO$5)*AO$6),0)</f>
        <v>0</v>
      </c>
      <c r="AP35" s="53">
        <f>IF(AP$6&gt;0,(('Numerical data from FM'!AP36*AP$5)*AP$6),0)</f>
        <v>0</v>
      </c>
      <c r="AQ35" s="53">
        <f>IF(AQ$6&gt;0,(('Numerical data from FM'!AQ36*AQ$5)*AQ$6),0)</f>
        <v>0</v>
      </c>
      <c r="AR35" s="53">
        <f>IF(AR$6&gt;0,(('Numerical data from FM'!AR36*AR$5)*AR$6),0)</f>
        <v>0</v>
      </c>
      <c r="AS35" s="53">
        <f>IF(AS$6&gt;0,(('Numerical data from FM'!AM36*AS$5)*AS$6),0)</f>
        <v>0</v>
      </c>
      <c r="AT35" s="53">
        <f>IF(AT$6&gt;0,(('Numerical data from FM'!AN36*AT$5)*AT$6),0)</f>
        <v>0</v>
      </c>
      <c r="AU35" s="53">
        <f>IF(AU$6&gt;0,(('Numerical data from FM'!AO36*AU$5)*AU$6),0)</f>
        <v>0</v>
      </c>
      <c r="AV35" s="53">
        <f>IF(AV$6&gt;0,(('Numerical data from FM'!AP36*AV$5)*AV$6),0)</f>
        <v>0</v>
      </c>
      <c r="AW35" s="53">
        <f>IF(AW$6&gt;0,(('Numerical data from FM'!AQ36*AW$5)*AW$6),0)</f>
        <v>0</v>
      </c>
      <c r="AX35" s="53">
        <f>IF(AX$6&gt;0,(('Numerical data from FM'!AR36*AX$5)*AX$6),0)</f>
        <v>0</v>
      </c>
      <c r="AY35" s="53">
        <f>IF(AY$6&gt;0,(('Numerical data from FM'!AY36*AY$5)*AY$6),0)</f>
        <v>0</v>
      </c>
      <c r="AZ35" s="53">
        <f>IF(AZ$6&gt;0,(('Numerical data from FM'!AZ36*AZ$5)*AZ$6),0)</f>
        <v>0</v>
      </c>
      <c r="BA35" s="53">
        <f>IF(BA$6&gt;0,(('Numerical data from FM'!BA36*BA$5)*BA$6),0)</f>
        <v>0</v>
      </c>
      <c r="BB35" s="53">
        <f>IF(BB$6&gt;0,(('Numerical data from FM'!BB36*BB$5)*BB$6),0)</f>
        <v>0</v>
      </c>
      <c r="BC35" s="53">
        <f>IF(BC$6&gt;0,(('Numerical data from FM'!BC36*BC$5)*BC$6),0)</f>
        <v>0</v>
      </c>
      <c r="BD35" s="53">
        <f>IF(BD$6&gt;0,(('Numerical data from FM'!BD36*BD$5)*BD$6),0)</f>
        <v>0</v>
      </c>
      <c r="BE35" s="53">
        <f>IF(BE$6&gt;0,(('Numerical data from FM'!BE36*BE$5)*BE$6),0)</f>
        <v>0</v>
      </c>
      <c r="BF35" s="53">
        <f>IF(BF$6&gt;0,(('Numerical data from FM'!BF36*BF$5)*BF$6),0)</f>
        <v>0</v>
      </c>
      <c r="BG35" s="53">
        <f>IF(BG$6&gt;0,(('Numerical data from FM'!BG36*BG$5)*BG$6),0)</f>
        <v>0</v>
      </c>
      <c r="BH35" s="53">
        <f>IF(BH$6&gt;0,(('Numerical data from FM'!BH36*BH$5)*BH$6),0)</f>
        <v>0</v>
      </c>
      <c r="BI35" s="53">
        <f>IF(BI$6&gt;0,(('Numerical data from FM'!BI36*BI$5)*BI$6),0)</f>
        <v>0</v>
      </c>
      <c r="BJ35" s="53">
        <f>IF(BJ$6&gt;0,(('Numerical data from FM'!BJ36*BJ$5)*BJ$6),0)</f>
        <v>0</v>
      </c>
      <c r="BK35" s="53">
        <f>IF(BK$6&gt;0,(('Numerical data from FM'!BK36*BK$5)*BK$6),0)</f>
        <v>0</v>
      </c>
      <c r="BL35" s="53">
        <f>IF(BL$6&gt;0,(('Numerical data from FM'!BL36*BL$5)*BL$6),0)</f>
        <v>0</v>
      </c>
      <c r="BM35" s="53">
        <f>IF(BM$6&gt;0,(('Numerical data from FM'!BM36*BM$5)*BM$6),0)</f>
        <v>0</v>
      </c>
      <c r="BN35" s="53">
        <f>IF(BN$6&gt;0,(('Numerical data from FM'!BN36*BN$5)*BN$6),0)</f>
        <v>0</v>
      </c>
      <c r="BO35" s="53">
        <f>IF(BO$6&gt;0,(('Numerical data from FM'!BO36*BO$5)*BO$6),0)</f>
        <v>0</v>
      </c>
      <c r="BP35" s="53">
        <f>IF(BP$6&gt;0,(('Numerical data from FM'!BP36*BP$5)*BP$6),0)</f>
        <v>0</v>
      </c>
      <c r="BQ35" s="53">
        <f>IF(BQ$6&gt;0,(('Numerical data from FM'!BQ36*BQ$5)*BQ$6),0)</f>
        <v>0</v>
      </c>
      <c r="BR35" s="53">
        <f>IF(BR$6&gt;0,(('Numerical data from FM'!BR36*BR$5)*BR$6),0)</f>
        <v>0</v>
      </c>
      <c r="BS35" s="53">
        <f>IF(BS$6&gt;0,(('Numerical data from FM'!BS36*BS$5)*BS$6),0)</f>
        <v>0</v>
      </c>
      <c r="BT35" s="53">
        <f>IF(BT$6&gt;0,(('Numerical data from FM'!BT36*BT$5)*BT$6),0)</f>
        <v>0</v>
      </c>
      <c r="BU35" s="53">
        <f>IF(BU$6&gt;0,(('Numerical data from FM'!BU36*BU$5)*BU$6),0)</f>
        <v>0</v>
      </c>
      <c r="BV35" s="53">
        <f>IF(BV$6&gt;0,(('Numerical data from FM'!BV36*BV$5)*BV$6),0)</f>
        <v>0</v>
      </c>
      <c r="BW35" s="53">
        <f>IF(BW$6&gt;0,(('Numerical data from FM'!BW36*BW$5)*BW$6),0)</f>
        <v>0</v>
      </c>
      <c r="BX35" s="53">
        <f>IF(BX$6&gt;0,(('Numerical data from FM'!BX36*BX$5)*BX$6),0)</f>
        <v>0</v>
      </c>
      <c r="BY35" s="53">
        <f>IF(BY$6&gt;0,(('Numerical data from FM'!BY36*BY$5)*BY$6),0)</f>
        <v>0</v>
      </c>
      <c r="BZ35" s="53">
        <f>IF(BZ$6&gt;0,(('Numerical data from FM'!BZ36*BZ$5)*BZ$6),0)</f>
        <v>0</v>
      </c>
      <c r="CA35" s="53">
        <f>IF(CA$6&gt;0,(('Numerical data from FM'!CA36*CA$5)*CA$6),0)</f>
        <v>0</v>
      </c>
      <c r="CB35" s="53">
        <f>IF(CB$6&gt;0,(('Numerical data from FM'!CB36*CB$5)*CB$6),0)</f>
        <v>0</v>
      </c>
      <c r="CC35" s="53">
        <f>IF(CC$6&gt;0,(('Numerical data from FM'!CC36*CC$5)*CC$6),0)</f>
        <v>0</v>
      </c>
      <c r="CD35" s="53">
        <f>IF(CD$6&gt;0,(('Numerical data from FM'!CD36*CD$5)*CD$6),0)</f>
        <v>0</v>
      </c>
      <c r="CE35" s="53">
        <f>IF(CE$6&gt;0,(('Numerical data from FM'!CE36*CE$5)*CE$6),0)</f>
        <v>0</v>
      </c>
      <c r="CF35" s="53">
        <f>IF(CF$6&gt;0,(('Numerical data from FM'!CF36*CF$5)*CF$6),0)</f>
        <v>0</v>
      </c>
      <c r="CG35" s="53">
        <f>IF(CG$6&gt;0,(('Numerical data from FM'!CG36*CG$5)*CG$6),0)</f>
        <v>0</v>
      </c>
      <c r="CH35" s="53">
        <f>IF(CH$6&gt;0,(('Numerical data from FM'!CH36*CH$5)*CH$6),0)</f>
        <v>0</v>
      </c>
      <c r="CI35" s="53">
        <f>IF(CI$6&gt;0,(('Numerical data from FM'!CI36*CI$5)*CI$6),0)</f>
        <v>0</v>
      </c>
      <c r="CJ35" s="53">
        <f>IF(CJ$6&gt;0,(('Numerical data from FM'!CJ36*CJ$5)*CJ$6),0)</f>
        <v>0</v>
      </c>
      <c r="CK35" s="53">
        <f>IF(CK$6&gt;0,(('Numerical data from FM'!CK36*CK$5)*CK$6),0)</f>
        <v>0</v>
      </c>
      <c r="CL35" s="53">
        <f>IF(CL$6&gt;0,(('Numerical data from FM'!CL36*CL$5)*CL$6),0)</f>
        <v>0</v>
      </c>
      <c r="CM35" s="53">
        <f>IF(CM$6&gt;0,(('Numerical data from FM'!CM36*CM$5)*CM$6),0)</f>
        <v>0</v>
      </c>
      <c r="CN35" s="53">
        <f>IF(CN$6&gt;0,(('Numerical data from FM'!CN36*CN$5)*CN$6),0)</f>
        <v>0</v>
      </c>
      <c r="CO35" s="53">
        <f>IF(CO$6&gt;0,(('Numerical data from FM'!CO36*CO$5)*CO$6),0)</f>
        <v>0</v>
      </c>
      <c r="CP35" s="53">
        <f>IF(CP$6&gt;0,(('Numerical data from FM'!CP36*CP$5)*CP$6),0)</f>
        <v>0</v>
      </c>
      <c r="CQ35" s="53">
        <f>IF(CQ$6&gt;0,(('Numerical data from FM'!CQ36*CQ$5)*CQ$6),0)</f>
        <v>0</v>
      </c>
      <c r="CR35" s="53">
        <f>IF(CR$6&gt;0,(('Numerical data from FM'!CR36*CR$5)*CR$6),0)</f>
        <v>0</v>
      </c>
      <c r="CS35" s="53">
        <f>IF(CS$6&gt;0,(('Numerical data from FM'!CS36*CS$5)*CS$6),0)</f>
        <v>0</v>
      </c>
      <c r="CT35" s="53">
        <f>IF(CT$6&gt;0,(('Numerical data from FM'!CT36*CT$5)*CT$6),0)</f>
        <v>0</v>
      </c>
      <c r="CU35" s="53">
        <f>IF(CU$6&gt;0,(('Numerical data from FM'!CU36*CU$5)*CU$6),0)</f>
        <v>0</v>
      </c>
      <c r="CV35" s="53">
        <f>IF(CV$6&gt;0,(('Numerical data from FM'!CV36*CV$5)*CV$6),0)</f>
        <v>0</v>
      </c>
      <c r="CW35" s="53">
        <f>IF(CW$6&gt;0,(('Numerical data from FM'!CW36*CW$5)*CW$6),0)</f>
        <v>0</v>
      </c>
      <c r="CX35" s="53">
        <f>IF(CX$6&gt;0,(('Numerical data from FM'!CX36*CX$5)*CX$6),0)</f>
        <v>0</v>
      </c>
      <c r="CY35" s="53">
        <f>IF(CY$6&gt;0,(('Numerical data from FM'!CY36*CY$5)*CY$6),0)</f>
        <v>0</v>
      </c>
      <c r="CZ35" s="53">
        <f>IF(CZ$6&gt;0,(('Numerical data from FM'!CZ36*CZ$5)*CZ$6),0)</f>
        <v>0</v>
      </c>
      <c r="DA35" s="53">
        <f>IF(DA$6&gt;0,(('Numerical data from FM'!DA36*DA$5)*DA$6),0)</f>
        <v>0</v>
      </c>
      <c r="DB35" s="53">
        <f>IF(DB$6&gt;0,(('Numerical data from FM'!DB36*DB$5)*DB$6),0)</f>
        <v>0</v>
      </c>
      <c r="DC35" s="53">
        <f>IF(DC$6&gt;0,(('Numerical data from FM'!DC36*DC$5)*DC$6),0)</f>
        <v>0</v>
      </c>
      <c r="DD35" s="53">
        <f>IF(DD$6&gt;0,(('Numerical data from FM'!DD36*DD$5)*DD$6),0)</f>
        <v>0</v>
      </c>
      <c r="DE35" s="53">
        <f>IF(DE$6&gt;0,(('Numerical data from FM'!DE36*DE$5)*DE$6),0)</f>
        <v>0</v>
      </c>
      <c r="DF35" s="53">
        <f>IF(DF$6&gt;0,(('Numerical data from FM'!DF36*DF$5)*DF$6),0)</f>
        <v>0</v>
      </c>
      <c r="DG35" s="53">
        <f>IF(DG$6&gt;0,(('Numerical data from FM'!DG36*DG$5)*DG$6),0)</f>
        <v>0</v>
      </c>
      <c r="DH35" s="53">
        <f>IF(DH$6&gt;0,(('Numerical data from FM'!DH36*DH$5)*DH$6),0)</f>
        <v>0</v>
      </c>
      <c r="DI35" s="53">
        <f>IF(DI$6&gt;0,(('Numerical data from FM'!DI36*DI$5)*DI$6),0)</f>
        <v>0</v>
      </c>
      <c r="DJ35" s="53">
        <f>IF(DJ$6&gt;0,(('Numerical data from FM'!DJ36*DJ$5)*DJ$6),0)</f>
        <v>0</v>
      </c>
      <c r="DK35" s="53">
        <f>IF(DK$6&gt;0,(('Numerical data from FM'!DK36*DK$5)*DK$6),0)</f>
        <v>0</v>
      </c>
      <c r="DL35" s="53">
        <f>IF(DL$6&gt;0,(('Numerical data from FM'!DL36*DL$5)*DL$6),0)</f>
        <v>0</v>
      </c>
      <c r="DM35" s="53">
        <f>IF(DM$6&gt;0,(('Numerical data from FM'!DM36*DM$5)*DM$6),0)</f>
        <v>0</v>
      </c>
      <c r="DN35" s="53">
        <f>IF(DN$6&gt;0,(('Numerical data from FM'!DN36*DN$5)*DN$6),0)</f>
        <v>0</v>
      </c>
      <c r="DO35" s="53">
        <f>IF(DO$6&gt;0,(('Numerical data from FM'!DO36*DO$5)*DO$6),0)</f>
        <v>0</v>
      </c>
      <c r="DP35" s="53">
        <f>IF(DP$6&gt;0,(('Numerical data from FM'!DP36*DP$5)*DP$6),0)</f>
        <v>0</v>
      </c>
      <c r="DQ35" s="53">
        <f>IF(DQ$6&gt;0,(('Numerical data from FM'!DQ36*DQ$5)*DQ$6),0)</f>
        <v>0</v>
      </c>
      <c r="DR35" s="53">
        <f>IF(DR$6&gt;0,(('Numerical data from FM'!DR36*DR$5)*DR$6),0)</f>
        <v>0</v>
      </c>
      <c r="DS35" s="53">
        <f>IF(DS$6&gt;0,(('Numerical data from FM'!DS36*DS$5)*DS$6),0)</f>
        <v>0</v>
      </c>
      <c r="DT35" s="53">
        <f>IF(DT$6&gt;0,(('Numerical data from FM'!DT36*DT$5)*DT$6),0)</f>
        <v>0</v>
      </c>
      <c r="DU35" s="53">
        <f>IF(DU$6&gt;0,(('Numerical data from FM'!DU36*DU$5)*DU$6),0)</f>
        <v>0</v>
      </c>
      <c r="DV35" s="53">
        <f>IF(DV$6&gt;0,(('Numerical data from FM'!DV36*DV$5)*DV$6),0)</f>
        <v>0</v>
      </c>
      <c r="DW35" s="53">
        <f>IF(DW$6&gt;0,(('Numerical data from FM'!DW36*DW$5)*DW$6),0)</f>
        <v>0</v>
      </c>
      <c r="DX35" s="53">
        <f>IF(DX$6&gt;0,(('Numerical data from FM'!DX36*DX$5)*DX$6),0)</f>
        <v>0</v>
      </c>
      <c r="DY35" s="53">
        <f>IF(DY$6&gt;0,(('Numerical data from FM'!DY36*DY$5)*DY$6),0)</f>
        <v>0</v>
      </c>
      <c r="DZ35" s="53">
        <f>IF(DZ$6&gt;0,(('Numerical data from FM'!DZ36*DZ$5)*DZ$6),0)</f>
        <v>0</v>
      </c>
      <c r="EA35" s="53">
        <f>IF(EA$6&gt;0,(('Numerical data from FM'!EA36*EA$5)*EA$6),0)</f>
        <v>0</v>
      </c>
      <c r="EB35" s="53">
        <f>IF(EB$6&gt;0,(('Numerical data from FM'!EB36*EB$5)*EB$6),0)</f>
        <v>0</v>
      </c>
      <c r="EC35" s="53">
        <f>IF(EC$6&gt;0,(('Numerical data from FM'!EC36*EC$5)*EC$6),0)</f>
        <v>0</v>
      </c>
      <c r="ED35" s="53">
        <f>IF(ED$6&gt;0,(('Numerical data from FM'!ED36*ED$5)*ED$6),0)</f>
        <v>0</v>
      </c>
      <c r="EE35" s="53">
        <f>IF(EE$6&gt;0,(('Numerical data from FM'!EE36*EE$5)*EE$6),0)</f>
        <v>0</v>
      </c>
      <c r="EF35" s="53">
        <f>IF(EF$6&gt;0,(('Numerical data from FM'!EF36*EF$5)*EF$6),0)</f>
        <v>0</v>
      </c>
      <c r="EG35" s="53">
        <f>IF(EG$6&gt;0,(('Numerical data from FM'!EG36*EG$5)*EG$6),0)</f>
        <v>0</v>
      </c>
      <c r="EH35" s="53">
        <f>IF(EH$6&gt;0,(('Numerical data from FM'!EH36*EH$5)*EH$6),0)</f>
        <v>0</v>
      </c>
      <c r="EI35" s="53">
        <f>IF(EI$6&gt;0,(('Numerical data from FM'!EI36*EI$5)*EI$6),0)</f>
        <v>0</v>
      </c>
      <c r="EJ35" s="53">
        <f>IF(EJ$6&gt;0,(('Numerical data from FM'!EJ36*EJ$5)*EJ$6),0)</f>
        <v>0</v>
      </c>
      <c r="EK35" s="53">
        <f>IF(EK$6&gt;0,(('Numerical data from FM'!EK36*EK$5)*EK$6),0)</f>
        <v>0</v>
      </c>
      <c r="EL35" s="53">
        <f>IF(EL$6&gt;0,(('Numerical data from FM'!EL36*EL$5)*EL$6),0)</f>
        <v>0</v>
      </c>
      <c r="EM35" s="53">
        <f>IF(EM$6&gt;0,(('Numerical data from FM'!EM36*EM$5)*EM$6),0)</f>
        <v>0</v>
      </c>
      <c r="EN35" s="53">
        <f>IF(EN$6&gt;0,(('Numerical data from FM'!EN36*EN$5)*EN$6),0)</f>
        <v>0</v>
      </c>
      <c r="EO35" s="53">
        <f>IF(EO$6&gt;0,(('Numerical data from FM'!EO36*EO$5)*EO$6),0)</f>
        <v>0</v>
      </c>
      <c r="EP35" s="53">
        <f>IF(EP$6&gt;0,(('Numerical data from FM'!EP36*EP$5)*EP$6),0)</f>
        <v>0</v>
      </c>
      <c r="EQ35" s="53">
        <f>IF(EQ$6&gt;0,(('Numerical data from FM'!EQ36*EQ$5)*EQ$6),0)</f>
        <v>0</v>
      </c>
      <c r="ER35" s="53">
        <f>IF(ER$6&gt;0,(('Numerical data from FM'!ER36*ER$5)*ER$6),0)</f>
        <v>0</v>
      </c>
      <c r="ES35" s="53">
        <f>IF(ES$6&gt;0,(('Numerical data from FM'!ES36*ES$5)*ES$6),0)</f>
        <v>0</v>
      </c>
      <c r="ET35" s="53">
        <f>IF(ET$6&gt;0,(('Numerical data from FM'!ET36*ET$5)*ET$6),0)</f>
        <v>0</v>
      </c>
      <c r="EU35" s="53">
        <f>IF(EU$6&gt;0,(('Numerical data from FM'!EU36*EU$5)*EU$6),0)</f>
        <v>0</v>
      </c>
      <c r="EV35" s="53">
        <f>IF(EV$6&gt;0,(('Numerical data from FM'!EV36*EV$5)*EV$6),0)</f>
        <v>0</v>
      </c>
      <c r="EW35" s="53">
        <f>IF(EW$6&gt;0,(('Numerical data from FM'!EW36*EW$5)*EW$6),0)</f>
        <v>0</v>
      </c>
      <c r="EX35" s="53">
        <f>IF(EX$6&gt;0,(('Numerical data from FM'!EX36*EX$5)*EX$6),0)</f>
        <v>0</v>
      </c>
      <c r="EY35" s="53">
        <f>IF(EY$6&gt;0,(('Numerical data from FM'!EY36*EY$5)*EY$6),0)</f>
        <v>0</v>
      </c>
      <c r="EZ35" s="53">
        <f>IF(EZ$6&gt;0,(('Numerical data from FM'!EZ36*EZ$5)*EZ$6),0)</f>
        <v>0</v>
      </c>
      <c r="FA35" s="53">
        <f>IF(FA$6&gt;0,(('Numerical data from FM'!FA36*FA$5)*FA$6),0)</f>
        <v>0</v>
      </c>
      <c r="FB35" s="53">
        <f>IF(FB$6&gt;0,(('Numerical data from FM'!FB36*FB$5)*FB$6),0)</f>
        <v>0</v>
      </c>
      <c r="FC35" s="53">
        <f>IF(FC$6&gt;0,(('Numerical data from FM'!FC36*FC$5)*FC$6),0)</f>
        <v>0</v>
      </c>
      <c r="FD35" s="53">
        <f>IF(FD$6&gt;0,(('Numerical data from FM'!FD36*FD$5)*FD$6),0)</f>
        <v>0</v>
      </c>
      <c r="FE35" s="53">
        <f>IF(FE$6&gt;0,(('Numerical data from FM'!FE36*FE$5)*FE$6),0)</f>
        <v>0</v>
      </c>
      <c r="FF35" s="53">
        <f>IF(FF$6&gt;0,(('Numerical data from FM'!FF36*FF$5)*FF$6),0)</f>
        <v>0</v>
      </c>
      <c r="FG35" s="53">
        <f>IF(FG$6&gt;0,(('Numerical data from FM'!FG36*FG$5)*FG$6),0)</f>
        <v>0</v>
      </c>
      <c r="FH35" s="53">
        <f>IF(FH$6&gt;0,(('Numerical data from FM'!FH36*FH$5)*FH$6),0)</f>
        <v>0</v>
      </c>
      <c r="FI35" s="99" t="s">
        <v>171</v>
      </c>
      <c r="FJ35" s="53">
        <f>SUMPRODUCT(SUMIF($C$2:$FH$2, 'Training Planner'!C$3:C$5, 'Numerical data from FM'!$C36:$FH36))*1.5</f>
        <v>0</v>
      </c>
      <c r="FK35" s="53">
        <f>SUMPRODUCT(SUMIF($C$2:$FH$2, 'Training Planner'!F$3:F$5, 'Numerical data from FM'!$C36:$FH36))*1.5</f>
        <v>0</v>
      </c>
      <c r="FL35" s="53">
        <f>SUMPRODUCT(SUMIF($C$2:$FH$2, 'Training Planner'!J$3:J$5, 'Numerical data from FM'!$C36:$FH36))*1.5</f>
        <v>0</v>
      </c>
      <c r="FM35" s="53">
        <f>SUMPRODUCT(SUMIF($C$2:$FH$2, 'Training Planner'!N$3:N$5, 'Numerical data from FM'!$C36:$FH36))*1.5</f>
        <v>0</v>
      </c>
      <c r="FN35" s="53">
        <f>SUMPRODUCT(SUMIF($C$2:$FH$2, 'Training Planner'!P$3:P$5, 'Numerical data from FM'!$C36:$FH36))*1.5</f>
        <v>0</v>
      </c>
      <c r="FO35" s="53">
        <f>SUMPRODUCT(SUMIF($C$2:$FH$2, 'Training Planner'!U$3:U$5, 'Numerical data from FM'!$C36:$FH36))*1.5</f>
        <v>0</v>
      </c>
      <c r="FP35" s="53">
        <f>SUMPRODUCT(SUMIF($C$2:$FH$2, 'Training Planner'!V$3:V$5, 'Numerical data from FM'!$C36:$FH36))*1.5</f>
        <v>0</v>
      </c>
    </row>
    <row r="36" spans="1:172" ht="14.25" customHeight="1">
      <c r="A36" s="32" t="s">
        <v>142</v>
      </c>
      <c r="B36" s="5" t="s">
        <v>162</v>
      </c>
      <c r="C36" s="53">
        <f>IF(C$6&gt;0,(('Numerical data from FM'!C37*C$5)*C$6),0)</f>
        <v>0</v>
      </c>
      <c r="D36" s="53">
        <f>IF(D$6&gt;0,(('Numerical data from FM'!D37*D$5)*D$6),0)</f>
        <v>0</v>
      </c>
      <c r="E36" s="53">
        <f>IF(E$6&gt;0,(('Numerical data from FM'!E37*E$5)*E$6),0)</f>
        <v>0</v>
      </c>
      <c r="F36" s="53">
        <f>IF(F$6&gt;0,(('Numerical data from FM'!F37*F$5)*F$6),0)</f>
        <v>0</v>
      </c>
      <c r="G36" s="53">
        <f>IF(G$6&gt;0,(('Numerical data from FM'!G37*G$5)*G$6),0)</f>
        <v>0</v>
      </c>
      <c r="H36" s="53">
        <f>IF(H$6&gt;0,(('Numerical data from FM'!H37*H$5)*H$6),0)</f>
        <v>0</v>
      </c>
      <c r="I36" s="53">
        <f>IF(I$6&gt;0,(('Numerical data from FM'!I37*I$5)*I$6),0)</f>
        <v>0</v>
      </c>
      <c r="J36" s="53">
        <f>IF(J$6&gt;0,(('Numerical data from FM'!J37*J$5)*J$6),0)</f>
        <v>0</v>
      </c>
      <c r="K36" s="53">
        <f>IF(K$6&gt;0,(('Numerical data from FM'!K37*K$5)*K$6),0)</f>
        <v>0</v>
      </c>
      <c r="L36" s="53">
        <f>IF(L$6&gt;0,(('Numerical data from FM'!L37*L$5)*L$6),0)</f>
        <v>0</v>
      </c>
      <c r="M36" s="53">
        <f>IF(M$6&gt;0,(('Numerical data from FM'!M37*M$5)*M$6),0)</f>
        <v>0</v>
      </c>
      <c r="N36" s="53">
        <f>IF(N$6&gt;0,(('Numerical data from FM'!N37*N$5)*N$6),0)</f>
        <v>0</v>
      </c>
      <c r="O36" s="53">
        <f>IF(O$6&gt;0,(('Numerical data from FM'!O37*O$5)*O$6),0)</f>
        <v>0</v>
      </c>
      <c r="P36" s="53">
        <f>IF(P$6&gt;0,(('Numerical data from FM'!P37*P$5)*P$6),0)</f>
        <v>0</v>
      </c>
      <c r="Q36" s="53">
        <f>IF(Q$6&gt;0,(('Numerical data from FM'!Q37*Q$5)*Q$6),0)</f>
        <v>0</v>
      </c>
      <c r="R36" s="53">
        <f>IF(R$6&gt;0,(('Numerical data from FM'!R37*R$5)*R$6),0)</f>
        <v>0</v>
      </c>
      <c r="S36" s="53">
        <f>IF(S$6&gt;0,(('Numerical data from FM'!S37*S$5)*S$6),0)</f>
        <v>0</v>
      </c>
      <c r="T36" s="53">
        <f>IF(T$6&gt;0,(('Numerical data from FM'!T37*T$5)*T$6),0)</f>
        <v>0</v>
      </c>
      <c r="U36" s="53">
        <f>IF(U$6&gt;0,(('Numerical data from FM'!U37*U$5)*U$6),0)</f>
        <v>0</v>
      </c>
      <c r="V36" s="53">
        <f>IF(V$6&gt;0,(('Numerical data from FM'!V37*V$5)*V$6),0)</f>
        <v>0</v>
      </c>
      <c r="W36" s="53">
        <f>IF(W$6&gt;0,(('Numerical data from FM'!W37*W$5)*W$6),0)</f>
        <v>0</v>
      </c>
      <c r="X36" s="53">
        <f>IF(X$6&gt;0,(('Numerical data from FM'!X37*X$5)*X$6),0)</f>
        <v>0</v>
      </c>
      <c r="Y36" s="53">
        <f>IF(Y$6&gt;0,(('Numerical data from FM'!Y37*Y$5)*Y$6),0)</f>
        <v>0</v>
      </c>
      <c r="Z36" s="53">
        <f>IF(Z$6&gt;0,(('Numerical data from FM'!Z37*Z$5)*Z$6),0)</f>
        <v>0</v>
      </c>
      <c r="AA36" s="53">
        <f>IF(AA$6&gt;0,(('Numerical data from FM'!AA37*AA$5)*AA$6),0)</f>
        <v>0</v>
      </c>
      <c r="AB36" s="53">
        <f>IF(AB$6&gt;0,(('Numerical data from FM'!AB37*AB$5)*AB$6),0)</f>
        <v>0</v>
      </c>
      <c r="AC36" s="53">
        <f>IF(AC$6&gt;0,(('Numerical data from FM'!AC37*AC$5)*AC$6),0)</f>
        <v>0</v>
      </c>
      <c r="AD36" s="53">
        <f>IF(AD$6&gt;0,(('Numerical data from FM'!AD37*AD$5)*AD$6),0)</f>
        <v>0</v>
      </c>
      <c r="AE36" s="53">
        <f>IF(AE$6&gt;0,(('Numerical data from FM'!AE37*AE$5)*AE$6),0)</f>
        <v>0</v>
      </c>
      <c r="AF36" s="53">
        <f>IF(AF$6&gt;0,(('Numerical data from FM'!AF37*AF$5)*AF$6),0)</f>
        <v>0</v>
      </c>
      <c r="AG36" s="53">
        <f>IF(AG$6&gt;0,(('Numerical data from FM'!AG37*AG$5)*AG$6),0)</f>
        <v>0</v>
      </c>
      <c r="AH36" s="53">
        <f>IF(AH$6&gt;0,(('Numerical data from FM'!AH37*AH$5)*AH$6),0)</f>
        <v>0</v>
      </c>
      <c r="AI36" s="53">
        <f>IF(AI$6&gt;0,(('Numerical data from FM'!AI37*AI$5)*AI$6),0)</f>
        <v>0</v>
      </c>
      <c r="AJ36" s="53">
        <f>IF(AJ$6&gt;0,(('Numerical data from FM'!AJ37*AJ$5)*AJ$6),0)</f>
        <v>0</v>
      </c>
      <c r="AK36" s="53">
        <f>IF(AK$6&gt;0,(('Numerical data from FM'!AK37*AK$5)*AK$6),0)</f>
        <v>0</v>
      </c>
      <c r="AL36" s="53">
        <f>IF(AL$6&gt;0,(('Numerical data from FM'!AL37*AL$5)*AL$6),0)</f>
        <v>0</v>
      </c>
      <c r="AM36" s="53">
        <f>IF(AM$6&gt;0,(('Numerical data from FM'!AM37*AM$5)*AM$6),0)</f>
        <v>0</v>
      </c>
      <c r="AN36" s="53">
        <f>IF(AN$6&gt;0,(('Numerical data from FM'!AN37*AN$5)*AN$6),0)</f>
        <v>0</v>
      </c>
      <c r="AO36" s="53">
        <f>IF(AO$6&gt;0,(('Numerical data from FM'!AO37*AO$5)*AO$6),0)</f>
        <v>0</v>
      </c>
      <c r="AP36" s="53">
        <f>IF(AP$6&gt;0,(('Numerical data from FM'!AP37*AP$5)*AP$6),0)</f>
        <v>0</v>
      </c>
      <c r="AQ36" s="53">
        <f>IF(AQ$6&gt;0,(('Numerical data from FM'!AQ37*AQ$5)*AQ$6),0)</f>
        <v>0</v>
      </c>
      <c r="AR36" s="53">
        <f>IF(AR$6&gt;0,(('Numerical data from FM'!AR37*AR$5)*AR$6),0)</f>
        <v>0</v>
      </c>
      <c r="AS36" s="53">
        <f>IF(AS$6&gt;0,(('Numerical data from FM'!AM37*AS$5)*AS$6),0)</f>
        <v>0</v>
      </c>
      <c r="AT36" s="53">
        <f>IF(AT$6&gt;0,(('Numerical data from FM'!AN37*AT$5)*AT$6),0)</f>
        <v>0</v>
      </c>
      <c r="AU36" s="53">
        <f>IF(AU$6&gt;0,(('Numerical data from FM'!AO37*AU$5)*AU$6),0)</f>
        <v>0</v>
      </c>
      <c r="AV36" s="53">
        <f>IF(AV$6&gt;0,(('Numerical data from FM'!AP37*AV$5)*AV$6),0)</f>
        <v>0</v>
      </c>
      <c r="AW36" s="53">
        <f>IF(AW$6&gt;0,(('Numerical data from FM'!AQ37*AW$5)*AW$6),0)</f>
        <v>0</v>
      </c>
      <c r="AX36" s="53">
        <f>IF(AX$6&gt;0,(('Numerical data from FM'!AR37*AX$5)*AX$6),0)</f>
        <v>0</v>
      </c>
      <c r="AY36" s="53">
        <f>IF(AY$6&gt;0,(('Numerical data from FM'!AY37*AY$5)*AY$6),0)</f>
        <v>0</v>
      </c>
      <c r="AZ36" s="53">
        <f>IF(AZ$6&gt;0,(('Numerical data from FM'!AZ37*AZ$5)*AZ$6),0)</f>
        <v>0</v>
      </c>
      <c r="BA36" s="53">
        <f>IF(BA$6&gt;0,(('Numerical data from FM'!BA37*BA$5)*BA$6),0)</f>
        <v>0</v>
      </c>
      <c r="BB36" s="53">
        <f>IF(BB$6&gt;0,(('Numerical data from FM'!BB37*BB$5)*BB$6),0)</f>
        <v>0</v>
      </c>
      <c r="BC36" s="53">
        <f>IF(BC$6&gt;0,(('Numerical data from FM'!BC37*BC$5)*BC$6),0)</f>
        <v>0</v>
      </c>
      <c r="BD36" s="53">
        <f>IF(BD$6&gt;0,(('Numerical data from FM'!BD37*BD$5)*BD$6),0)</f>
        <v>0</v>
      </c>
      <c r="BE36" s="53">
        <f>IF(BE$6&gt;0,(('Numerical data from FM'!BE37*BE$5)*BE$6),0)</f>
        <v>0</v>
      </c>
      <c r="BF36" s="53">
        <f>IF(BF$6&gt;0,(('Numerical data from FM'!BF37*BF$5)*BF$6),0)</f>
        <v>0</v>
      </c>
      <c r="BG36" s="53">
        <f>IF(BG$6&gt;0,(('Numerical data from FM'!BG37*BG$5)*BG$6),0)</f>
        <v>0</v>
      </c>
      <c r="BH36" s="53">
        <f>IF(BH$6&gt;0,(('Numerical data from FM'!BH37*BH$5)*BH$6),0)</f>
        <v>0</v>
      </c>
      <c r="BI36" s="53">
        <f>IF(BI$6&gt;0,(('Numerical data from FM'!BI37*BI$5)*BI$6),0)</f>
        <v>0</v>
      </c>
      <c r="BJ36" s="53">
        <f>IF(BJ$6&gt;0,(('Numerical data from FM'!BJ37*BJ$5)*BJ$6),0)</f>
        <v>0</v>
      </c>
      <c r="BK36" s="53">
        <f>IF(BK$6&gt;0,(('Numerical data from FM'!BK37*BK$5)*BK$6),0)</f>
        <v>0</v>
      </c>
      <c r="BL36" s="53">
        <f>IF(BL$6&gt;0,(('Numerical data from FM'!BL37*BL$5)*BL$6),0)</f>
        <v>0</v>
      </c>
      <c r="BM36" s="53">
        <f>IF(BM$6&gt;0,(('Numerical data from FM'!BM37*BM$5)*BM$6),0)</f>
        <v>0</v>
      </c>
      <c r="BN36" s="53">
        <f>IF(BN$6&gt;0,(('Numerical data from FM'!BN37*BN$5)*BN$6),0)</f>
        <v>0</v>
      </c>
      <c r="BO36" s="53">
        <f>IF(BO$6&gt;0,(('Numerical data from FM'!BO37*BO$5)*BO$6),0)</f>
        <v>0</v>
      </c>
      <c r="BP36" s="53">
        <f>IF(BP$6&gt;0,(('Numerical data from FM'!BP37*BP$5)*BP$6),0)</f>
        <v>0</v>
      </c>
      <c r="BQ36" s="53">
        <f>IF(BQ$6&gt;0,(('Numerical data from FM'!BQ37*BQ$5)*BQ$6),0)</f>
        <v>0</v>
      </c>
      <c r="BR36" s="53">
        <f>IF(BR$6&gt;0,(('Numerical data from FM'!BR37*BR$5)*BR$6),0)</f>
        <v>0</v>
      </c>
      <c r="BS36" s="53">
        <f>IF(BS$6&gt;0,(('Numerical data from FM'!BS37*BS$5)*BS$6),0)</f>
        <v>0</v>
      </c>
      <c r="BT36" s="53">
        <f>IF(BT$6&gt;0,(('Numerical data from FM'!BT37*BT$5)*BT$6),0)</f>
        <v>0</v>
      </c>
      <c r="BU36" s="53">
        <f>IF(BU$6&gt;0,(('Numerical data from FM'!BU37*BU$5)*BU$6),0)</f>
        <v>0</v>
      </c>
      <c r="BV36" s="53">
        <f>IF(BV$6&gt;0,(('Numerical data from FM'!BV37*BV$5)*BV$6),0)</f>
        <v>0</v>
      </c>
      <c r="BW36" s="53">
        <f>IF(BW$6&gt;0,(('Numerical data from FM'!BW37*BW$5)*BW$6),0)</f>
        <v>0</v>
      </c>
      <c r="BX36" s="53">
        <f>IF(BX$6&gt;0,(('Numerical data from FM'!BX37*BX$5)*BX$6),0)</f>
        <v>0</v>
      </c>
      <c r="BY36" s="53">
        <f>IF(BY$6&gt;0,(('Numerical data from FM'!BY37*BY$5)*BY$6),0)</f>
        <v>0</v>
      </c>
      <c r="BZ36" s="53">
        <f>IF(BZ$6&gt;0,(('Numerical data from FM'!BZ37*BZ$5)*BZ$6),0)</f>
        <v>0</v>
      </c>
      <c r="CA36" s="53">
        <f>IF(CA$6&gt;0,(('Numerical data from FM'!CA37*CA$5)*CA$6),0)</f>
        <v>0</v>
      </c>
      <c r="CB36" s="53">
        <f>IF(CB$6&gt;0,(('Numerical data from FM'!CB37*CB$5)*CB$6),0)</f>
        <v>0</v>
      </c>
      <c r="CC36" s="53">
        <f>IF(CC$6&gt;0,(('Numerical data from FM'!CC37*CC$5)*CC$6),0)</f>
        <v>0</v>
      </c>
      <c r="CD36" s="53">
        <f>IF(CD$6&gt;0,(('Numerical data from FM'!CD37*CD$5)*CD$6),0)</f>
        <v>0</v>
      </c>
      <c r="CE36" s="53">
        <f>IF(CE$6&gt;0,(('Numerical data from FM'!CE37*CE$5)*CE$6),0)</f>
        <v>0</v>
      </c>
      <c r="CF36" s="53">
        <f>IF(CF$6&gt;0,(('Numerical data from FM'!CF37*CF$5)*CF$6),0)</f>
        <v>0</v>
      </c>
      <c r="CG36" s="53">
        <f>IF(CG$6&gt;0,(('Numerical data from FM'!CG37*CG$5)*CG$6),0)</f>
        <v>0</v>
      </c>
      <c r="CH36" s="53">
        <f>IF(CH$6&gt;0,(('Numerical data from FM'!CH37*CH$5)*CH$6),0)</f>
        <v>0</v>
      </c>
      <c r="CI36" s="53">
        <f>IF(CI$6&gt;0,(('Numerical data from FM'!CI37*CI$5)*CI$6),0)</f>
        <v>0</v>
      </c>
      <c r="CJ36" s="53">
        <f>IF(CJ$6&gt;0,(('Numerical data from FM'!CJ37*CJ$5)*CJ$6),0)</f>
        <v>0</v>
      </c>
      <c r="CK36" s="53">
        <f>IF(CK$6&gt;0,(('Numerical data from FM'!CK37*CK$5)*CK$6),0)</f>
        <v>0</v>
      </c>
      <c r="CL36" s="53">
        <f>IF(CL$6&gt;0,(('Numerical data from FM'!CL37*CL$5)*CL$6),0)</f>
        <v>0</v>
      </c>
      <c r="CM36" s="53">
        <f>IF(CM$6&gt;0,(('Numerical data from FM'!CM37*CM$5)*CM$6),0)</f>
        <v>0</v>
      </c>
      <c r="CN36" s="53">
        <f>IF(CN$6&gt;0,(('Numerical data from FM'!CN37*CN$5)*CN$6),0)</f>
        <v>0</v>
      </c>
      <c r="CO36" s="53">
        <f>IF(CO$6&gt;0,(('Numerical data from FM'!CO37*CO$5)*CO$6),0)</f>
        <v>0</v>
      </c>
      <c r="CP36" s="53">
        <f>IF(CP$6&gt;0,(('Numerical data from FM'!CP37*CP$5)*CP$6),0)</f>
        <v>0</v>
      </c>
      <c r="CQ36" s="53">
        <f>IF(CQ$6&gt;0,(('Numerical data from FM'!CQ37*CQ$5)*CQ$6),0)</f>
        <v>0</v>
      </c>
      <c r="CR36" s="53">
        <f>IF(CR$6&gt;0,(('Numerical data from FM'!CR37*CR$5)*CR$6),0)</f>
        <v>0</v>
      </c>
      <c r="CS36" s="53">
        <f>IF(CS$6&gt;0,(('Numerical data from FM'!CS37*CS$5)*CS$6),0)</f>
        <v>0</v>
      </c>
      <c r="CT36" s="53">
        <f>IF(CT$6&gt;0,(('Numerical data from FM'!CT37*CT$5)*CT$6),0)</f>
        <v>0</v>
      </c>
      <c r="CU36" s="53">
        <f>IF(CU$6&gt;0,(('Numerical data from FM'!CU37*CU$5)*CU$6),0)</f>
        <v>0</v>
      </c>
      <c r="CV36" s="53">
        <f>IF(CV$6&gt;0,(('Numerical data from FM'!CV37*CV$5)*CV$6),0)</f>
        <v>0</v>
      </c>
      <c r="CW36" s="53">
        <f>IF(CW$6&gt;0,(('Numerical data from FM'!CW37*CW$5)*CW$6),0)</f>
        <v>0</v>
      </c>
      <c r="CX36" s="53">
        <f>IF(CX$6&gt;0,(('Numerical data from FM'!CX37*CX$5)*CX$6),0)</f>
        <v>0</v>
      </c>
      <c r="CY36" s="53">
        <f>IF(CY$6&gt;0,(('Numerical data from FM'!CY37*CY$5)*CY$6),0)</f>
        <v>0</v>
      </c>
      <c r="CZ36" s="53">
        <f>IF(CZ$6&gt;0,(('Numerical data from FM'!CZ37*CZ$5)*CZ$6),0)</f>
        <v>0</v>
      </c>
      <c r="DA36" s="53">
        <f>IF(DA$6&gt;0,(('Numerical data from FM'!DA37*DA$5)*DA$6),0)</f>
        <v>0</v>
      </c>
      <c r="DB36" s="53">
        <f>IF(DB$6&gt;0,(('Numerical data from FM'!DB37*DB$5)*DB$6),0)</f>
        <v>0</v>
      </c>
      <c r="DC36" s="53">
        <f>IF(DC$6&gt;0,(('Numerical data from FM'!DC37*DC$5)*DC$6),0)</f>
        <v>0</v>
      </c>
      <c r="DD36" s="53">
        <f>IF(DD$6&gt;0,(('Numerical data from FM'!DD37*DD$5)*DD$6),0)</f>
        <v>0</v>
      </c>
      <c r="DE36" s="53">
        <f>IF(DE$6&gt;0,(('Numerical data from FM'!DE37*DE$5)*DE$6),0)</f>
        <v>0</v>
      </c>
      <c r="DF36" s="53">
        <f>IF(DF$6&gt;0,(('Numerical data from FM'!DF37*DF$5)*DF$6),0)</f>
        <v>0</v>
      </c>
      <c r="DG36" s="53">
        <f>IF(DG$6&gt;0,(('Numerical data from FM'!DG37*DG$5)*DG$6),0)</f>
        <v>0</v>
      </c>
      <c r="DH36" s="53">
        <f>IF(DH$6&gt;0,(('Numerical data from FM'!DH37*DH$5)*DH$6),0)</f>
        <v>0</v>
      </c>
      <c r="DI36" s="53">
        <f>IF(DI$6&gt;0,(('Numerical data from FM'!DI37*DI$5)*DI$6),0)</f>
        <v>0</v>
      </c>
      <c r="DJ36" s="53">
        <f>IF(DJ$6&gt;0,(('Numerical data from FM'!DJ37*DJ$5)*DJ$6),0)</f>
        <v>0</v>
      </c>
      <c r="DK36" s="53">
        <f>IF(DK$6&gt;0,(('Numerical data from FM'!DK37*DK$5)*DK$6),0)</f>
        <v>0</v>
      </c>
      <c r="DL36" s="53">
        <f>IF(DL$6&gt;0,(('Numerical data from FM'!DL37*DL$5)*DL$6),0)</f>
        <v>0</v>
      </c>
      <c r="DM36" s="53">
        <f>IF(DM$6&gt;0,(('Numerical data from FM'!DM37*DM$5)*DM$6),0)</f>
        <v>0</v>
      </c>
      <c r="DN36" s="53">
        <f>IF(DN$6&gt;0,(('Numerical data from FM'!DN37*DN$5)*DN$6),0)</f>
        <v>0</v>
      </c>
      <c r="DO36" s="53">
        <f>IF(DO$6&gt;0,(('Numerical data from FM'!DO37*DO$5)*DO$6),0)</f>
        <v>0</v>
      </c>
      <c r="DP36" s="53">
        <f>IF(DP$6&gt;0,(('Numerical data from FM'!DP37*DP$5)*DP$6),0)</f>
        <v>0</v>
      </c>
      <c r="DQ36" s="53">
        <f>IF(DQ$6&gt;0,(('Numerical data from FM'!DQ37*DQ$5)*DQ$6),0)</f>
        <v>0</v>
      </c>
      <c r="DR36" s="53">
        <f>IF(DR$6&gt;0,(('Numerical data from FM'!DR37*DR$5)*DR$6),0)</f>
        <v>0</v>
      </c>
      <c r="DS36" s="53">
        <f>IF(DS$6&gt;0,(('Numerical data from FM'!DS37*DS$5)*DS$6),0)</f>
        <v>0</v>
      </c>
      <c r="DT36" s="53">
        <f>IF(DT$6&gt;0,(('Numerical data from FM'!DT37*DT$5)*DT$6),0)</f>
        <v>0</v>
      </c>
      <c r="DU36" s="53">
        <f>IF(DU$6&gt;0,(('Numerical data from FM'!DU37*DU$5)*DU$6),0)</f>
        <v>0</v>
      </c>
      <c r="DV36" s="53">
        <f>IF(DV$6&gt;0,(('Numerical data from FM'!DV37*DV$5)*DV$6),0)</f>
        <v>0</v>
      </c>
      <c r="DW36" s="53">
        <f>IF(DW$6&gt;0,(('Numerical data from FM'!DW37*DW$5)*DW$6),0)</f>
        <v>0</v>
      </c>
      <c r="DX36" s="53">
        <f>IF(DX$6&gt;0,(('Numerical data from FM'!DX37*DX$5)*DX$6),0)</f>
        <v>0</v>
      </c>
      <c r="DY36" s="53">
        <f>IF(DY$6&gt;0,(('Numerical data from FM'!DY37*DY$5)*DY$6),0)</f>
        <v>0</v>
      </c>
      <c r="DZ36" s="53">
        <f>IF(DZ$6&gt;0,(('Numerical data from FM'!DZ37*DZ$5)*DZ$6),0)</f>
        <v>0</v>
      </c>
      <c r="EA36" s="53">
        <f>IF(EA$6&gt;0,(('Numerical data from FM'!EA37*EA$5)*EA$6),0)</f>
        <v>0</v>
      </c>
      <c r="EB36" s="53">
        <f>IF(EB$6&gt;0,(('Numerical data from FM'!EB37*EB$5)*EB$6),0)</f>
        <v>0</v>
      </c>
      <c r="EC36" s="53">
        <f>IF(EC$6&gt;0,(('Numerical data from FM'!EC37*EC$5)*EC$6),0)</f>
        <v>0</v>
      </c>
      <c r="ED36" s="53">
        <f>IF(ED$6&gt;0,(('Numerical data from FM'!ED37*ED$5)*ED$6),0)</f>
        <v>0</v>
      </c>
      <c r="EE36" s="53">
        <f>IF(EE$6&gt;0,(('Numerical data from FM'!EE37*EE$5)*EE$6),0)</f>
        <v>0</v>
      </c>
      <c r="EF36" s="53">
        <f>IF(EF$6&gt;0,(('Numerical data from FM'!EF37*EF$5)*EF$6),0)</f>
        <v>0</v>
      </c>
      <c r="EG36" s="53">
        <f>IF(EG$6&gt;0,(('Numerical data from FM'!EG37*EG$5)*EG$6),0)</f>
        <v>0</v>
      </c>
      <c r="EH36" s="53">
        <f>IF(EH$6&gt;0,(('Numerical data from FM'!EH37*EH$5)*EH$6),0)</f>
        <v>0</v>
      </c>
      <c r="EI36" s="53">
        <f>IF(EI$6&gt;0,(('Numerical data from FM'!EI37*EI$5)*EI$6),0)</f>
        <v>0</v>
      </c>
      <c r="EJ36" s="53">
        <f>IF(EJ$6&gt;0,(('Numerical data from FM'!EJ37*EJ$5)*EJ$6),0)</f>
        <v>0</v>
      </c>
      <c r="EK36" s="53">
        <f>IF(EK$6&gt;0,(('Numerical data from FM'!EK37*EK$5)*EK$6),0)</f>
        <v>0</v>
      </c>
      <c r="EL36" s="53">
        <f>IF(EL$6&gt;0,(('Numerical data from FM'!EL37*EL$5)*EL$6),0)</f>
        <v>0</v>
      </c>
      <c r="EM36" s="53">
        <f>IF(EM$6&gt;0,(('Numerical data from FM'!EM37*EM$5)*EM$6),0)</f>
        <v>0</v>
      </c>
      <c r="EN36" s="53">
        <f>IF(EN$6&gt;0,(('Numerical data from FM'!EN37*EN$5)*EN$6),0)</f>
        <v>0</v>
      </c>
      <c r="EO36" s="53">
        <f>IF(EO$6&gt;0,(('Numerical data from FM'!EO37*EO$5)*EO$6),0)</f>
        <v>0</v>
      </c>
      <c r="EP36" s="53">
        <f>IF(EP$6&gt;0,(('Numerical data from FM'!EP37*EP$5)*EP$6),0)</f>
        <v>0</v>
      </c>
      <c r="EQ36" s="53">
        <f>IF(EQ$6&gt;0,(('Numerical data from FM'!EQ37*EQ$5)*EQ$6),0)</f>
        <v>0</v>
      </c>
      <c r="ER36" s="53">
        <f>IF(ER$6&gt;0,(('Numerical data from FM'!ER37*ER$5)*ER$6),0)</f>
        <v>0</v>
      </c>
      <c r="ES36" s="53">
        <f>IF(ES$6&gt;0,(('Numerical data from FM'!ES37*ES$5)*ES$6),0)</f>
        <v>0</v>
      </c>
      <c r="ET36" s="53">
        <f>IF(ET$6&gt;0,(('Numerical data from FM'!ET37*ET$5)*ET$6),0)</f>
        <v>0</v>
      </c>
      <c r="EU36" s="53">
        <f>IF(EU$6&gt;0,(('Numerical data from FM'!EU37*EU$5)*EU$6),0)</f>
        <v>0</v>
      </c>
      <c r="EV36" s="53">
        <f>IF(EV$6&gt;0,(('Numerical data from FM'!EV37*EV$5)*EV$6),0)</f>
        <v>0</v>
      </c>
      <c r="EW36" s="53">
        <f>IF(EW$6&gt;0,(('Numerical data from FM'!EW37*EW$5)*EW$6),0)</f>
        <v>0</v>
      </c>
      <c r="EX36" s="53">
        <f>IF(EX$6&gt;0,(('Numerical data from FM'!EX37*EX$5)*EX$6),0)</f>
        <v>0</v>
      </c>
      <c r="EY36" s="53">
        <f>IF(EY$6&gt;0,(('Numerical data from FM'!EY37*EY$5)*EY$6),0)</f>
        <v>0</v>
      </c>
      <c r="EZ36" s="53">
        <f>IF(EZ$6&gt;0,(('Numerical data from FM'!EZ37*EZ$5)*EZ$6),0)</f>
        <v>0</v>
      </c>
      <c r="FA36" s="53">
        <f>IF(FA$6&gt;0,(('Numerical data from FM'!FA37*FA$5)*FA$6),0)</f>
        <v>0</v>
      </c>
      <c r="FB36" s="53">
        <f>IF(FB$6&gt;0,(('Numerical data from FM'!FB37*FB$5)*FB$6),0)</f>
        <v>0</v>
      </c>
      <c r="FC36" s="53">
        <f>IF(FC$6&gt;0,(('Numerical data from FM'!FC37*FC$5)*FC$6),0)</f>
        <v>0</v>
      </c>
      <c r="FD36" s="53">
        <f>IF(FD$6&gt;0,(('Numerical data from FM'!FD37*FD$5)*FD$6),0)</f>
        <v>0</v>
      </c>
      <c r="FE36" s="53">
        <f>IF(FE$6&gt;0,(('Numerical data from FM'!FE37*FE$5)*FE$6),0)</f>
        <v>0</v>
      </c>
      <c r="FF36" s="53">
        <f>IF(FF$6&gt;0,(('Numerical data from FM'!FF37*FF$5)*FF$6),0)</f>
        <v>0</v>
      </c>
      <c r="FG36" s="53">
        <f>IF(FG$6&gt;0,(('Numerical data from FM'!FG37*FG$5)*FG$6),0)</f>
        <v>0</v>
      </c>
      <c r="FH36" s="53">
        <f>IF(FH$6&gt;0,(('Numerical data from FM'!FH37*FH$5)*FH$6),0)</f>
        <v>0</v>
      </c>
      <c r="FI36" s="99" t="s">
        <v>142</v>
      </c>
      <c r="FJ36" s="53">
        <f>SUMPRODUCT(SUMIF($C$2:$FH$2, 'Training Planner'!C$3:C$5, 'Numerical data from FM'!$C37:$FH37))*2</f>
        <v>0</v>
      </c>
      <c r="FK36" s="53">
        <f>SUMPRODUCT(SUMIF($C$2:$FH$2, 'Training Planner'!F$3:F$5, 'Numerical data from FM'!$C37:$FH37))*2</f>
        <v>0</v>
      </c>
      <c r="FL36" s="53">
        <f>SUMPRODUCT(SUMIF($C$2:$FH$2, 'Training Planner'!J$3:J$5, 'Numerical data from FM'!$C37:$FH37))*2</f>
        <v>0</v>
      </c>
      <c r="FM36" s="53">
        <f>SUMPRODUCT(SUMIF($C$2:$FH$2, 'Training Planner'!N$3:N$5, 'Numerical data from FM'!$C37:$FH37))*2</f>
        <v>0</v>
      </c>
      <c r="FN36" s="53">
        <f>SUMPRODUCT(SUMIF($C$2:$FH$2, 'Training Planner'!P$3:P$5, 'Numerical data from FM'!$C37:$FH37))*2</f>
        <v>0</v>
      </c>
      <c r="FO36" s="53">
        <f>SUMPRODUCT(SUMIF($C$2:$FH$2, 'Training Planner'!U$3:U$5, 'Numerical data from FM'!$C37:$FH37))*2</f>
        <v>0</v>
      </c>
      <c r="FP36" s="53">
        <f>SUMPRODUCT(SUMIF($C$2:$FH$2, 'Training Planner'!V$3:V$5, 'Numerical data from FM'!$C37:$FH37))*2</f>
        <v>0</v>
      </c>
    </row>
    <row r="37" spans="1:172" ht="14.25" customHeight="1">
      <c r="A37" s="32" t="s">
        <v>145</v>
      </c>
      <c r="B37" s="5" t="s">
        <v>162</v>
      </c>
      <c r="C37" s="53">
        <f>IF(C$6&gt;0,(('Numerical data from FM'!C38*C$5)*C$6),0)</f>
        <v>0</v>
      </c>
      <c r="D37" s="53">
        <f>IF(D$6&gt;0,(('Numerical data from FM'!D38*D$5)*D$6),0)</f>
        <v>0</v>
      </c>
      <c r="E37" s="53">
        <f>IF(E$6&gt;0,(('Numerical data from FM'!E38*E$5)*E$6),0)</f>
        <v>0</v>
      </c>
      <c r="F37" s="53">
        <f>IF(F$6&gt;0,(('Numerical data from FM'!F38*F$5)*F$6),0)</f>
        <v>0</v>
      </c>
      <c r="G37" s="53">
        <f>IF(G$6&gt;0,(('Numerical data from FM'!G38*G$5)*G$6),0)</f>
        <v>0</v>
      </c>
      <c r="H37" s="53">
        <f>IF(H$6&gt;0,(('Numerical data from FM'!H38*H$5)*H$6),0)</f>
        <v>0</v>
      </c>
      <c r="I37" s="53">
        <f>IF(I$6&gt;0,(('Numerical data from FM'!I38*I$5)*I$6),0)</f>
        <v>0</v>
      </c>
      <c r="J37" s="53">
        <f>IF(J$6&gt;0,(('Numerical data from FM'!J38*J$5)*J$6),0)</f>
        <v>0</v>
      </c>
      <c r="K37" s="53">
        <f>IF(K$6&gt;0,(('Numerical data from FM'!K38*K$5)*K$6),0)</f>
        <v>0</v>
      </c>
      <c r="L37" s="53">
        <f>IF(L$6&gt;0,(('Numerical data from FM'!L38*L$5)*L$6),0)</f>
        <v>0</v>
      </c>
      <c r="M37" s="53">
        <f>IF(M$6&gt;0,(('Numerical data from FM'!M38*M$5)*M$6),0)</f>
        <v>0</v>
      </c>
      <c r="N37" s="53">
        <f>IF(N$6&gt;0,(('Numerical data from FM'!N38*N$5)*N$6),0)</f>
        <v>0</v>
      </c>
      <c r="O37" s="53">
        <f>IF(O$6&gt;0,(('Numerical data from FM'!O38*O$5)*O$6),0)</f>
        <v>0</v>
      </c>
      <c r="P37" s="53">
        <f>IF(P$6&gt;0,(('Numerical data from FM'!P38*P$5)*P$6),0)</f>
        <v>0</v>
      </c>
      <c r="Q37" s="53">
        <f>IF(Q$6&gt;0,(('Numerical data from FM'!Q38*Q$5)*Q$6),0)</f>
        <v>0</v>
      </c>
      <c r="R37" s="53">
        <f>IF(R$6&gt;0,(('Numerical data from FM'!R38*R$5)*R$6),0)</f>
        <v>0</v>
      </c>
      <c r="S37" s="53">
        <f>IF(S$6&gt;0,(('Numerical data from FM'!S38*S$5)*S$6),0)</f>
        <v>0</v>
      </c>
      <c r="T37" s="53">
        <f>IF(T$6&gt;0,(('Numerical data from FM'!T38*T$5)*T$6),0)</f>
        <v>0</v>
      </c>
      <c r="U37" s="53">
        <f>IF(U$6&gt;0,(('Numerical data from FM'!U38*U$5)*U$6),0)</f>
        <v>0</v>
      </c>
      <c r="V37" s="53">
        <f>IF(V$6&gt;0,(('Numerical data from FM'!V38*V$5)*V$6),0)</f>
        <v>0</v>
      </c>
      <c r="W37" s="53">
        <f>IF(W$6&gt;0,(('Numerical data from FM'!W38*W$5)*W$6),0)</f>
        <v>0</v>
      </c>
      <c r="X37" s="53">
        <f>IF(X$6&gt;0,(('Numerical data from FM'!X38*X$5)*X$6),0)</f>
        <v>0</v>
      </c>
      <c r="Y37" s="53">
        <f>IF(Y$6&gt;0,(('Numerical data from FM'!Y38*Y$5)*Y$6),0)</f>
        <v>0</v>
      </c>
      <c r="Z37" s="53">
        <f>IF(Z$6&gt;0,(('Numerical data from FM'!Z38*Z$5)*Z$6),0)</f>
        <v>0</v>
      </c>
      <c r="AA37" s="53">
        <f>IF(AA$6&gt;0,(('Numerical data from FM'!AA38*AA$5)*AA$6),0)</f>
        <v>0</v>
      </c>
      <c r="AB37" s="53">
        <f>IF(AB$6&gt;0,(('Numerical data from FM'!AB38*AB$5)*AB$6),0)</f>
        <v>0</v>
      </c>
      <c r="AC37" s="53">
        <f>IF(AC$6&gt;0,(('Numerical data from FM'!AC38*AC$5)*AC$6),0)</f>
        <v>0</v>
      </c>
      <c r="AD37" s="53">
        <f>IF(AD$6&gt;0,(('Numerical data from FM'!AD38*AD$5)*AD$6),0)</f>
        <v>0</v>
      </c>
      <c r="AE37" s="53">
        <f>IF(AE$6&gt;0,(('Numerical data from FM'!AE38*AE$5)*AE$6),0)</f>
        <v>0</v>
      </c>
      <c r="AF37" s="53">
        <f>IF(AF$6&gt;0,(('Numerical data from FM'!AF38*AF$5)*AF$6),0)</f>
        <v>0</v>
      </c>
      <c r="AG37" s="53">
        <f>IF(AG$6&gt;0,(('Numerical data from FM'!AG38*AG$5)*AG$6),0)</f>
        <v>0</v>
      </c>
      <c r="AH37" s="53">
        <f>IF(AH$6&gt;0,(('Numerical data from FM'!AH38*AH$5)*AH$6),0)</f>
        <v>0</v>
      </c>
      <c r="AI37" s="53">
        <f>IF(AI$6&gt;0,(('Numerical data from FM'!AI38*AI$5)*AI$6),0)</f>
        <v>0</v>
      </c>
      <c r="AJ37" s="53">
        <f>IF(AJ$6&gt;0,(('Numerical data from FM'!AJ38*AJ$5)*AJ$6),0)</f>
        <v>0</v>
      </c>
      <c r="AK37" s="53">
        <f>IF(AK$6&gt;0,(('Numerical data from FM'!AK38*AK$5)*AK$6),0)</f>
        <v>0</v>
      </c>
      <c r="AL37" s="53">
        <f>IF(AL$6&gt;0,(('Numerical data from FM'!AL38*AL$5)*AL$6),0)</f>
        <v>0</v>
      </c>
      <c r="AM37" s="53">
        <f>IF(AM$6&gt;0,(('Numerical data from FM'!AM38*AM$5)*AM$6),0)</f>
        <v>0</v>
      </c>
      <c r="AN37" s="53">
        <f>IF(AN$6&gt;0,(('Numerical data from FM'!AN38*AN$5)*AN$6),0)</f>
        <v>0</v>
      </c>
      <c r="AO37" s="53">
        <f>IF(AO$6&gt;0,(('Numerical data from FM'!AO38*AO$5)*AO$6),0)</f>
        <v>0</v>
      </c>
      <c r="AP37" s="53">
        <f>IF(AP$6&gt;0,(('Numerical data from FM'!AP38*AP$5)*AP$6),0)</f>
        <v>0</v>
      </c>
      <c r="AQ37" s="53">
        <f>IF(AQ$6&gt;0,(('Numerical data from FM'!AQ38*AQ$5)*AQ$6),0)</f>
        <v>0</v>
      </c>
      <c r="AR37" s="53">
        <f>IF(AR$6&gt;0,(('Numerical data from FM'!AR38*AR$5)*AR$6),0)</f>
        <v>0</v>
      </c>
      <c r="AS37" s="53">
        <f>IF(AS$6&gt;0,(('Numerical data from FM'!AM38*AS$5)*AS$6),0)</f>
        <v>0</v>
      </c>
      <c r="AT37" s="53">
        <f>IF(AT$6&gt;0,(('Numerical data from FM'!AN38*AT$5)*AT$6),0)</f>
        <v>0</v>
      </c>
      <c r="AU37" s="53">
        <f>IF(AU$6&gt;0,(('Numerical data from FM'!AO38*AU$5)*AU$6),0)</f>
        <v>0</v>
      </c>
      <c r="AV37" s="53">
        <f>IF(AV$6&gt;0,(('Numerical data from FM'!AP38*AV$5)*AV$6),0)</f>
        <v>0</v>
      </c>
      <c r="AW37" s="53">
        <f>IF(AW$6&gt;0,(('Numerical data from FM'!AQ38*AW$5)*AW$6),0)</f>
        <v>0</v>
      </c>
      <c r="AX37" s="53">
        <f>IF(AX$6&gt;0,(('Numerical data from FM'!AR38*AX$5)*AX$6),0)</f>
        <v>0</v>
      </c>
      <c r="AY37" s="53">
        <f>IF(AY$6&gt;0,(('Numerical data from FM'!AY38*AY$5)*AY$6),0)</f>
        <v>0</v>
      </c>
      <c r="AZ37" s="53">
        <f>IF(AZ$6&gt;0,(('Numerical data from FM'!AZ38*AZ$5)*AZ$6),0)</f>
        <v>0</v>
      </c>
      <c r="BA37" s="53">
        <f>IF(BA$6&gt;0,(('Numerical data from FM'!BA38*BA$5)*BA$6),0)</f>
        <v>0</v>
      </c>
      <c r="BB37" s="53">
        <f>IF(BB$6&gt;0,(('Numerical data from FM'!BB38*BB$5)*BB$6),0)</f>
        <v>0</v>
      </c>
      <c r="BC37" s="53">
        <f>IF(BC$6&gt;0,(('Numerical data from FM'!BC38*BC$5)*BC$6),0)</f>
        <v>0</v>
      </c>
      <c r="BD37" s="53">
        <f>IF(BD$6&gt;0,(('Numerical data from FM'!BD38*BD$5)*BD$6),0)</f>
        <v>0</v>
      </c>
      <c r="BE37" s="53">
        <f>IF(BE$6&gt;0,(('Numerical data from FM'!BE38*BE$5)*BE$6),0)</f>
        <v>0</v>
      </c>
      <c r="BF37" s="53">
        <f>IF(BF$6&gt;0,(('Numerical data from FM'!BF38*BF$5)*BF$6),0)</f>
        <v>0</v>
      </c>
      <c r="BG37" s="53">
        <f>IF(BG$6&gt;0,(('Numerical data from FM'!BG38*BG$5)*BG$6),0)</f>
        <v>0</v>
      </c>
      <c r="BH37" s="53">
        <f>IF(BH$6&gt;0,(('Numerical data from FM'!BH38*BH$5)*BH$6),0)</f>
        <v>0</v>
      </c>
      <c r="BI37" s="53">
        <f>IF(BI$6&gt;0,(('Numerical data from FM'!BI38*BI$5)*BI$6),0)</f>
        <v>0</v>
      </c>
      <c r="BJ37" s="53">
        <f>IF(BJ$6&gt;0,(('Numerical data from FM'!BJ38*BJ$5)*BJ$6),0)</f>
        <v>0</v>
      </c>
      <c r="BK37" s="53">
        <f>IF(BK$6&gt;0,(('Numerical data from FM'!BK38*BK$5)*BK$6),0)</f>
        <v>0</v>
      </c>
      <c r="BL37" s="53">
        <f>IF(BL$6&gt;0,(('Numerical data from FM'!BL38*BL$5)*BL$6),0)</f>
        <v>0</v>
      </c>
      <c r="BM37" s="53">
        <f>IF(BM$6&gt;0,(('Numerical data from FM'!BM38*BM$5)*BM$6),0)</f>
        <v>0</v>
      </c>
      <c r="BN37" s="53">
        <f>IF(BN$6&gt;0,(('Numerical data from FM'!BN38*BN$5)*BN$6),0)</f>
        <v>0</v>
      </c>
      <c r="BO37" s="53">
        <f>IF(BO$6&gt;0,(('Numerical data from FM'!BO38*BO$5)*BO$6),0)</f>
        <v>0</v>
      </c>
      <c r="BP37" s="53">
        <f>IF(BP$6&gt;0,(('Numerical data from FM'!BP38*BP$5)*BP$6),0)</f>
        <v>0</v>
      </c>
      <c r="BQ37" s="53">
        <f>IF(BQ$6&gt;0,(('Numerical data from FM'!BQ38*BQ$5)*BQ$6),0)</f>
        <v>0</v>
      </c>
      <c r="BR37" s="53">
        <f>IF(BR$6&gt;0,(('Numerical data from FM'!BR38*BR$5)*BR$6),0)</f>
        <v>0</v>
      </c>
      <c r="BS37" s="53">
        <f>IF(BS$6&gt;0,(('Numerical data from FM'!BS38*BS$5)*BS$6),0)</f>
        <v>0</v>
      </c>
      <c r="BT37" s="53">
        <f>IF(BT$6&gt;0,(('Numerical data from FM'!BT38*BT$5)*BT$6),0)</f>
        <v>0</v>
      </c>
      <c r="BU37" s="53">
        <f>IF(BU$6&gt;0,(('Numerical data from FM'!BU38*BU$5)*BU$6),0)</f>
        <v>0</v>
      </c>
      <c r="BV37" s="53">
        <f>IF(BV$6&gt;0,(('Numerical data from FM'!BV38*BV$5)*BV$6),0)</f>
        <v>0</v>
      </c>
      <c r="BW37" s="53">
        <f>IF(BW$6&gt;0,(('Numerical data from FM'!BW38*BW$5)*BW$6),0)</f>
        <v>0</v>
      </c>
      <c r="BX37" s="53">
        <f>IF(BX$6&gt;0,(('Numerical data from FM'!BX38*BX$5)*BX$6),0)</f>
        <v>0</v>
      </c>
      <c r="BY37" s="53">
        <f>IF(BY$6&gt;0,(('Numerical data from FM'!BY38*BY$5)*BY$6),0)</f>
        <v>0</v>
      </c>
      <c r="BZ37" s="53">
        <f>IF(BZ$6&gt;0,(('Numerical data from FM'!BZ38*BZ$5)*BZ$6),0)</f>
        <v>0</v>
      </c>
      <c r="CA37" s="53">
        <f>IF(CA$6&gt;0,(('Numerical data from FM'!CA38*CA$5)*CA$6),0)</f>
        <v>0</v>
      </c>
      <c r="CB37" s="53">
        <f>IF(CB$6&gt;0,(('Numerical data from FM'!CB38*CB$5)*CB$6),0)</f>
        <v>0</v>
      </c>
      <c r="CC37" s="53">
        <f>IF(CC$6&gt;0,(('Numerical data from FM'!CC38*CC$5)*CC$6),0)</f>
        <v>0</v>
      </c>
      <c r="CD37" s="53">
        <f>IF(CD$6&gt;0,(('Numerical data from FM'!CD38*CD$5)*CD$6),0)</f>
        <v>0</v>
      </c>
      <c r="CE37" s="53">
        <f>IF(CE$6&gt;0,(('Numerical data from FM'!CE38*CE$5)*CE$6),0)</f>
        <v>0</v>
      </c>
      <c r="CF37" s="53">
        <f>IF(CF$6&gt;0,(('Numerical data from FM'!CF38*CF$5)*CF$6),0)</f>
        <v>0</v>
      </c>
      <c r="CG37" s="53">
        <f>IF(CG$6&gt;0,(('Numerical data from FM'!CG38*CG$5)*CG$6),0)</f>
        <v>0</v>
      </c>
      <c r="CH37" s="53">
        <f>IF(CH$6&gt;0,(('Numerical data from FM'!CH38*CH$5)*CH$6),0)</f>
        <v>0</v>
      </c>
      <c r="CI37" s="53">
        <f>IF(CI$6&gt;0,(('Numerical data from FM'!CI38*CI$5)*CI$6),0)</f>
        <v>0</v>
      </c>
      <c r="CJ37" s="53">
        <f>IF(CJ$6&gt;0,(('Numerical data from FM'!CJ38*CJ$5)*CJ$6),0)</f>
        <v>0</v>
      </c>
      <c r="CK37" s="53">
        <f>IF(CK$6&gt;0,(('Numerical data from FM'!CK38*CK$5)*CK$6),0)</f>
        <v>0</v>
      </c>
      <c r="CL37" s="53">
        <f>IF(CL$6&gt;0,(('Numerical data from FM'!CL38*CL$5)*CL$6),0)</f>
        <v>0</v>
      </c>
      <c r="CM37" s="53">
        <f>IF(CM$6&gt;0,(('Numerical data from FM'!CM38*CM$5)*CM$6),0)</f>
        <v>0</v>
      </c>
      <c r="CN37" s="53">
        <f>IF(CN$6&gt;0,(('Numerical data from FM'!CN38*CN$5)*CN$6),0)</f>
        <v>0</v>
      </c>
      <c r="CO37" s="53">
        <f>IF(CO$6&gt;0,(('Numerical data from FM'!CO38*CO$5)*CO$6),0)</f>
        <v>0</v>
      </c>
      <c r="CP37" s="53">
        <f>IF(CP$6&gt;0,(('Numerical data from FM'!CP38*CP$5)*CP$6),0)</f>
        <v>0</v>
      </c>
      <c r="CQ37" s="53">
        <f>IF(CQ$6&gt;0,(('Numerical data from FM'!CQ38*CQ$5)*CQ$6),0)</f>
        <v>0</v>
      </c>
      <c r="CR37" s="53">
        <f>IF(CR$6&gt;0,(('Numerical data from FM'!CR38*CR$5)*CR$6),0)</f>
        <v>0</v>
      </c>
      <c r="CS37" s="53">
        <f>IF(CS$6&gt;0,(('Numerical data from FM'!CS38*CS$5)*CS$6),0)</f>
        <v>0</v>
      </c>
      <c r="CT37" s="53">
        <f>IF(CT$6&gt;0,(('Numerical data from FM'!CT38*CT$5)*CT$6),0)</f>
        <v>0</v>
      </c>
      <c r="CU37" s="53">
        <f>IF(CU$6&gt;0,(('Numerical data from FM'!CU38*CU$5)*CU$6),0)</f>
        <v>0</v>
      </c>
      <c r="CV37" s="53">
        <f>IF(CV$6&gt;0,(('Numerical data from FM'!CV38*CV$5)*CV$6),0)</f>
        <v>0</v>
      </c>
      <c r="CW37" s="53">
        <f>IF(CW$6&gt;0,(('Numerical data from FM'!CW38*CW$5)*CW$6),0)</f>
        <v>0</v>
      </c>
      <c r="CX37" s="53">
        <f>IF(CX$6&gt;0,(('Numerical data from FM'!CX38*CX$5)*CX$6),0)</f>
        <v>0</v>
      </c>
      <c r="CY37" s="53">
        <f>IF(CY$6&gt;0,(('Numerical data from FM'!CY38*CY$5)*CY$6),0)</f>
        <v>0</v>
      </c>
      <c r="CZ37" s="53">
        <f>IF(CZ$6&gt;0,(('Numerical data from FM'!CZ38*CZ$5)*CZ$6),0)</f>
        <v>0</v>
      </c>
      <c r="DA37" s="53">
        <f>IF(DA$6&gt;0,(('Numerical data from FM'!DA38*DA$5)*DA$6),0)</f>
        <v>0</v>
      </c>
      <c r="DB37" s="53">
        <f>IF(DB$6&gt;0,(('Numerical data from FM'!DB38*DB$5)*DB$6),0)</f>
        <v>0</v>
      </c>
      <c r="DC37" s="53">
        <f>IF(DC$6&gt;0,(('Numerical data from FM'!DC38*DC$5)*DC$6),0)</f>
        <v>0</v>
      </c>
      <c r="DD37" s="53">
        <f>IF(DD$6&gt;0,(('Numerical data from FM'!DD38*DD$5)*DD$6),0)</f>
        <v>0</v>
      </c>
      <c r="DE37" s="53">
        <f>IF(DE$6&gt;0,(('Numerical data from FM'!DE38*DE$5)*DE$6),0)</f>
        <v>0</v>
      </c>
      <c r="DF37" s="53">
        <f>IF(DF$6&gt;0,(('Numerical data from FM'!DF38*DF$5)*DF$6),0)</f>
        <v>0</v>
      </c>
      <c r="DG37" s="53">
        <f>IF(DG$6&gt;0,(('Numerical data from FM'!DG38*DG$5)*DG$6),0)</f>
        <v>0</v>
      </c>
      <c r="DH37" s="53">
        <f>IF(DH$6&gt;0,(('Numerical data from FM'!DH38*DH$5)*DH$6),0)</f>
        <v>0</v>
      </c>
      <c r="DI37" s="53">
        <f>IF(DI$6&gt;0,(('Numerical data from FM'!DI38*DI$5)*DI$6),0)</f>
        <v>0</v>
      </c>
      <c r="DJ37" s="53">
        <f>IF(DJ$6&gt;0,(('Numerical data from FM'!DJ38*DJ$5)*DJ$6),0)</f>
        <v>0</v>
      </c>
      <c r="DK37" s="53">
        <f>IF(DK$6&gt;0,(('Numerical data from FM'!DK38*DK$5)*DK$6),0)</f>
        <v>0</v>
      </c>
      <c r="DL37" s="53">
        <f>IF(DL$6&gt;0,(('Numerical data from FM'!DL38*DL$5)*DL$6),0)</f>
        <v>0</v>
      </c>
      <c r="DM37" s="53">
        <f>IF(DM$6&gt;0,(('Numerical data from FM'!DM38*DM$5)*DM$6),0)</f>
        <v>0</v>
      </c>
      <c r="DN37" s="53">
        <f>IF(DN$6&gt;0,(('Numerical data from FM'!DN38*DN$5)*DN$6),0)</f>
        <v>0</v>
      </c>
      <c r="DO37" s="53">
        <f>IF(DO$6&gt;0,(('Numerical data from FM'!DO38*DO$5)*DO$6),0)</f>
        <v>0</v>
      </c>
      <c r="DP37" s="53">
        <f>IF(DP$6&gt;0,(('Numerical data from FM'!DP38*DP$5)*DP$6),0)</f>
        <v>0</v>
      </c>
      <c r="DQ37" s="53">
        <f>IF(DQ$6&gt;0,(('Numerical data from FM'!DQ38*DQ$5)*DQ$6),0)</f>
        <v>0</v>
      </c>
      <c r="DR37" s="53">
        <f>IF(DR$6&gt;0,(('Numerical data from FM'!DR38*DR$5)*DR$6),0)</f>
        <v>0</v>
      </c>
      <c r="DS37" s="53">
        <f>IF(DS$6&gt;0,(('Numerical data from FM'!DS38*DS$5)*DS$6),0)</f>
        <v>0</v>
      </c>
      <c r="DT37" s="53">
        <f>IF(DT$6&gt;0,(('Numerical data from FM'!DT38*DT$5)*DT$6),0)</f>
        <v>0</v>
      </c>
      <c r="DU37" s="53">
        <f>IF(DU$6&gt;0,(('Numerical data from FM'!DU38*DU$5)*DU$6),0)</f>
        <v>0</v>
      </c>
      <c r="DV37" s="53">
        <f>IF(DV$6&gt;0,(('Numerical data from FM'!DV38*DV$5)*DV$6),0)</f>
        <v>0</v>
      </c>
      <c r="DW37" s="53">
        <f>IF(DW$6&gt;0,(('Numerical data from FM'!DW38*DW$5)*DW$6),0)</f>
        <v>0</v>
      </c>
      <c r="DX37" s="53">
        <f>IF(DX$6&gt;0,(('Numerical data from FM'!DX38*DX$5)*DX$6),0)</f>
        <v>0</v>
      </c>
      <c r="DY37" s="53">
        <f>IF(DY$6&gt;0,(('Numerical data from FM'!DY38*DY$5)*DY$6),0)</f>
        <v>0</v>
      </c>
      <c r="DZ37" s="53">
        <f>IF(DZ$6&gt;0,(('Numerical data from FM'!DZ38*DZ$5)*DZ$6),0)</f>
        <v>0</v>
      </c>
      <c r="EA37" s="53">
        <f>IF(EA$6&gt;0,(('Numerical data from FM'!EA38*EA$5)*EA$6),0)</f>
        <v>0</v>
      </c>
      <c r="EB37" s="53">
        <f>IF(EB$6&gt;0,(('Numerical data from FM'!EB38*EB$5)*EB$6),0)</f>
        <v>0</v>
      </c>
      <c r="EC37" s="53">
        <f>IF(EC$6&gt;0,(('Numerical data from FM'!EC38*EC$5)*EC$6),0)</f>
        <v>0</v>
      </c>
      <c r="ED37" s="53">
        <f>IF(ED$6&gt;0,(('Numerical data from FM'!ED38*ED$5)*ED$6),0)</f>
        <v>0</v>
      </c>
      <c r="EE37" s="53">
        <f>IF(EE$6&gt;0,(('Numerical data from FM'!EE38*EE$5)*EE$6),0)</f>
        <v>0</v>
      </c>
      <c r="EF37" s="53">
        <f>IF(EF$6&gt;0,(('Numerical data from FM'!EF38*EF$5)*EF$6),0)</f>
        <v>0</v>
      </c>
      <c r="EG37" s="53">
        <f>IF(EG$6&gt;0,(('Numerical data from FM'!EG38*EG$5)*EG$6),0)</f>
        <v>0</v>
      </c>
      <c r="EH37" s="53">
        <f>IF(EH$6&gt;0,(('Numerical data from FM'!EH38*EH$5)*EH$6),0)</f>
        <v>0</v>
      </c>
      <c r="EI37" s="53">
        <f>IF(EI$6&gt;0,(('Numerical data from FM'!EI38*EI$5)*EI$6),0)</f>
        <v>0</v>
      </c>
      <c r="EJ37" s="53">
        <f>IF(EJ$6&gt;0,(('Numerical data from FM'!EJ38*EJ$5)*EJ$6),0)</f>
        <v>0</v>
      </c>
      <c r="EK37" s="53">
        <f>IF(EK$6&gt;0,(('Numerical data from FM'!EK38*EK$5)*EK$6),0)</f>
        <v>0</v>
      </c>
      <c r="EL37" s="53">
        <f>IF(EL$6&gt;0,(('Numerical data from FM'!EL38*EL$5)*EL$6),0)</f>
        <v>0</v>
      </c>
      <c r="EM37" s="53">
        <f>IF(EM$6&gt;0,(('Numerical data from FM'!EM38*EM$5)*EM$6),0)</f>
        <v>0</v>
      </c>
      <c r="EN37" s="53">
        <f>IF(EN$6&gt;0,(('Numerical data from FM'!EN38*EN$5)*EN$6),0)</f>
        <v>0</v>
      </c>
      <c r="EO37" s="53">
        <f>IF(EO$6&gt;0,(('Numerical data from FM'!EO38*EO$5)*EO$6),0)</f>
        <v>0</v>
      </c>
      <c r="EP37" s="53">
        <f>IF(EP$6&gt;0,(('Numerical data from FM'!EP38*EP$5)*EP$6),0)</f>
        <v>0</v>
      </c>
      <c r="EQ37" s="53">
        <f>IF(EQ$6&gt;0,(('Numerical data from FM'!EQ38*EQ$5)*EQ$6),0)</f>
        <v>0</v>
      </c>
      <c r="ER37" s="53">
        <f>IF(ER$6&gt;0,(('Numerical data from FM'!ER38*ER$5)*ER$6),0)</f>
        <v>0</v>
      </c>
      <c r="ES37" s="53">
        <f>IF(ES$6&gt;0,(('Numerical data from FM'!ES38*ES$5)*ES$6),0)</f>
        <v>0</v>
      </c>
      <c r="ET37" s="53">
        <f>IF(ET$6&gt;0,(('Numerical data from FM'!ET38*ET$5)*ET$6),0)</f>
        <v>0</v>
      </c>
      <c r="EU37" s="53">
        <f>IF(EU$6&gt;0,(('Numerical data from FM'!EU38*EU$5)*EU$6),0)</f>
        <v>0</v>
      </c>
      <c r="EV37" s="53">
        <f>IF(EV$6&gt;0,(('Numerical data from FM'!EV38*EV$5)*EV$6),0)</f>
        <v>0</v>
      </c>
      <c r="EW37" s="53">
        <f>IF(EW$6&gt;0,(('Numerical data from FM'!EW38*EW$5)*EW$6),0)</f>
        <v>0</v>
      </c>
      <c r="EX37" s="53">
        <f>IF(EX$6&gt;0,(('Numerical data from FM'!EX38*EX$5)*EX$6),0)</f>
        <v>0</v>
      </c>
      <c r="EY37" s="53">
        <f>IF(EY$6&gt;0,(('Numerical data from FM'!EY38*EY$5)*EY$6),0)</f>
        <v>0</v>
      </c>
      <c r="EZ37" s="53">
        <f>IF(EZ$6&gt;0,(('Numerical data from FM'!EZ38*EZ$5)*EZ$6),0)</f>
        <v>0</v>
      </c>
      <c r="FA37" s="53">
        <f>IF(FA$6&gt;0,(('Numerical data from FM'!FA38*FA$5)*FA$6),0)</f>
        <v>0</v>
      </c>
      <c r="FB37" s="53">
        <f>IF(FB$6&gt;0,(('Numerical data from FM'!FB38*FB$5)*FB$6),0)</f>
        <v>0</v>
      </c>
      <c r="FC37" s="53">
        <f>IF(FC$6&gt;0,(('Numerical data from FM'!FC38*FC$5)*FC$6),0)</f>
        <v>0</v>
      </c>
      <c r="FD37" s="53">
        <f>IF(FD$6&gt;0,(('Numerical data from FM'!FD38*FD$5)*FD$6),0)</f>
        <v>0</v>
      </c>
      <c r="FE37" s="53">
        <f>IF(FE$6&gt;0,(('Numerical data from FM'!FE38*FE$5)*FE$6),0)</f>
        <v>0</v>
      </c>
      <c r="FF37" s="53">
        <f>IF(FF$6&gt;0,(('Numerical data from FM'!FF38*FF$5)*FF$6),0)</f>
        <v>0</v>
      </c>
      <c r="FG37" s="53">
        <f>IF(FG$6&gt;0,(('Numerical data from FM'!FG38*FG$5)*FG$6),0)</f>
        <v>0</v>
      </c>
      <c r="FH37" s="53">
        <f>IF(FH$6&gt;0,(('Numerical data from FM'!FH38*FH$5)*FH$6),0)</f>
        <v>0</v>
      </c>
      <c r="FI37" s="99" t="s">
        <v>145</v>
      </c>
      <c r="FJ37" s="53">
        <f>SUMPRODUCT(SUMIF($C$2:$FH$2, 'Training Planner'!C$3:C$5, 'Numerical data from FM'!$C38:$FH38))*2</f>
        <v>0</v>
      </c>
      <c r="FK37" s="53">
        <f>SUMPRODUCT(SUMIF($C$2:$FH$2, 'Training Planner'!F$3:F$5, 'Numerical data from FM'!$C38:$FH38))*2</f>
        <v>0</v>
      </c>
      <c r="FL37" s="53">
        <f>SUMPRODUCT(SUMIF($C$2:$FH$2, 'Training Planner'!J$3:J$5, 'Numerical data from FM'!$C38:$FH38))*2</f>
        <v>0</v>
      </c>
      <c r="FM37" s="53">
        <f>SUMPRODUCT(SUMIF($C$2:$FH$2, 'Training Planner'!N$3:N$5, 'Numerical data from FM'!$C38:$FH38))*2</f>
        <v>0</v>
      </c>
      <c r="FN37" s="53">
        <f>SUMPRODUCT(SUMIF($C$2:$FH$2, 'Training Planner'!P$3:P$5, 'Numerical data from FM'!$C38:$FH38))*2</f>
        <v>0</v>
      </c>
      <c r="FO37" s="53">
        <f>SUMPRODUCT(SUMIF($C$2:$FH$2, 'Training Planner'!U$3:U$5, 'Numerical data from FM'!$C38:$FH38))*2</f>
        <v>0</v>
      </c>
      <c r="FP37" s="53">
        <f>SUMPRODUCT(SUMIF($C$2:$FH$2, 'Training Planner'!V$3:V$5, 'Numerical data from FM'!$C38:$FH38))*2</f>
        <v>0</v>
      </c>
    </row>
    <row r="38" spans="1:172" ht="14.25" customHeight="1">
      <c r="A38" s="32" t="s">
        <v>115</v>
      </c>
      <c r="B38" s="5" t="s">
        <v>163</v>
      </c>
      <c r="C38" s="53">
        <f>IF(C$6&gt;0,(('Numerical data from FM'!C39*C$5)*C$6),0)</f>
        <v>0</v>
      </c>
      <c r="D38" s="53">
        <f>IF(D$6&gt;0,(('Numerical data from FM'!D39*D$5)*D$6),0)</f>
        <v>0</v>
      </c>
      <c r="E38" s="53">
        <f>IF(E$6&gt;0,(('Numerical data from FM'!E39*E$5)*E$6),0)</f>
        <v>0</v>
      </c>
      <c r="F38" s="53">
        <f>IF(F$6&gt;0,(('Numerical data from FM'!F39*F$5)*F$6),0)</f>
        <v>0</v>
      </c>
      <c r="G38" s="53">
        <f>IF(G$6&gt;0,(('Numerical data from FM'!G39*G$5)*G$6),0)</f>
        <v>0</v>
      </c>
      <c r="H38" s="53">
        <f>IF(H$6&gt;0,(('Numerical data from FM'!H39*H$5)*H$6),0)</f>
        <v>0</v>
      </c>
      <c r="I38" s="53">
        <f>IF(I$6&gt;0,(('Numerical data from FM'!I39*I$5)*I$6),0)</f>
        <v>0</v>
      </c>
      <c r="J38" s="53">
        <f>IF(J$6&gt;0,(('Numerical data from FM'!J39*J$5)*J$6),0)</f>
        <v>0</v>
      </c>
      <c r="K38" s="53">
        <f>IF(K$6&gt;0,(('Numerical data from FM'!K39*K$5)*K$6),0)</f>
        <v>0</v>
      </c>
      <c r="L38" s="53">
        <f>IF(L$6&gt;0,(('Numerical data from FM'!L39*L$5)*L$6),0)</f>
        <v>0</v>
      </c>
      <c r="M38" s="53">
        <f>IF(M$6&gt;0,(('Numerical data from FM'!M39*M$5)*M$6),0)</f>
        <v>0</v>
      </c>
      <c r="N38" s="53">
        <f>IF(N$6&gt;0,(('Numerical data from FM'!N39*N$5)*N$6),0)</f>
        <v>0</v>
      </c>
      <c r="O38" s="53">
        <f>IF(O$6&gt;0,(('Numerical data from FM'!O39*O$5)*O$6),0)</f>
        <v>0</v>
      </c>
      <c r="P38" s="53">
        <f>IF(P$6&gt;0,(('Numerical data from FM'!P39*P$5)*P$6),0)</f>
        <v>0</v>
      </c>
      <c r="Q38" s="53">
        <f>IF(Q$6&gt;0,(('Numerical data from FM'!Q39*Q$5)*Q$6),0)</f>
        <v>0</v>
      </c>
      <c r="R38" s="53">
        <f>IF(R$6&gt;0,(('Numerical data from FM'!R39*R$5)*R$6),0)</f>
        <v>0</v>
      </c>
      <c r="S38" s="53">
        <f>IF(S$6&gt;0,(('Numerical data from FM'!S39*S$5)*S$6),0)</f>
        <v>0</v>
      </c>
      <c r="T38" s="53">
        <f>IF(T$6&gt;0,(('Numerical data from FM'!T39*T$5)*T$6),0)</f>
        <v>0</v>
      </c>
      <c r="U38" s="53">
        <f>IF(U$6&gt;0,(('Numerical data from FM'!U39*U$5)*U$6),0)</f>
        <v>0</v>
      </c>
      <c r="V38" s="53">
        <f>IF(V$6&gt;0,(('Numerical data from FM'!V39*V$5)*V$6),0)</f>
        <v>0</v>
      </c>
      <c r="W38" s="53">
        <f>IF(W$6&gt;0,(('Numerical data from FM'!W39*W$5)*W$6),0)</f>
        <v>0</v>
      </c>
      <c r="X38" s="53">
        <f>IF(X$6&gt;0,(('Numerical data from FM'!X39*X$5)*X$6),0)</f>
        <v>0</v>
      </c>
      <c r="Y38" s="53">
        <f>IF(Y$6&gt;0,(('Numerical data from FM'!Y39*Y$5)*Y$6),0)</f>
        <v>0</v>
      </c>
      <c r="Z38" s="53">
        <f>IF(Z$6&gt;0,(('Numerical data from FM'!Z39*Z$5)*Z$6),0)</f>
        <v>0</v>
      </c>
      <c r="AA38" s="53">
        <f>IF(AA$6&gt;0,(('Numerical data from FM'!AA39*AA$5)*AA$6),0)</f>
        <v>0</v>
      </c>
      <c r="AB38" s="53">
        <f>IF(AB$6&gt;0,(('Numerical data from FM'!AB39*AB$5)*AB$6),0)</f>
        <v>0</v>
      </c>
      <c r="AC38" s="53">
        <f>IF(AC$6&gt;0,(('Numerical data from FM'!AC39*AC$5)*AC$6),0)</f>
        <v>0</v>
      </c>
      <c r="AD38" s="53">
        <f>IF(AD$6&gt;0,(('Numerical data from FM'!AD39*AD$5)*AD$6),0)</f>
        <v>0</v>
      </c>
      <c r="AE38" s="53">
        <f>IF(AE$6&gt;0,(('Numerical data from FM'!AE39*AE$5)*AE$6),0)</f>
        <v>0</v>
      </c>
      <c r="AF38" s="53">
        <f>IF(AF$6&gt;0,(('Numerical data from FM'!AF39*AF$5)*AF$6),0)</f>
        <v>0</v>
      </c>
      <c r="AG38" s="53">
        <f>IF(AG$6&gt;0,(('Numerical data from FM'!AG39*AG$5)*AG$6),0)</f>
        <v>0</v>
      </c>
      <c r="AH38" s="53">
        <f>IF(AH$6&gt;0,(('Numerical data from FM'!AH39*AH$5)*AH$6),0)</f>
        <v>0</v>
      </c>
      <c r="AI38" s="53">
        <f>IF(AI$6&gt;0,(('Numerical data from FM'!AI39*AI$5)*AI$6),0)</f>
        <v>0</v>
      </c>
      <c r="AJ38" s="53">
        <f>IF(AJ$6&gt;0,(('Numerical data from FM'!AJ39*AJ$5)*AJ$6),0)</f>
        <v>0</v>
      </c>
      <c r="AK38" s="53">
        <f>IF(AK$6&gt;0,(('Numerical data from FM'!AK39*AK$5)*AK$6),0)</f>
        <v>0</v>
      </c>
      <c r="AL38" s="53">
        <f>IF(AL$6&gt;0,(('Numerical data from FM'!AL39*AL$5)*AL$6),0)</f>
        <v>0</v>
      </c>
      <c r="AM38" s="53">
        <f>IF(AM$6&gt;0,(('Numerical data from FM'!AM39*AM$5)*AM$6),0)</f>
        <v>0</v>
      </c>
      <c r="AN38" s="53">
        <f>IF(AN$6&gt;0,(('Numerical data from FM'!AN39*AN$5)*AN$6),0)</f>
        <v>0</v>
      </c>
      <c r="AO38" s="53">
        <f>IF(AO$6&gt;0,(('Numerical data from FM'!AO39*AO$5)*AO$6),0)</f>
        <v>0</v>
      </c>
      <c r="AP38" s="53">
        <f>IF(AP$6&gt;0,(('Numerical data from FM'!AP39*AP$5)*AP$6),0)</f>
        <v>0</v>
      </c>
      <c r="AQ38" s="53">
        <f>IF(AQ$6&gt;0,(('Numerical data from FM'!AQ39*AQ$5)*AQ$6),0)</f>
        <v>0</v>
      </c>
      <c r="AR38" s="53">
        <f>IF(AR$6&gt;0,(('Numerical data from FM'!AR39*AR$5)*AR$6),0)</f>
        <v>0</v>
      </c>
      <c r="AS38" s="53">
        <f>IF(AS$6&gt;0,(('Numerical data from FM'!AM39*AS$5)*AS$6),0)</f>
        <v>0</v>
      </c>
      <c r="AT38" s="53">
        <f>IF(AT$6&gt;0,(('Numerical data from FM'!AN39*AT$5)*AT$6),0)</f>
        <v>0</v>
      </c>
      <c r="AU38" s="53">
        <f>IF(AU$6&gt;0,(('Numerical data from FM'!AO39*AU$5)*AU$6),0)</f>
        <v>0</v>
      </c>
      <c r="AV38" s="53">
        <f>IF(AV$6&gt;0,(('Numerical data from FM'!AP39*AV$5)*AV$6),0)</f>
        <v>0</v>
      </c>
      <c r="AW38" s="53">
        <f>IF(AW$6&gt;0,(('Numerical data from FM'!AQ39*AW$5)*AW$6),0)</f>
        <v>0</v>
      </c>
      <c r="AX38" s="53">
        <f>IF(AX$6&gt;0,(('Numerical data from FM'!AR39*AX$5)*AX$6),0)</f>
        <v>0</v>
      </c>
      <c r="AY38" s="53">
        <f>IF(AY$6&gt;0,(('Numerical data from FM'!AY39*AY$5)*AY$6),0)</f>
        <v>0</v>
      </c>
      <c r="AZ38" s="53">
        <f>IF(AZ$6&gt;0,(('Numerical data from FM'!AZ39*AZ$5)*AZ$6),0)</f>
        <v>0</v>
      </c>
      <c r="BA38" s="53">
        <f>IF(BA$6&gt;0,(('Numerical data from FM'!BA39*BA$5)*BA$6),0)</f>
        <v>0</v>
      </c>
      <c r="BB38" s="53">
        <f>IF(BB$6&gt;0,(('Numerical data from FM'!BB39*BB$5)*BB$6),0)</f>
        <v>0</v>
      </c>
      <c r="BC38" s="53">
        <f>IF(BC$6&gt;0,(('Numerical data from FM'!BC39*BC$5)*BC$6),0)</f>
        <v>0</v>
      </c>
      <c r="BD38" s="53">
        <f>IF(BD$6&gt;0,(('Numerical data from FM'!BD39*BD$5)*BD$6),0)</f>
        <v>0</v>
      </c>
      <c r="BE38" s="53">
        <f>IF(BE$6&gt;0,(('Numerical data from FM'!BE39*BE$5)*BE$6),0)</f>
        <v>0</v>
      </c>
      <c r="BF38" s="53">
        <f>IF(BF$6&gt;0,(('Numerical data from FM'!BF39*BF$5)*BF$6),0)</f>
        <v>0</v>
      </c>
      <c r="BG38" s="53">
        <f>IF(BG$6&gt;0,(('Numerical data from FM'!BG39*BG$5)*BG$6),0)</f>
        <v>0</v>
      </c>
      <c r="BH38" s="53">
        <f>IF(BH$6&gt;0,(('Numerical data from FM'!BH39*BH$5)*BH$6),0)</f>
        <v>0</v>
      </c>
      <c r="BI38" s="53">
        <f>IF(BI$6&gt;0,(('Numerical data from FM'!BI39*BI$5)*BI$6),0)</f>
        <v>0</v>
      </c>
      <c r="BJ38" s="53">
        <f>IF(BJ$6&gt;0,(('Numerical data from FM'!BJ39*BJ$5)*BJ$6),0)</f>
        <v>0</v>
      </c>
      <c r="BK38" s="53">
        <f>IF(BK$6&gt;0,(('Numerical data from FM'!BK39*BK$5)*BK$6),0)</f>
        <v>0</v>
      </c>
      <c r="BL38" s="53">
        <f>IF(BL$6&gt;0,(('Numerical data from FM'!BL39*BL$5)*BL$6),0)</f>
        <v>0</v>
      </c>
      <c r="BM38" s="53">
        <f>IF(BM$6&gt;0,(('Numerical data from FM'!BM39*BM$5)*BM$6),0)</f>
        <v>0</v>
      </c>
      <c r="BN38" s="53">
        <f>IF(BN$6&gt;0,(('Numerical data from FM'!BN39*BN$5)*BN$6),0)</f>
        <v>0</v>
      </c>
      <c r="BO38" s="53">
        <f>IF(BO$6&gt;0,(('Numerical data from FM'!BO39*BO$5)*BO$6),0)</f>
        <v>0</v>
      </c>
      <c r="BP38" s="53">
        <f>IF(BP$6&gt;0,(('Numerical data from FM'!BP39*BP$5)*BP$6),0)</f>
        <v>0</v>
      </c>
      <c r="BQ38" s="53">
        <f>IF(BQ$6&gt;0,(('Numerical data from FM'!BQ39*BQ$5)*BQ$6),0)</f>
        <v>0</v>
      </c>
      <c r="BR38" s="53">
        <f>IF(BR$6&gt;0,(('Numerical data from FM'!BR39*BR$5)*BR$6),0)</f>
        <v>0</v>
      </c>
      <c r="BS38" s="53">
        <f>IF(BS$6&gt;0,(('Numerical data from FM'!BS39*BS$5)*BS$6),0)</f>
        <v>0</v>
      </c>
      <c r="BT38" s="53">
        <f>IF(BT$6&gt;0,(('Numerical data from FM'!BT39*BT$5)*BT$6),0)</f>
        <v>0</v>
      </c>
      <c r="BU38" s="53">
        <f>IF(BU$6&gt;0,(('Numerical data from FM'!BU39*BU$5)*BU$6),0)</f>
        <v>0</v>
      </c>
      <c r="BV38" s="53">
        <f>IF(BV$6&gt;0,(('Numerical data from FM'!BV39*BV$5)*BV$6),0)</f>
        <v>0</v>
      </c>
      <c r="BW38" s="53">
        <f>IF(BW$6&gt;0,(('Numerical data from FM'!BW39*BW$5)*BW$6),0)</f>
        <v>0</v>
      </c>
      <c r="BX38" s="53">
        <f>IF(BX$6&gt;0,(('Numerical data from FM'!BX39*BX$5)*BX$6),0)</f>
        <v>0</v>
      </c>
      <c r="BY38" s="53">
        <f>IF(BY$6&gt;0,(('Numerical data from FM'!BY39*BY$5)*BY$6),0)</f>
        <v>0</v>
      </c>
      <c r="BZ38" s="53">
        <f>IF(BZ$6&gt;0,(('Numerical data from FM'!BZ39*BZ$5)*BZ$6),0)</f>
        <v>0</v>
      </c>
      <c r="CA38" s="53">
        <f>IF(CA$6&gt;0,(('Numerical data from FM'!CA39*CA$5)*CA$6),0)</f>
        <v>0</v>
      </c>
      <c r="CB38" s="53">
        <f>IF(CB$6&gt;0,(('Numerical data from FM'!CB39*CB$5)*CB$6),0)</f>
        <v>0</v>
      </c>
      <c r="CC38" s="53">
        <f>IF(CC$6&gt;0,(('Numerical data from FM'!CC39*CC$5)*CC$6),0)</f>
        <v>0</v>
      </c>
      <c r="CD38" s="53">
        <f>IF(CD$6&gt;0,(('Numerical data from FM'!CD39*CD$5)*CD$6),0)</f>
        <v>0</v>
      </c>
      <c r="CE38" s="53">
        <f>IF(CE$6&gt;0,(('Numerical data from FM'!CE39*CE$5)*CE$6),0)</f>
        <v>0</v>
      </c>
      <c r="CF38" s="53">
        <f>IF(CF$6&gt;0,(('Numerical data from FM'!CF39*CF$5)*CF$6),0)</f>
        <v>0</v>
      </c>
      <c r="CG38" s="53">
        <f>IF(CG$6&gt;0,(('Numerical data from FM'!CG39*CG$5)*CG$6),0)</f>
        <v>0</v>
      </c>
      <c r="CH38" s="53">
        <f>IF(CH$6&gt;0,(('Numerical data from FM'!CH39*CH$5)*CH$6),0)</f>
        <v>0</v>
      </c>
      <c r="CI38" s="53">
        <f>IF(CI$6&gt;0,(('Numerical data from FM'!CI39*CI$5)*CI$6),0)</f>
        <v>0</v>
      </c>
      <c r="CJ38" s="53">
        <f>IF(CJ$6&gt;0,(('Numerical data from FM'!CJ39*CJ$5)*CJ$6),0)</f>
        <v>0</v>
      </c>
      <c r="CK38" s="53">
        <f>IF(CK$6&gt;0,(('Numerical data from FM'!CK39*CK$5)*CK$6),0)</f>
        <v>0</v>
      </c>
      <c r="CL38" s="53">
        <f>IF(CL$6&gt;0,(('Numerical data from FM'!CL39*CL$5)*CL$6),0)</f>
        <v>0</v>
      </c>
      <c r="CM38" s="53">
        <f>IF(CM$6&gt;0,(('Numerical data from FM'!CM39*CM$5)*CM$6),0)</f>
        <v>0</v>
      </c>
      <c r="CN38" s="53">
        <f>IF(CN$6&gt;0,(('Numerical data from FM'!CN39*CN$5)*CN$6),0)</f>
        <v>0</v>
      </c>
      <c r="CO38" s="53">
        <f>IF(CO$6&gt;0,(('Numerical data from FM'!CO39*CO$5)*CO$6),0)</f>
        <v>0</v>
      </c>
      <c r="CP38" s="53">
        <f>IF(CP$6&gt;0,(('Numerical data from FM'!CP39*CP$5)*CP$6),0)</f>
        <v>0</v>
      </c>
      <c r="CQ38" s="53">
        <f>IF(CQ$6&gt;0,(('Numerical data from FM'!CQ39*CQ$5)*CQ$6),0)</f>
        <v>0</v>
      </c>
      <c r="CR38" s="53">
        <f>IF(CR$6&gt;0,(('Numerical data from FM'!CR39*CR$5)*CR$6),0)</f>
        <v>0</v>
      </c>
      <c r="CS38" s="53">
        <f>IF(CS$6&gt;0,(('Numerical data from FM'!CS39*CS$5)*CS$6),0)</f>
        <v>0</v>
      </c>
      <c r="CT38" s="53">
        <f>IF(CT$6&gt;0,(('Numerical data from FM'!CT39*CT$5)*CT$6),0)</f>
        <v>0</v>
      </c>
      <c r="CU38" s="53">
        <f>IF(CU$6&gt;0,(('Numerical data from FM'!CU39*CU$5)*CU$6),0)</f>
        <v>0</v>
      </c>
      <c r="CV38" s="53">
        <f>IF(CV$6&gt;0,(('Numerical data from FM'!CV39*CV$5)*CV$6),0)</f>
        <v>0</v>
      </c>
      <c r="CW38" s="53">
        <f>IF(CW$6&gt;0,(('Numerical data from FM'!CW39*CW$5)*CW$6),0)</f>
        <v>0</v>
      </c>
      <c r="CX38" s="53">
        <f>IF(CX$6&gt;0,(('Numerical data from FM'!CX39*CX$5)*CX$6),0)</f>
        <v>0</v>
      </c>
      <c r="CY38" s="53">
        <f>IF(CY$6&gt;0,(('Numerical data from FM'!CY39*CY$5)*CY$6),0)</f>
        <v>0</v>
      </c>
      <c r="CZ38" s="53">
        <f>IF(CZ$6&gt;0,(('Numerical data from FM'!CZ39*CZ$5)*CZ$6),0)</f>
        <v>0</v>
      </c>
      <c r="DA38" s="53">
        <f>IF(DA$6&gt;0,(('Numerical data from FM'!DA39*DA$5)*DA$6),0)</f>
        <v>0</v>
      </c>
      <c r="DB38" s="53">
        <f>IF(DB$6&gt;0,(('Numerical data from FM'!DB39*DB$5)*DB$6),0)</f>
        <v>0</v>
      </c>
      <c r="DC38" s="53">
        <f>IF(DC$6&gt;0,(('Numerical data from FM'!DC39*DC$5)*DC$6),0)</f>
        <v>0</v>
      </c>
      <c r="DD38" s="53">
        <f>IF(DD$6&gt;0,(('Numerical data from FM'!DD39*DD$5)*DD$6),0)</f>
        <v>0</v>
      </c>
      <c r="DE38" s="53">
        <f>IF(DE$6&gt;0,(('Numerical data from FM'!DE39*DE$5)*DE$6),0)</f>
        <v>0</v>
      </c>
      <c r="DF38" s="53">
        <f>IF(DF$6&gt;0,(('Numerical data from FM'!DF39*DF$5)*DF$6),0)</f>
        <v>0</v>
      </c>
      <c r="DG38" s="53">
        <f>IF(DG$6&gt;0,(('Numerical data from FM'!DG39*DG$5)*DG$6),0)</f>
        <v>0</v>
      </c>
      <c r="DH38" s="53">
        <f>IF(DH$6&gt;0,(('Numerical data from FM'!DH39*DH$5)*DH$6),0)</f>
        <v>0</v>
      </c>
      <c r="DI38" s="53">
        <f>IF(DI$6&gt;0,(('Numerical data from FM'!DI39*DI$5)*DI$6),0)</f>
        <v>0</v>
      </c>
      <c r="DJ38" s="53">
        <f>IF(DJ$6&gt;0,(('Numerical data from FM'!DJ39*DJ$5)*DJ$6),0)</f>
        <v>0</v>
      </c>
      <c r="DK38" s="53">
        <f>IF(DK$6&gt;0,(('Numerical data from FM'!DK39*DK$5)*DK$6),0)</f>
        <v>0</v>
      </c>
      <c r="DL38" s="53">
        <f>IF(DL$6&gt;0,(('Numerical data from FM'!DL39*DL$5)*DL$6),0)</f>
        <v>0</v>
      </c>
      <c r="DM38" s="53">
        <f>IF(DM$6&gt;0,(('Numerical data from FM'!DM39*DM$5)*DM$6),0)</f>
        <v>0</v>
      </c>
      <c r="DN38" s="53">
        <f>IF(DN$6&gt;0,(('Numerical data from FM'!DN39*DN$5)*DN$6),0)</f>
        <v>0</v>
      </c>
      <c r="DO38" s="53">
        <f>IF(DO$6&gt;0,(('Numerical data from FM'!DO39*DO$5)*DO$6),0)</f>
        <v>0</v>
      </c>
      <c r="DP38" s="53">
        <f>IF(DP$6&gt;0,(('Numerical data from FM'!DP39*DP$5)*DP$6),0)</f>
        <v>0</v>
      </c>
      <c r="DQ38" s="53">
        <f>IF(DQ$6&gt;0,(('Numerical data from FM'!DQ39*DQ$5)*DQ$6),0)</f>
        <v>0</v>
      </c>
      <c r="DR38" s="53">
        <f>IF(DR$6&gt;0,(('Numerical data from FM'!DR39*DR$5)*DR$6),0)</f>
        <v>0</v>
      </c>
      <c r="DS38" s="53">
        <f>IF(DS$6&gt;0,(('Numerical data from FM'!DS39*DS$5)*DS$6),0)</f>
        <v>0</v>
      </c>
      <c r="DT38" s="53">
        <f>IF(DT$6&gt;0,(('Numerical data from FM'!DT39*DT$5)*DT$6),0)</f>
        <v>0</v>
      </c>
      <c r="DU38" s="53">
        <f>IF(DU$6&gt;0,(('Numerical data from FM'!DU39*DU$5)*DU$6),0)</f>
        <v>0</v>
      </c>
      <c r="DV38" s="53">
        <f>IF(DV$6&gt;0,(('Numerical data from FM'!DV39*DV$5)*DV$6),0)</f>
        <v>0</v>
      </c>
      <c r="DW38" s="53">
        <f>IF(DW$6&gt;0,(('Numerical data from FM'!DW39*DW$5)*DW$6),0)</f>
        <v>0</v>
      </c>
      <c r="DX38" s="53">
        <f>IF(DX$6&gt;0,(('Numerical data from FM'!DX39*DX$5)*DX$6),0)</f>
        <v>0</v>
      </c>
      <c r="DY38" s="53">
        <f>IF(DY$6&gt;0,(('Numerical data from FM'!DY39*DY$5)*DY$6),0)</f>
        <v>0</v>
      </c>
      <c r="DZ38" s="53">
        <f>IF(DZ$6&gt;0,(('Numerical data from FM'!DZ39*DZ$5)*DZ$6),0)</f>
        <v>0</v>
      </c>
      <c r="EA38" s="53">
        <f>IF(EA$6&gt;0,(('Numerical data from FM'!EA39*EA$5)*EA$6),0)</f>
        <v>0</v>
      </c>
      <c r="EB38" s="53">
        <f>IF(EB$6&gt;0,(('Numerical data from FM'!EB39*EB$5)*EB$6),0)</f>
        <v>0</v>
      </c>
      <c r="EC38" s="53">
        <f>IF(EC$6&gt;0,(('Numerical data from FM'!EC39*EC$5)*EC$6),0)</f>
        <v>0</v>
      </c>
      <c r="ED38" s="53">
        <f>IF(ED$6&gt;0,(('Numerical data from FM'!ED39*ED$5)*ED$6),0)</f>
        <v>0</v>
      </c>
      <c r="EE38" s="53">
        <f>IF(EE$6&gt;0,(('Numerical data from FM'!EE39*EE$5)*EE$6),0)</f>
        <v>0</v>
      </c>
      <c r="EF38" s="53">
        <f>IF(EF$6&gt;0,(('Numerical data from FM'!EF39*EF$5)*EF$6),0)</f>
        <v>0</v>
      </c>
      <c r="EG38" s="53">
        <f>IF(EG$6&gt;0,(('Numerical data from FM'!EG39*EG$5)*EG$6),0)</f>
        <v>0</v>
      </c>
      <c r="EH38" s="53">
        <f>IF(EH$6&gt;0,(('Numerical data from FM'!EH39*EH$5)*EH$6),0)</f>
        <v>0</v>
      </c>
      <c r="EI38" s="53">
        <f>IF(EI$6&gt;0,(('Numerical data from FM'!EI39*EI$5)*EI$6),0)</f>
        <v>0</v>
      </c>
      <c r="EJ38" s="53">
        <f>IF(EJ$6&gt;0,(('Numerical data from FM'!EJ39*EJ$5)*EJ$6),0)</f>
        <v>0</v>
      </c>
      <c r="EK38" s="53">
        <f>IF(EK$6&gt;0,(('Numerical data from FM'!EK39*EK$5)*EK$6),0)</f>
        <v>0</v>
      </c>
      <c r="EL38" s="53">
        <f>IF(EL$6&gt;0,(('Numerical data from FM'!EL39*EL$5)*EL$6),0)</f>
        <v>0</v>
      </c>
      <c r="EM38" s="53">
        <f>IF(EM$6&gt;0,(('Numerical data from FM'!EM39*EM$5)*EM$6),0)</f>
        <v>0</v>
      </c>
      <c r="EN38" s="53">
        <f>IF(EN$6&gt;0,(('Numerical data from FM'!EN39*EN$5)*EN$6),0)</f>
        <v>0</v>
      </c>
      <c r="EO38" s="53">
        <f>IF(EO$6&gt;0,(('Numerical data from FM'!EO39*EO$5)*EO$6),0)</f>
        <v>0</v>
      </c>
      <c r="EP38" s="53">
        <f>IF(EP$6&gt;0,(('Numerical data from FM'!EP39*EP$5)*EP$6),0)</f>
        <v>0</v>
      </c>
      <c r="EQ38" s="53">
        <f>IF(EQ$6&gt;0,(('Numerical data from FM'!EQ39*EQ$5)*EQ$6),0)</f>
        <v>0</v>
      </c>
      <c r="ER38" s="53">
        <f>IF(ER$6&gt;0,(('Numerical data from FM'!ER39*ER$5)*ER$6),0)</f>
        <v>0</v>
      </c>
      <c r="ES38" s="53">
        <f>IF(ES$6&gt;0,(('Numerical data from FM'!ES39*ES$5)*ES$6),0)</f>
        <v>0</v>
      </c>
      <c r="ET38" s="53">
        <f>IF(ET$6&gt;0,(('Numerical data from FM'!ET39*ET$5)*ET$6),0)</f>
        <v>0</v>
      </c>
      <c r="EU38" s="53">
        <f>IF(EU$6&gt;0,(('Numerical data from FM'!EU39*EU$5)*EU$6),0)</f>
        <v>0</v>
      </c>
      <c r="EV38" s="53">
        <f>IF(EV$6&gt;0,(('Numerical data from FM'!EV39*EV$5)*EV$6),0)</f>
        <v>0</v>
      </c>
      <c r="EW38" s="53">
        <f>IF(EW$6&gt;0,(('Numerical data from FM'!EW39*EW$5)*EW$6),0)</f>
        <v>0</v>
      </c>
      <c r="EX38" s="53">
        <f>IF(EX$6&gt;0,(('Numerical data from FM'!EX39*EX$5)*EX$6),0)</f>
        <v>0</v>
      </c>
      <c r="EY38" s="53">
        <f>IF(EY$6&gt;0,(('Numerical data from FM'!EY39*EY$5)*EY$6),0)</f>
        <v>0</v>
      </c>
      <c r="EZ38" s="53">
        <f>IF(EZ$6&gt;0,(('Numerical data from FM'!EZ39*EZ$5)*EZ$6),0)</f>
        <v>0</v>
      </c>
      <c r="FA38" s="53">
        <f>IF(FA$6&gt;0,(('Numerical data from FM'!FA39*FA$5)*FA$6),0)</f>
        <v>0</v>
      </c>
      <c r="FB38" s="53">
        <f>IF(FB$6&gt;0,(('Numerical data from FM'!FB39*FB$5)*FB$6),0)</f>
        <v>0</v>
      </c>
      <c r="FC38" s="53">
        <f>IF(FC$6&gt;0,(('Numerical data from FM'!FC39*FC$5)*FC$6),0)</f>
        <v>0</v>
      </c>
      <c r="FD38" s="53">
        <f>IF(FD$6&gt;0,(('Numerical data from FM'!FD39*FD$5)*FD$6),0)</f>
        <v>0</v>
      </c>
      <c r="FE38" s="53">
        <f>IF(FE$6&gt;0,(('Numerical data from FM'!FE39*FE$5)*FE$6),0)</f>
        <v>0</v>
      </c>
      <c r="FF38" s="53">
        <f>IF(FF$6&gt;0,(('Numerical data from FM'!FF39*FF$5)*FF$6),0)</f>
        <v>0</v>
      </c>
      <c r="FG38" s="53">
        <f>IF(FG$6&gt;0,(('Numerical data from FM'!FG39*FG$5)*FG$6),0)</f>
        <v>0</v>
      </c>
      <c r="FH38" s="53">
        <f>IF(FH$6&gt;0,(('Numerical data from FM'!FH39*FH$5)*FH$6),0)</f>
        <v>0</v>
      </c>
      <c r="FI38" s="99" t="s">
        <v>145</v>
      </c>
      <c r="FJ38" s="53">
        <f>SUMPRODUCT(SUMIF($C$2:$FH$2, 'Training Planner'!C$3:C$5, 'Numerical data from FM'!$C39:$FH39))</f>
        <v>0</v>
      </c>
      <c r="FK38" s="53">
        <f>SUMPRODUCT(SUMIF($C$2:$FH$2, 'Training Planner'!F$3:F$5, 'Numerical data from FM'!$C39:$FH39))</f>
        <v>0</v>
      </c>
      <c r="FL38" s="53">
        <f>SUMPRODUCT(SUMIF($C$2:$FH$2, 'Training Planner'!J$3:J$5, 'Numerical data from FM'!$C39:$FH39))</f>
        <v>0</v>
      </c>
      <c r="FM38" s="53">
        <f>SUMPRODUCT(SUMIF($C$2:$FH$2, 'Training Planner'!N$3:N$5, 'Numerical data from FM'!$C39:$FH39))</f>
        <v>0</v>
      </c>
      <c r="FN38" s="53">
        <f>SUMPRODUCT(SUMIF($C$2:$FH$2, 'Training Planner'!P$3:P$5, 'Numerical data from FM'!$C39:$FH39))</f>
        <v>0</v>
      </c>
      <c r="FO38" s="53">
        <f>SUMPRODUCT(SUMIF($C$2:$FH$2, 'Training Planner'!U$3:U$5, 'Numerical data from FM'!$C39:$FH39))</f>
        <v>0</v>
      </c>
      <c r="FP38" s="53">
        <f>SUMPRODUCT(SUMIF($C$2:$FH$2, 'Training Planner'!V$3:V$5, 'Numerical data from FM'!$C39:$FH39))</f>
        <v>0</v>
      </c>
    </row>
    <row r="39" spans="1:172" ht="14.25" customHeight="1">
      <c r="A39" s="32" t="s">
        <v>119</v>
      </c>
      <c r="B39" s="5" t="s">
        <v>163</v>
      </c>
      <c r="C39" s="53">
        <f>IF(C$6&gt;0,(('Numerical data from FM'!C40*C$5)*C$6),0)</f>
        <v>0</v>
      </c>
      <c r="D39" s="53">
        <f>IF(D$6&gt;0,(('Numerical data from FM'!D40*D$5)*D$6),0)</f>
        <v>0</v>
      </c>
      <c r="E39" s="53">
        <f>IF(E$6&gt;0,(('Numerical data from FM'!E40*E$5)*E$6),0)</f>
        <v>0</v>
      </c>
      <c r="F39" s="53">
        <f>IF(F$6&gt;0,(('Numerical data from FM'!F40*F$5)*F$6),0)</f>
        <v>0</v>
      </c>
      <c r="G39" s="53">
        <f>IF(G$6&gt;0,(('Numerical data from FM'!G40*G$5)*G$6),0)</f>
        <v>0</v>
      </c>
      <c r="H39" s="53">
        <f>IF(H$6&gt;0,(('Numerical data from FM'!H40*H$5)*H$6),0)</f>
        <v>0</v>
      </c>
      <c r="I39" s="53">
        <f>IF(I$6&gt;0,(('Numerical data from FM'!I40*I$5)*I$6),0)</f>
        <v>0</v>
      </c>
      <c r="J39" s="53">
        <f>IF(J$6&gt;0,(('Numerical data from FM'!J40*J$5)*J$6),0)</f>
        <v>0</v>
      </c>
      <c r="K39" s="53">
        <f>IF(K$6&gt;0,(('Numerical data from FM'!K40*K$5)*K$6),0)</f>
        <v>0</v>
      </c>
      <c r="L39" s="53">
        <f>IF(L$6&gt;0,(('Numerical data from FM'!L40*L$5)*L$6),0)</f>
        <v>0</v>
      </c>
      <c r="M39" s="53">
        <f>IF(M$6&gt;0,(('Numerical data from FM'!M40*M$5)*M$6),0)</f>
        <v>0</v>
      </c>
      <c r="N39" s="53">
        <f>IF(N$6&gt;0,(('Numerical data from FM'!N40*N$5)*N$6),0)</f>
        <v>0</v>
      </c>
      <c r="O39" s="53">
        <f>IF(O$6&gt;0,(('Numerical data from FM'!O40*O$5)*O$6),0)</f>
        <v>0</v>
      </c>
      <c r="P39" s="53">
        <f>IF(P$6&gt;0,(('Numerical data from FM'!P40*P$5)*P$6),0)</f>
        <v>0</v>
      </c>
      <c r="Q39" s="53">
        <f>IF(Q$6&gt;0,(('Numerical data from FM'!Q40*Q$5)*Q$6),0)</f>
        <v>0</v>
      </c>
      <c r="R39" s="53">
        <f>IF(R$6&gt;0,(('Numerical data from FM'!R40*R$5)*R$6),0)</f>
        <v>0</v>
      </c>
      <c r="S39" s="53">
        <f>IF(S$6&gt;0,(('Numerical data from FM'!S40*S$5)*S$6),0)</f>
        <v>0</v>
      </c>
      <c r="T39" s="53">
        <f>IF(T$6&gt;0,(('Numerical data from FM'!T40*T$5)*T$6),0)</f>
        <v>0</v>
      </c>
      <c r="U39" s="53">
        <f>IF(U$6&gt;0,(('Numerical data from FM'!U40*U$5)*U$6),0)</f>
        <v>0</v>
      </c>
      <c r="V39" s="53">
        <f>IF(V$6&gt;0,(('Numerical data from FM'!V40*V$5)*V$6),0)</f>
        <v>0</v>
      </c>
      <c r="W39" s="53">
        <f>IF(W$6&gt;0,(('Numerical data from FM'!W40*W$5)*W$6),0)</f>
        <v>0</v>
      </c>
      <c r="X39" s="53">
        <f>IF(X$6&gt;0,(('Numerical data from FM'!X40*X$5)*X$6),0)</f>
        <v>0</v>
      </c>
      <c r="Y39" s="53">
        <f>IF(Y$6&gt;0,(('Numerical data from FM'!Y40*Y$5)*Y$6),0)</f>
        <v>0</v>
      </c>
      <c r="Z39" s="53">
        <f>IF(Z$6&gt;0,(('Numerical data from FM'!Z40*Z$5)*Z$6),0)</f>
        <v>0</v>
      </c>
      <c r="AA39" s="53">
        <f>IF(AA$6&gt;0,(('Numerical data from FM'!AA40*AA$5)*AA$6),0)</f>
        <v>0</v>
      </c>
      <c r="AB39" s="53">
        <f>IF(AB$6&gt;0,(('Numerical data from FM'!AB40*AB$5)*AB$6),0)</f>
        <v>0</v>
      </c>
      <c r="AC39" s="53">
        <f>IF(AC$6&gt;0,(('Numerical data from FM'!AC40*AC$5)*AC$6),0)</f>
        <v>0</v>
      </c>
      <c r="AD39" s="53">
        <f>IF(AD$6&gt;0,(('Numerical data from FM'!AD40*AD$5)*AD$6),0)</f>
        <v>0</v>
      </c>
      <c r="AE39" s="53">
        <f>IF(AE$6&gt;0,(('Numerical data from FM'!AE40*AE$5)*AE$6),0)</f>
        <v>0</v>
      </c>
      <c r="AF39" s="53">
        <f>IF(AF$6&gt;0,(('Numerical data from FM'!AF40*AF$5)*AF$6),0)</f>
        <v>0</v>
      </c>
      <c r="AG39" s="53">
        <f>IF(AG$6&gt;0,(('Numerical data from FM'!AG40*AG$5)*AG$6),0)</f>
        <v>0</v>
      </c>
      <c r="AH39" s="53">
        <f>IF(AH$6&gt;0,(('Numerical data from FM'!AH40*AH$5)*AH$6),0)</f>
        <v>0</v>
      </c>
      <c r="AI39" s="53">
        <f>IF(AI$6&gt;0,(('Numerical data from FM'!AI40*AI$5)*AI$6),0)</f>
        <v>0</v>
      </c>
      <c r="AJ39" s="53">
        <f>IF(AJ$6&gt;0,(('Numerical data from FM'!AJ40*AJ$5)*AJ$6),0)</f>
        <v>0</v>
      </c>
      <c r="AK39" s="53">
        <f>IF(AK$6&gt;0,(('Numerical data from FM'!AK40*AK$5)*AK$6),0)</f>
        <v>0</v>
      </c>
      <c r="AL39" s="53">
        <f>IF(AL$6&gt;0,(('Numerical data from FM'!AL40*AL$5)*AL$6),0)</f>
        <v>0</v>
      </c>
      <c r="AM39" s="53">
        <f>IF(AM$6&gt;0,(('Numerical data from FM'!AM40*AM$5)*AM$6),0)</f>
        <v>0</v>
      </c>
      <c r="AN39" s="53">
        <f>IF(AN$6&gt;0,(('Numerical data from FM'!AN40*AN$5)*AN$6),0)</f>
        <v>0</v>
      </c>
      <c r="AO39" s="53">
        <f>IF(AO$6&gt;0,(('Numerical data from FM'!AO40*AO$5)*AO$6),0)</f>
        <v>0</v>
      </c>
      <c r="AP39" s="53">
        <f>IF(AP$6&gt;0,(('Numerical data from FM'!AP40*AP$5)*AP$6),0)</f>
        <v>0</v>
      </c>
      <c r="AQ39" s="53">
        <f>IF(AQ$6&gt;0,(('Numerical data from FM'!AQ40*AQ$5)*AQ$6),0)</f>
        <v>0</v>
      </c>
      <c r="AR39" s="53">
        <f>IF(AR$6&gt;0,(('Numerical data from FM'!AR40*AR$5)*AR$6),0)</f>
        <v>0</v>
      </c>
      <c r="AS39" s="53">
        <f>IF(AS$6&gt;0,(('Numerical data from FM'!AM40*AS$5)*AS$6),0)</f>
        <v>0</v>
      </c>
      <c r="AT39" s="53">
        <f>IF(AT$6&gt;0,(('Numerical data from FM'!AN40*AT$5)*AT$6),0)</f>
        <v>0</v>
      </c>
      <c r="AU39" s="53">
        <f>IF(AU$6&gt;0,(('Numerical data from FM'!AO40*AU$5)*AU$6),0)</f>
        <v>0</v>
      </c>
      <c r="AV39" s="53">
        <f>IF(AV$6&gt;0,(('Numerical data from FM'!AP40*AV$5)*AV$6),0)</f>
        <v>0</v>
      </c>
      <c r="AW39" s="53">
        <f>IF(AW$6&gt;0,(('Numerical data from FM'!AQ40*AW$5)*AW$6),0)</f>
        <v>0</v>
      </c>
      <c r="AX39" s="53">
        <f>IF(AX$6&gt;0,(('Numerical data from FM'!AR40*AX$5)*AX$6),0)</f>
        <v>0</v>
      </c>
      <c r="AY39" s="53">
        <f>IF(AY$6&gt;0,(('Numerical data from FM'!AY40*AY$5)*AY$6),0)</f>
        <v>0</v>
      </c>
      <c r="AZ39" s="53">
        <f>IF(AZ$6&gt;0,(('Numerical data from FM'!AZ40*AZ$5)*AZ$6),0)</f>
        <v>0</v>
      </c>
      <c r="BA39" s="53">
        <f>IF(BA$6&gt;0,(('Numerical data from FM'!BA40*BA$5)*BA$6),0)</f>
        <v>0</v>
      </c>
      <c r="BB39" s="53">
        <f>IF(BB$6&gt;0,(('Numerical data from FM'!BB40*BB$5)*BB$6),0)</f>
        <v>0</v>
      </c>
      <c r="BC39" s="53">
        <f>IF(BC$6&gt;0,(('Numerical data from FM'!BC40*BC$5)*BC$6),0)</f>
        <v>0</v>
      </c>
      <c r="BD39" s="53">
        <f>IF(BD$6&gt;0,(('Numerical data from FM'!BD40*BD$5)*BD$6),0)</f>
        <v>0</v>
      </c>
      <c r="BE39" s="53">
        <f>IF(BE$6&gt;0,(('Numerical data from FM'!BE40*BE$5)*BE$6),0)</f>
        <v>0</v>
      </c>
      <c r="BF39" s="53">
        <f>IF(BF$6&gt;0,(('Numerical data from FM'!BF40*BF$5)*BF$6),0)</f>
        <v>0</v>
      </c>
      <c r="BG39" s="53">
        <f>IF(BG$6&gt;0,(('Numerical data from FM'!BG40*BG$5)*BG$6),0)</f>
        <v>0</v>
      </c>
      <c r="BH39" s="53">
        <f>IF(BH$6&gt;0,(('Numerical data from FM'!BH40*BH$5)*BH$6),0)</f>
        <v>0</v>
      </c>
      <c r="BI39" s="53">
        <f>IF(BI$6&gt;0,(('Numerical data from FM'!BI40*BI$5)*BI$6),0)</f>
        <v>0</v>
      </c>
      <c r="BJ39" s="53">
        <f>IF(BJ$6&gt;0,(('Numerical data from FM'!BJ40*BJ$5)*BJ$6),0)</f>
        <v>0</v>
      </c>
      <c r="BK39" s="53">
        <f>IF(BK$6&gt;0,(('Numerical data from FM'!BK40*BK$5)*BK$6),0)</f>
        <v>0</v>
      </c>
      <c r="BL39" s="53">
        <f>IF(BL$6&gt;0,(('Numerical data from FM'!BL40*BL$5)*BL$6),0)</f>
        <v>0</v>
      </c>
      <c r="BM39" s="53">
        <f>IF(BM$6&gt;0,(('Numerical data from FM'!BM40*BM$5)*BM$6),0)</f>
        <v>0</v>
      </c>
      <c r="BN39" s="53">
        <f>IF(BN$6&gt;0,(('Numerical data from FM'!BN40*BN$5)*BN$6),0)</f>
        <v>0</v>
      </c>
      <c r="BO39" s="53">
        <f>IF(BO$6&gt;0,(('Numerical data from FM'!BO40*BO$5)*BO$6),0)</f>
        <v>0</v>
      </c>
      <c r="BP39" s="53">
        <f>IF(BP$6&gt;0,(('Numerical data from FM'!BP40*BP$5)*BP$6),0)</f>
        <v>0</v>
      </c>
      <c r="BQ39" s="53">
        <f>IF(BQ$6&gt;0,(('Numerical data from FM'!BQ40*BQ$5)*BQ$6),0)</f>
        <v>0</v>
      </c>
      <c r="BR39" s="53">
        <f>IF(BR$6&gt;0,(('Numerical data from FM'!BR40*BR$5)*BR$6),0)</f>
        <v>0</v>
      </c>
      <c r="BS39" s="53">
        <f>IF(BS$6&gt;0,(('Numerical data from FM'!BS40*BS$5)*BS$6),0)</f>
        <v>0</v>
      </c>
      <c r="BT39" s="53">
        <f>IF(BT$6&gt;0,(('Numerical data from FM'!BT40*BT$5)*BT$6),0)</f>
        <v>0</v>
      </c>
      <c r="BU39" s="53">
        <f>IF(BU$6&gt;0,(('Numerical data from FM'!BU40*BU$5)*BU$6),0)</f>
        <v>0</v>
      </c>
      <c r="BV39" s="53">
        <f>IF(BV$6&gt;0,(('Numerical data from FM'!BV40*BV$5)*BV$6),0)</f>
        <v>0</v>
      </c>
      <c r="BW39" s="53">
        <f>IF(BW$6&gt;0,(('Numerical data from FM'!BW40*BW$5)*BW$6),0)</f>
        <v>0</v>
      </c>
      <c r="BX39" s="53">
        <f>IF(BX$6&gt;0,(('Numerical data from FM'!BX40*BX$5)*BX$6),0)</f>
        <v>0</v>
      </c>
      <c r="BY39" s="53">
        <f>IF(BY$6&gt;0,(('Numerical data from FM'!BY40*BY$5)*BY$6),0)</f>
        <v>0</v>
      </c>
      <c r="BZ39" s="53">
        <f>IF(BZ$6&gt;0,(('Numerical data from FM'!BZ40*BZ$5)*BZ$6),0)</f>
        <v>0</v>
      </c>
      <c r="CA39" s="53">
        <f>IF(CA$6&gt;0,(('Numerical data from FM'!CA40*CA$5)*CA$6),0)</f>
        <v>0</v>
      </c>
      <c r="CB39" s="53">
        <f>IF(CB$6&gt;0,(('Numerical data from FM'!CB40*CB$5)*CB$6),0)</f>
        <v>0</v>
      </c>
      <c r="CC39" s="53">
        <f>IF(CC$6&gt;0,(('Numerical data from FM'!CC40*CC$5)*CC$6),0)</f>
        <v>0</v>
      </c>
      <c r="CD39" s="53">
        <f>IF(CD$6&gt;0,(('Numerical data from FM'!CD40*CD$5)*CD$6),0)</f>
        <v>0</v>
      </c>
      <c r="CE39" s="53">
        <f>IF(CE$6&gt;0,(('Numerical data from FM'!CE40*CE$5)*CE$6),0)</f>
        <v>0</v>
      </c>
      <c r="CF39" s="53">
        <f>IF(CF$6&gt;0,(('Numerical data from FM'!CF40*CF$5)*CF$6),0)</f>
        <v>0</v>
      </c>
      <c r="CG39" s="53">
        <f>IF(CG$6&gt;0,(('Numerical data from FM'!CG40*CG$5)*CG$6),0)</f>
        <v>0</v>
      </c>
      <c r="CH39" s="53">
        <f>IF(CH$6&gt;0,(('Numerical data from FM'!CH40*CH$5)*CH$6),0)</f>
        <v>0</v>
      </c>
      <c r="CI39" s="53">
        <f>IF(CI$6&gt;0,(('Numerical data from FM'!CI40*CI$5)*CI$6),0)</f>
        <v>0</v>
      </c>
      <c r="CJ39" s="53">
        <f>IF(CJ$6&gt;0,(('Numerical data from FM'!CJ40*CJ$5)*CJ$6),0)</f>
        <v>0</v>
      </c>
      <c r="CK39" s="53">
        <f>IF(CK$6&gt;0,(('Numerical data from FM'!CK40*CK$5)*CK$6),0)</f>
        <v>0</v>
      </c>
      <c r="CL39" s="53">
        <f>IF(CL$6&gt;0,(('Numerical data from FM'!CL40*CL$5)*CL$6),0)</f>
        <v>0</v>
      </c>
      <c r="CM39" s="53">
        <f>IF(CM$6&gt;0,(('Numerical data from FM'!CM40*CM$5)*CM$6),0)</f>
        <v>0</v>
      </c>
      <c r="CN39" s="53">
        <f>IF(CN$6&gt;0,(('Numerical data from FM'!CN40*CN$5)*CN$6),0)</f>
        <v>0</v>
      </c>
      <c r="CO39" s="53">
        <f>IF(CO$6&gt;0,(('Numerical data from FM'!CO40*CO$5)*CO$6),0)</f>
        <v>0</v>
      </c>
      <c r="CP39" s="53">
        <f>IF(CP$6&gt;0,(('Numerical data from FM'!CP40*CP$5)*CP$6),0)</f>
        <v>0</v>
      </c>
      <c r="CQ39" s="53">
        <f>IF(CQ$6&gt;0,(('Numerical data from FM'!CQ40*CQ$5)*CQ$6),0)</f>
        <v>0</v>
      </c>
      <c r="CR39" s="53">
        <f>IF(CR$6&gt;0,(('Numerical data from FM'!CR40*CR$5)*CR$6),0)</f>
        <v>0</v>
      </c>
      <c r="CS39" s="53">
        <f>IF(CS$6&gt;0,(('Numerical data from FM'!CS40*CS$5)*CS$6),0)</f>
        <v>0</v>
      </c>
      <c r="CT39" s="53">
        <f>IF(CT$6&gt;0,(('Numerical data from FM'!CT40*CT$5)*CT$6),0)</f>
        <v>0</v>
      </c>
      <c r="CU39" s="53">
        <f>IF(CU$6&gt;0,(('Numerical data from FM'!CU40*CU$5)*CU$6),0)</f>
        <v>0</v>
      </c>
      <c r="CV39" s="53">
        <f>IF(CV$6&gt;0,(('Numerical data from FM'!CV40*CV$5)*CV$6),0)</f>
        <v>0</v>
      </c>
      <c r="CW39" s="53">
        <f>IF(CW$6&gt;0,(('Numerical data from FM'!CW40*CW$5)*CW$6),0)</f>
        <v>0</v>
      </c>
      <c r="CX39" s="53">
        <f>IF(CX$6&gt;0,(('Numerical data from FM'!CX40*CX$5)*CX$6),0)</f>
        <v>0</v>
      </c>
      <c r="CY39" s="53">
        <f>IF(CY$6&gt;0,(('Numerical data from FM'!CY40*CY$5)*CY$6),0)</f>
        <v>0</v>
      </c>
      <c r="CZ39" s="53">
        <f>IF(CZ$6&gt;0,(('Numerical data from FM'!CZ40*CZ$5)*CZ$6),0)</f>
        <v>0</v>
      </c>
      <c r="DA39" s="53">
        <f>IF(DA$6&gt;0,(('Numerical data from FM'!DA40*DA$5)*DA$6),0)</f>
        <v>0</v>
      </c>
      <c r="DB39" s="53">
        <f>IF(DB$6&gt;0,(('Numerical data from FM'!DB40*DB$5)*DB$6),0)</f>
        <v>0</v>
      </c>
      <c r="DC39" s="53">
        <f>IF(DC$6&gt;0,(('Numerical data from FM'!DC40*DC$5)*DC$6),0)</f>
        <v>0</v>
      </c>
      <c r="DD39" s="53">
        <f>IF(DD$6&gt;0,(('Numerical data from FM'!DD40*DD$5)*DD$6),0)</f>
        <v>0</v>
      </c>
      <c r="DE39" s="53">
        <f>IF(DE$6&gt;0,(('Numerical data from FM'!DE40*DE$5)*DE$6),0)</f>
        <v>0</v>
      </c>
      <c r="DF39" s="53">
        <f>IF(DF$6&gt;0,(('Numerical data from FM'!DF40*DF$5)*DF$6),0)</f>
        <v>0</v>
      </c>
      <c r="DG39" s="53">
        <f>IF(DG$6&gt;0,(('Numerical data from FM'!DG40*DG$5)*DG$6),0)</f>
        <v>0</v>
      </c>
      <c r="DH39" s="53">
        <f>IF(DH$6&gt;0,(('Numerical data from FM'!DH40*DH$5)*DH$6),0)</f>
        <v>0</v>
      </c>
      <c r="DI39" s="53">
        <f>IF(DI$6&gt;0,(('Numerical data from FM'!DI40*DI$5)*DI$6),0)</f>
        <v>0</v>
      </c>
      <c r="DJ39" s="53">
        <f>IF(DJ$6&gt;0,(('Numerical data from FM'!DJ40*DJ$5)*DJ$6),0)</f>
        <v>0</v>
      </c>
      <c r="DK39" s="53">
        <f>IF(DK$6&gt;0,(('Numerical data from FM'!DK40*DK$5)*DK$6),0)</f>
        <v>0</v>
      </c>
      <c r="DL39" s="53">
        <f>IF(DL$6&gt;0,(('Numerical data from FM'!DL40*DL$5)*DL$6),0)</f>
        <v>0</v>
      </c>
      <c r="DM39" s="53">
        <f>IF(DM$6&gt;0,(('Numerical data from FM'!DM40*DM$5)*DM$6),0)</f>
        <v>0</v>
      </c>
      <c r="DN39" s="53">
        <f>IF(DN$6&gt;0,(('Numerical data from FM'!DN40*DN$5)*DN$6),0)</f>
        <v>0</v>
      </c>
      <c r="DO39" s="53">
        <f>IF(DO$6&gt;0,(('Numerical data from FM'!DO40*DO$5)*DO$6),0)</f>
        <v>0</v>
      </c>
      <c r="DP39" s="53">
        <f>IF(DP$6&gt;0,(('Numerical data from FM'!DP40*DP$5)*DP$6),0)</f>
        <v>0</v>
      </c>
      <c r="DQ39" s="53">
        <f>IF(DQ$6&gt;0,(('Numerical data from FM'!DQ40*DQ$5)*DQ$6),0)</f>
        <v>0</v>
      </c>
      <c r="DR39" s="53">
        <f>IF(DR$6&gt;0,(('Numerical data from FM'!DR40*DR$5)*DR$6),0)</f>
        <v>0</v>
      </c>
      <c r="DS39" s="53">
        <f>IF(DS$6&gt;0,(('Numerical data from FM'!DS40*DS$5)*DS$6),0)</f>
        <v>0</v>
      </c>
      <c r="DT39" s="53">
        <f>IF(DT$6&gt;0,(('Numerical data from FM'!DT40*DT$5)*DT$6),0)</f>
        <v>0</v>
      </c>
      <c r="DU39" s="53">
        <f>IF(DU$6&gt;0,(('Numerical data from FM'!DU40*DU$5)*DU$6),0)</f>
        <v>0</v>
      </c>
      <c r="DV39" s="53">
        <f>IF(DV$6&gt;0,(('Numerical data from FM'!DV40*DV$5)*DV$6),0)</f>
        <v>0</v>
      </c>
      <c r="DW39" s="53">
        <f>IF(DW$6&gt;0,(('Numerical data from FM'!DW40*DW$5)*DW$6),0)</f>
        <v>0</v>
      </c>
      <c r="DX39" s="53">
        <f>IF(DX$6&gt;0,(('Numerical data from FM'!DX40*DX$5)*DX$6),0)</f>
        <v>0</v>
      </c>
      <c r="DY39" s="53">
        <f>IF(DY$6&gt;0,(('Numerical data from FM'!DY40*DY$5)*DY$6),0)</f>
        <v>0</v>
      </c>
      <c r="DZ39" s="53">
        <f>IF(DZ$6&gt;0,(('Numerical data from FM'!DZ40*DZ$5)*DZ$6),0)</f>
        <v>0</v>
      </c>
      <c r="EA39" s="53">
        <f>IF(EA$6&gt;0,(('Numerical data from FM'!EA40*EA$5)*EA$6),0)</f>
        <v>0</v>
      </c>
      <c r="EB39" s="53">
        <f>IF(EB$6&gt;0,(('Numerical data from FM'!EB40*EB$5)*EB$6),0)</f>
        <v>0</v>
      </c>
      <c r="EC39" s="53">
        <f>IF(EC$6&gt;0,(('Numerical data from FM'!EC40*EC$5)*EC$6),0)</f>
        <v>0</v>
      </c>
      <c r="ED39" s="53">
        <f>IF(ED$6&gt;0,(('Numerical data from FM'!ED40*ED$5)*ED$6),0)</f>
        <v>0</v>
      </c>
      <c r="EE39" s="53">
        <f>IF(EE$6&gt;0,(('Numerical data from FM'!EE40*EE$5)*EE$6),0)</f>
        <v>0</v>
      </c>
      <c r="EF39" s="53">
        <f>IF(EF$6&gt;0,(('Numerical data from FM'!EF40*EF$5)*EF$6),0)</f>
        <v>0</v>
      </c>
      <c r="EG39" s="53">
        <f>IF(EG$6&gt;0,(('Numerical data from FM'!EG40*EG$5)*EG$6),0)</f>
        <v>0</v>
      </c>
      <c r="EH39" s="53">
        <f>IF(EH$6&gt;0,(('Numerical data from FM'!EH40*EH$5)*EH$6),0)</f>
        <v>0</v>
      </c>
      <c r="EI39" s="53">
        <f>IF(EI$6&gt;0,(('Numerical data from FM'!EI40*EI$5)*EI$6),0)</f>
        <v>0</v>
      </c>
      <c r="EJ39" s="53">
        <f>IF(EJ$6&gt;0,(('Numerical data from FM'!EJ40*EJ$5)*EJ$6),0)</f>
        <v>0</v>
      </c>
      <c r="EK39" s="53">
        <f>IF(EK$6&gt;0,(('Numerical data from FM'!EK40*EK$5)*EK$6),0)</f>
        <v>0</v>
      </c>
      <c r="EL39" s="53">
        <f>IF(EL$6&gt;0,(('Numerical data from FM'!EL40*EL$5)*EL$6),0)</f>
        <v>0</v>
      </c>
      <c r="EM39" s="53">
        <f>IF(EM$6&gt;0,(('Numerical data from FM'!EM40*EM$5)*EM$6),0)</f>
        <v>0</v>
      </c>
      <c r="EN39" s="53">
        <f>IF(EN$6&gt;0,(('Numerical data from FM'!EN40*EN$5)*EN$6),0)</f>
        <v>0</v>
      </c>
      <c r="EO39" s="53">
        <f>IF(EO$6&gt;0,(('Numerical data from FM'!EO40*EO$5)*EO$6),0)</f>
        <v>0</v>
      </c>
      <c r="EP39" s="53">
        <f>IF(EP$6&gt;0,(('Numerical data from FM'!EP40*EP$5)*EP$6),0)</f>
        <v>0</v>
      </c>
      <c r="EQ39" s="53">
        <f>IF(EQ$6&gt;0,(('Numerical data from FM'!EQ40*EQ$5)*EQ$6),0)</f>
        <v>0</v>
      </c>
      <c r="ER39" s="53">
        <f>IF(ER$6&gt;0,(('Numerical data from FM'!ER40*ER$5)*ER$6),0)</f>
        <v>0</v>
      </c>
      <c r="ES39" s="53">
        <f>IF(ES$6&gt;0,(('Numerical data from FM'!ES40*ES$5)*ES$6),0)</f>
        <v>0</v>
      </c>
      <c r="ET39" s="53">
        <f>IF(ET$6&gt;0,(('Numerical data from FM'!ET40*ET$5)*ET$6),0)</f>
        <v>0</v>
      </c>
      <c r="EU39" s="53">
        <f>IF(EU$6&gt;0,(('Numerical data from FM'!EU40*EU$5)*EU$6),0)</f>
        <v>0</v>
      </c>
      <c r="EV39" s="53">
        <f>IF(EV$6&gt;0,(('Numerical data from FM'!EV40*EV$5)*EV$6),0)</f>
        <v>0</v>
      </c>
      <c r="EW39" s="53">
        <f>IF(EW$6&gt;0,(('Numerical data from FM'!EW40*EW$5)*EW$6),0)</f>
        <v>0</v>
      </c>
      <c r="EX39" s="53">
        <f>IF(EX$6&gt;0,(('Numerical data from FM'!EX40*EX$5)*EX$6),0)</f>
        <v>0</v>
      </c>
      <c r="EY39" s="53">
        <f>IF(EY$6&gt;0,(('Numerical data from FM'!EY40*EY$5)*EY$6),0)</f>
        <v>0</v>
      </c>
      <c r="EZ39" s="53">
        <f>IF(EZ$6&gt;0,(('Numerical data from FM'!EZ40*EZ$5)*EZ$6),0)</f>
        <v>0</v>
      </c>
      <c r="FA39" s="53">
        <f>IF(FA$6&gt;0,(('Numerical data from FM'!FA40*FA$5)*FA$6),0)</f>
        <v>0</v>
      </c>
      <c r="FB39" s="53">
        <f>IF(FB$6&gt;0,(('Numerical data from FM'!FB40*FB$5)*FB$6),0)</f>
        <v>0</v>
      </c>
      <c r="FC39" s="53">
        <f>IF(FC$6&gt;0,(('Numerical data from FM'!FC40*FC$5)*FC$6),0)</f>
        <v>0</v>
      </c>
      <c r="FD39" s="53">
        <f>IF(FD$6&gt;0,(('Numerical data from FM'!FD40*FD$5)*FD$6),0)</f>
        <v>0</v>
      </c>
      <c r="FE39" s="53">
        <f>IF(FE$6&gt;0,(('Numerical data from FM'!FE40*FE$5)*FE$6),0)</f>
        <v>0</v>
      </c>
      <c r="FF39" s="53">
        <f>IF(FF$6&gt;0,(('Numerical data from FM'!FF40*FF$5)*FF$6),0)</f>
        <v>0</v>
      </c>
      <c r="FG39" s="53">
        <f>IF(FG$6&gt;0,(('Numerical data from FM'!FG40*FG$5)*FG$6),0)</f>
        <v>0</v>
      </c>
      <c r="FH39" s="53">
        <f>IF(FH$6&gt;0,(('Numerical data from FM'!FH40*FH$5)*FH$6),0)</f>
        <v>0</v>
      </c>
      <c r="FI39" s="99" t="s">
        <v>142</v>
      </c>
      <c r="FJ39" s="53">
        <f>SUMPRODUCT(SUMIF($C$2:$FH$2, 'Training Planner'!C$3:C$5, 'Numerical data from FM'!$C40:$FH40))</f>
        <v>0</v>
      </c>
      <c r="FK39" s="53">
        <f>SUMPRODUCT(SUMIF($C$2:$FH$2, 'Training Planner'!F$3:F$5, 'Numerical data from FM'!$C40:$FH40))</f>
        <v>0</v>
      </c>
      <c r="FL39" s="53">
        <f>SUMPRODUCT(SUMIF($C$2:$FH$2, 'Training Planner'!J$3:J$5, 'Numerical data from FM'!$C40:$FH40))</f>
        <v>0</v>
      </c>
      <c r="FM39" s="53">
        <f>SUMPRODUCT(SUMIF($C$2:$FH$2, 'Training Planner'!N$3:N$5, 'Numerical data from FM'!$C40:$FH40))</f>
        <v>0</v>
      </c>
      <c r="FN39" s="53">
        <f>SUMPRODUCT(SUMIF($C$2:$FH$2, 'Training Planner'!P$3:P$5, 'Numerical data from FM'!$C40:$FH40))</f>
        <v>0</v>
      </c>
      <c r="FO39" s="53">
        <f>SUMPRODUCT(SUMIF($C$2:$FH$2, 'Training Planner'!U$3:U$5, 'Numerical data from FM'!$C40:$FH40))</f>
        <v>0</v>
      </c>
      <c r="FP39" s="53">
        <f>SUMPRODUCT(SUMIF($C$2:$FH$2, 'Training Planner'!V$3:V$5, 'Numerical data from FM'!$C40:$FH40))</f>
        <v>0</v>
      </c>
    </row>
    <row r="40" spans="1:172" ht="14.25" customHeight="1">
      <c r="A40" s="32" t="s">
        <v>121</v>
      </c>
      <c r="B40" s="5" t="s">
        <v>163</v>
      </c>
      <c r="C40" s="53">
        <f>IF(C$6&gt;0,(('Numerical data from FM'!C41*C$5)*C$6),0)</f>
        <v>0</v>
      </c>
      <c r="D40" s="53">
        <f>IF(D$6&gt;0,(('Numerical data from FM'!D41*D$5)*D$6),0)</f>
        <v>0</v>
      </c>
      <c r="E40" s="53">
        <f>IF(E$6&gt;0,(('Numerical data from FM'!E41*E$5)*E$6),0)</f>
        <v>0</v>
      </c>
      <c r="F40" s="53">
        <f>IF(F$6&gt;0,(('Numerical data from FM'!F41*F$5)*F$6),0)</f>
        <v>0</v>
      </c>
      <c r="G40" s="53">
        <f>IF(G$6&gt;0,(('Numerical data from FM'!G41*G$5)*G$6),0)</f>
        <v>0</v>
      </c>
      <c r="H40" s="53">
        <f>IF(H$6&gt;0,(('Numerical data from FM'!H41*H$5)*H$6),0)</f>
        <v>0</v>
      </c>
      <c r="I40" s="53">
        <f>IF(I$6&gt;0,(('Numerical data from FM'!I41*I$5)*I$6),0)</f>
        <v>0</v>
      </c>
      <c r="J40" s="53">
        <f>IF(J$6&gt;0,(('Numerical data from FM'!J41*J$5)*J$6),0)</f>
        <v>0</v>
      </c>
      <c r="K40" s="53">
        <f>IF(K$6&gt;0,(('Numerical data from FM'!K41*K$5)*K$6),0)</f>
        <v>0</v>
      </c>
      <c r="L40" s="53">
        <f>IF(L$6&gt;0,(('Numerical data from FM'!L41*L$5)*L$6),0)</f>
        <v>0</v>
      </c>
      <c r="M40" s="53">
        <f>IF(M$6&gt;0,(('Numerical data from FM'!M41*M$5)*M$6),0)</f>
        <v>0</v>
      </c>
      <c r="N40" s="53">
        <f>IF(N$6&gt;0,(('Numerical data from FM'!N41*N$5)*N$6),0)</f>
        <v>0</v>
      </c>
      <c r="O40" s="53">
        <f>IF(O$6&gt;0,(('Numerical data from FM'!O41*O$5)*O$6),0)</f>
        <v>0</v>
      </c>
      <c r="P40" s="53">
        <f>IF(P$6&gt;0,(('Numerical data from FM'!P41*P$5)*P$6),0)</f>
        <v>0</v>
      </c>
      <c r="Q40" s="53">
        <f>IF(Q$6&gt;0,(('Numerical data from FM'!Q41*Q$5)*Q$6),0)</f>
        <v>0</v>
      </c>
      <c r="R40" s="53">
        <f>IF(R$6&gt;0,(('Numerical data from FM'!R41*R$5)*R$6),0)</f>
        <v>0</v>
      </c>
      <c r="S40" s="53">
        <f>IF(S$6&gt;0,(('Numerical data from FM'!S41*S$5)*S$6),0)</f>
        <v>0</v>
      </c>
      <c r="T40" s="53">
        <f>IF(T$6&gt;0,(('Numerical data from FM'!T41*T$5)*T$6),0)</f>
        <v>0</v>
      </c>
      <c r="U40" s="53">
        <f>IF(U$6&gt;0,(('Numerical data from FM'!U41*U$5)*U$6),0)</f>
        <v>0</v>
      </c>
      <c r="V40" s="53">
        <f>IF(V$6&gt;0,(('Numerical data from FM'!V41*V$5)*V$6),0)</f>
        <v>0</v>
      </c>
      <c r="W40" s="53">
        <f>IF(W$6&gt;0,(('Numerical data from FM'!W41*W$5)*W$6),0)</f>
        <v>0</v>
      </c>
      <c r="X40" s="53">
        <f>IF(X$6&gt;0,(('Numerical data from FM'!X41*X$5)*X$6),0)</f>
        <v>0</v>
      </c>
      <c r="Y40" s="53">
        <f>IF(Y$6&gt;0,(('Numerical data from FM'!Y41*Y$5)*Y$6),0)</f>
        <v>0</v>
      </c>
      <c r="Z40" s="53">
        <f>IF(Z$6&gt;0,(('Numerical data from FM'!Z41*Z$5)*Z$6),0)</f>
        <v>0</v>
      </c>
      <c r="AA40" s="53">
        <f>IF(AA$6&gt;0,(('Numerical data from FM'!AA41*AA$5)*AA$6),0)</f>
        <v>0</v>
      </c>
      <c r="AB40" s="53">
        <f>IF(AB$6&gt;0,(('Numerical data from FM'!AB41*AB$5)*AB$6),0)</f>
        <v>0</v>
      </c>
      <c r="AC40" s="53">
        <f>IF(AC$6&gt;0,(('Numerical data from FM'!AC41*AC$5)*AC$6),0)</f>
        <v>0</v>
      </c>
      <c r="AD40" s="53">
        <f>IF(AD$6&gt;0,(('Numerical data from FM'!AD41*AD$5)*AD$6),0)</f>
        <v>0</v>
      </c>
      <c r="AE40" s="53">
        <f>IF(AE$6&gt;0,(('Numerical data from FM'!AE41*AE$5)*AE$6),0)</f>
        <v>0</v>
      </c>
      <c r="AF40" s="53">
        <f>IF(AF$6&gt;0,(('Numerical data from FM'!AF41*AF$5)*AF$6),0)</f>
        <v>0</v>
      </c>
      <c r="AG40" s="53">
        <f>IF(AG$6&gt;0,(('Numerical data from FM'!AG41*AG$5)*AG$6),0)</f>
        <v>0</v>
      </c>
      <c r="AH40" s="53">
        <f>IF(AH$6&gt;0,(('Numerical data from FM'!AH41*AH$5)*AH$6),0)</f>
        <v>0</v>
      </c>
      <c r="AI40" s="53">
        <f>IF(AI$6&gt;0,(('Numerical data from FM'!AI41*AI$5)*AI$6),0)</f>
        <v>0</v>
      </c>
      <c r="AJ40" s="53">
        <f>IF(AJ$6&gt;0,(('Numerical data from FM'!AJ41*AJ$5)*AJ$6),0)</f>
        <v>0</v>
      </c>
      <c r="AK40" s="53">
        <f>IF(AK$6&gt;0,(('Numerical data from FM'!AK41*AK$5)*AK$6),0)</f>
        <v>0</v>
      </c>
      <c r="AL40" s="53">
        <f>IF(AL$6&gt;0,(('Numerical data from FM'!AL41*AL$5)*AL$6),0)</f>
        <v>0</v>
      </c>
      <c r="AM40" s="53">
        <f>IF(AM$6&gt;0,(('Numerical data from FM'!AM41*AM$5)*AM$6),0)</f>
        <v>0</v>
      </c>
      <c r="AN40" s="53">
        <f>IF(AN$6&gt;0,(('Numerical data from FM'!AN41*AN$5)*AN$6),0)</f>
        <v>0</v>
      </c>
      <c r="AO40" s="53">
        <f>IF(AO$6&gt;0,(('Numerical data from FM'!AO41*AO$5)*AO$6),0)</f>
        <v>0</v>
      </c>
      <c r="AP40" s="53">
        <f>IF(AP$6&gt;0,(('Numerical data from FM'!AP41*AP$5)*AP$6),0)</f>
        <v>0</v>
      </c>
      <c r="AQ40" s="53">
        <f>IF(AQ$6&gt;0,(('Numerical data from FM'!AQ41*AQ$5)*AQ$6),0)</f>
        <v>0</v>
      </c>
      <c r="AR40" s="53">
        <f>IF(AR$6&gt;0,(('Numerical data from FM'!AR41*AR$5)*AR$6),0)</f>
        <v>0</v>
      </c>
      <c r="AS40" s="53">
        <f>IF(AS$6&gt;0,(('Numerical data from FM'!AM41*AS$5)*AS$6),0)</f>
        <v>0</v>
      </c>
      <c r="AT40" s="53">
        <f>IF(AT$6&gt;0,(('Numerical data from FM'!AN41*AT$5)*AT$6),0)</f>
        <v>0</v>
      </c>
      <c r="AU40" s="53">
        <f>IF(AU$6&gt;0,(('Numerical data from FM'!AO41*AU$5)*AU$6),0)</f>
        <v>0</v>
      </c>
      <c r="AV40" s="53">
        <f>IF(AV$6&gt;0,(('Numerical data from FM'!AP41*AV$5)*AV$6),0)</f>
        <v>0</v>
      </c>
      <c r="AW40" s="53">
        <f>IF(AW$6&gt;0,(('Numerical data from FM'!AQ41*AW$5)*AW$6),0)</f>
        <v>0</v>
      </c>
      <c r="AX40" s="53">
        <f>IF(AX$6&gt;0,(('Numerical data from FM'!AR41*AX$5)*AX$6),0)</f>
        <v>0</v>
      </c>
      <c r="AY40" s="53">
        <f>IF(AY$6&gt;0,(('Numerical data from FM'!AY41*AY$5)*AY$6),0)</f>
        <v>0</v>
      </c>
      <c r="AZ40" s="53">
        <f>IF(AZ$6&gt;0,(('Numerical data from FM'!AZ41*AZ$5)*AZ$6),0)</f>
        <v>0</v>
      </c>
      <c r="BA40" s="53">
        <f>IF(BA$6&gt;0,(('Numerical data from FM'!BA41*BA$5)*BA$6),0)</f>
        <v>0</v>
      </c>
      <c r="BB40" s="53">
        <f>IF(BB$6&gt;0,(('Numerical data from FM'!BB41*BB$5)*BB$6),0)</f>
        <v>0</v>
      </c>
      <c r="BC40" s="53">
        <f>IF(BC$6&gt;0,(('Numerical data from FM'!BC41*BC$5)*BC$6),0)</f>
        <v>0</v>
      </c>
      <c r="BD40" s="53">
        <f>IF(BD$6&gt;0,(('Numerical data from FM'!BD41*BD$5)*BD$6),0)</f>
        <v>0</v>
      </c>
      <c r="BE40" s="53">
        <f>IF(BE$6&gt;0,(('Numerical data from FM'!BE41*BE$5)*BE$6),0)</f>
        <v>0</v>
      </c>
      <c r="BF40" s="53">
        <f>IF(BF$6&gt;0,(('Numerical data from FM'!BF41*BF$5)*BF$6),0)</f>
        <v>0</v>
      </c>
      <c r="BG40" s="53">
        <f>IF(BG$6&gt;0,(('Numerical data from FM'!BG41*BG$5)*BG$6),0)</f>
        <v>0</v>
      </c>
      <c r="BH40" s="53">
        <f>IF(BH$6&gt;0,(('Numerical data from FM'!BH41*BH$5)*BH$6),0)</f>
        <v>0</v>
      </c>
      <c r="BI40" s="53">
        <f>IF(BI$6&gt;0,(('Numerical data from FM'!BI41*BI$5)*BI$6),0)</f>
        <v>0</v>
      </c>
      <c r="BJ40" s="53">
        <f>IF(BJ$6&gt;0,(('Numerical data from FM'!BJ41*BJ$5)*BJ$6),0)</f>
        <v>0</v>
      </c>
      <c r="BK40" s="53">
        <f>IF(BK$6&gt;0,(('Numerical data from FM'!BK41*BK$5)*BK$6),0)</f>
        <v>0</v>
      </c>
      <c r="BL40" s="53">
        <f>IF(BL$6&gt;0,(('Numerical data from FM'!BL41*BL$5)*BL$6),0)</f>
        <v>0</v>
      </c>
      <c r="BM40" s="53">
        <f>IF(BM$6&gt;0,(('Numerical data from FM'!BM41*BM$5)*BM$6),0)</f>
        <v>0</v>
      </c>
      <c r="BN40" s="53">
        <f>IF(BN$6&gt;0,(('Numerical data from FM'!BN41*BN$5)*BN$6),0)</f>
        <v>0</v>
      </c>
      <c r="BO40" s="53">
        <f>IF(BO$6&gt;0,(('Numerical data from FM'!BO41*BO$5)*BO$6),0)</f>
        <v>0</v>
      </c>
      <c r="BP40" s="53">
        <f>IF(BP$6&gt;0,(('Numerical data from FM'!BP41*BP$5)*BP$6),0)</f>
        <v>0</v>
      </c>
      <c r="BQ40" s="53">
        <f>IF(BQ$6&gt;0,(('Numerical data from FM'!BQ41*BQ$5)*BQ$6),0)</f>
        <v>0</v>
      </c>
      <c r="BR40" s="53">
        <f>IF(BR$6&gt;0,(('Numerical data from FM'!BR41*BR$5)*BR$6),0)</f>
        <v>0</v>
      </c>
      <c r="BS40" s="53">
        <f>IF(BS$6&gt;0,(('Numerical data from FM'!BS41*BS$5)*BS$6),0)</f>
        <v>0</v>
      </c>
      <c r="BT40" s="53">
        <f>IF(BT$6&gt;0,(('Numerical data from FM'!BT41*BT$5)*BT$6),0)</f>
        <v>0</v>
      </c>
      <c r="BU40" s="53">
        <f>IF(BU$6&gt;0,(('Numerical data from FM'!BU41*BU$5)*BU$6),0)</f>
        <v>0</v>
      </c>
      <c r="BV40" s="53">
        <f>IF(BV$6&gt;0,(('Numerical data from FM'!BV41*BV$5)*BV$6),0)</f>
        <v>0</v>
      </c>
      <c r="BW40" s="53">
        <f>IF(BW$6&gt;0,(('Numerical data from FM'!BW41*BW$5)*BW$6),0)</f>
        <v>0</v>
      </c>
      <c r="BX40" s="53">
        <f>IF(BX$6&gt;0,(('Numerical data from FM'!BX41*BX$5)*BX$6),0)</f>
        <v>0</v>
      </c>
      <c r="BY40" s="53">
        <f>IF(BY$6&gt;0,(('Numerical data from FM'!BY41*BY$5)*BY$6),0)</f>
        <v>0</v>
      </c>
      <c r="BZ40" s="53">
        <f>IF(BZ$6&gt;0,(('Numerical data from FM'!BZ41*BZ$5)*BZ$6),0)</f>
        <v>0</v>
      </c>
      <c r="CA40" s="53">
        <f>IF(CA$6&gt;0,(('Numerical data from FM'!CA41*CA$5)*CA$6),0)</f>
        <v>0</v>
      </c>
      <c r="CB40" s="53">
        <f>IF(CB$6&gt;0,(('Numerical data from FM'!CB41*CB$5)*CB$6),0)</f>
        <v>0</v>
      </c>
      <c r="CC40" s="53">
        <f>IF(CC$6&gt;0,(('Numerical data from FM'!CC41*CC$5)*CC$6),0)</f>
        <v>0</v>
      </c>
      <c r="CD40" s="53">
        <f>IF(CD$6&gt;0,(('Numerical data from FM'!CD41*CD$5)*CD$6),0)</f>
        <v>0</v>
      </c>
      <c r="CE40" s="53">
        <f>IF(CE$6&gt;0,(('Numerical data from FM'!CE41*CE$5)*CE$6),0)</f>
        <v>0</v>
      </c>
      <c r="CF40" s="53">
        <f>IF(CF$6&gt;0,(('Numerical data from FM'!CF41*CF$5)*CF$6),0)</f>
        <v>0</v>
      </c>
      <c r="CG40" s="53">
        <f>IF(CG$6&gt;0,(('Numerical data from FM'!CG41*CG$5)*CG$6),0)</f>
        <v>0</v>
      </c>
      <c r="CH40" s="53">
        <f>IF(CH$6&gt;0,(('Numerical data from FM'!CH41*CH$5)*CH$6),0)</f>
        <v>0</v>
      </c>
      <c r="CI40" s="53">
        <f>IF(CI$6&gt;0,(('Numerical data from FM'!CI41*CI$5)*CI$6),0)</f>
        <v>0</v>
      </c>
      <c r="CJ40" s="53">
        <f>IF(CJ$6&gt;0,(('Numerical data from FM'!CJ41*CJ$5)*CJ$6),0)</f>
        <v>0</v>
      </c>
      <c r="CK40" s="53">
        <f>IF(CK$6&gt;0,(('Numerical data from FM'!CK41*CK$5)*CK$6),0)</f>
        <v>0</v>
      </c>
      <c r="CL40" s="53">
        <f>IF(CL$6&gt;0,(('Numerical data from FM'!CL41*CL$5)*CL$6),0)</f>
        <v>0</v>
      </c>
      <c r="CM40" s="53">
        <f>IF(CM$6&gt;0,(('Numerical data from FM'!CM41*CM$5)*CM$6),0)</f>
        <v>0</v>
      </c>
      <c r="CN40" s="53">
        <f>IF(CN$6&gt;0,(('Numerical data from FM'!CN41*CN$5)*CN$6),0)</f>
        <v>0</v>
      </c>
      <c r="CO40" s="53">
        <f>IF(CO$6&gt;0,(('Numerical data from FM'!CO41*CO$5)*CO$6),0)</f>
        <v>0</v>
      </c>
      <c r="CP40" s="53">
        <f>IF(CP$6&gt;0,(('Numerical data from FM'!CP41*CP$5)*CP$6),0)</f>
        <v>0</v>
      </c>
      <c r="CQ40" s="53">
        <f>IF(CQ$6&gt;0,(('Numerical data from FM'!CQ41*CQ$5)*CQ$6),0)</f>
        <v>0</v>
      </c>
      <c r="CR40" s="53">
        <f>IF(CR$6&gt;0,(('Numerical data from FM'!CR41*CR$5)*CR$6),0)</f>
        <v>0</v>
      </c>
      <c r="CS40" s="53">
        <f>IF(CS$6&gt;0,(('Numerical data from FM'!CS41*CS$5)*CS$6),0)</f>
        <v>0</v>
      </c>
      <c r="CT40" s="53">
        <f>IF(CT$6&gt;0,(('Numerical data from FM'!CT41*CT$5)*CT$6),0)</f>
        <v>0</v>
      </c>
      <c r="CU40" s="53">
        <f>IF(CU$6&gt;0,(('Numerical data from FM'!CU41*CU$5)*CU$6),0)</f>
        <v>0</v>
      </c>
      <c r="CV40" s="53">
        <f>IF(CV$6&gt;0,(('Numerical data from FM'!CV41*CV$5)*CV$6),0)</f>
        <v>0</v>
      </c>
      <c r="CW40" s="53">
        <f>IF(CW$6&gt;0,(('Numerical data from FM'!CW41*CW$5)*CW$6),0)</f>
        <v>0</v>
      </c>
      <c r="CX40" s="53">
        <f>IF(CX$6&gt;0,(('Numerical data from FM'!CX41*CX$5)*CX$6),0)</f>
        <v>0</v>
      </c>
      <c r="CY40" s="53">
        <f>IF(CY$6&gt;0,(('Numerical data from FM'!CY41*CY$5)*CY$6),0)</f>
        <v>0</v>
      </c>
      <c r="CZ40" s="53">
        <f>IF(CZ$6&gt;0,(('Numerical data from FM'!CZ41*CZ$5)*CZ$6),0)</f>
        <v>0</v>
      </c>
      <c r="DA40" s="53">
        <f>IF(DA$6&gt;0,(('Numerical data from FM'!DA41*DA$5)*DA$6),0)</f>
        <v>0</v>
      </c>
      <c r="DB40" s="53">
        <f>IF(DB$6&gt;0,(('Numerical data from FM'!DB41*DB$5)*DB$6),0)</f>
        <v>0</v>
      </c>
      <c r="DC40" s="53">
        <f>IF(DC$6&gt;0,(('Numerical data from FM'!DC41*DC$5)*DC$6),0)</f>
        <v>0</v>
      </c>
      <c r="DD40" s="53">
        <f>IF(DD$6&gt;0,(('Numerical data from FM'!DD41*DD$5)*DD$6),0)</f>
        <v>0</v>
      </c>
      <c r="DE40" s="53">
        <f>IF(DE$6&gt;0,(('Numerical data from FM'!DE41*DE$5)*DE$6),0)</f>
        <v>0</v>
      </c>
      <c r="DF40" s="53">
        <f>IF(DF$6&gt;0,(('Numerical data from FM'!DF41*DF$5)*DF$6),0)</f>
        <v>0</v>
      </c>
      <c r="DG40" s="53">
        <f>IF(DG$6&gt;0,(('Numerical data from FM'!DG41*DG$5)*DG$6),0)</f>
        <v>0</v>
      </c>
      <c r="DH40" s="53">
        <f>IF(DH$6&gt;0,(('Numerical data from FM'!DH41*DH$5)*DH$6),0)</f>
        <v>0</v>
      </c>
      <c r="DI40" s="53">
        <f>IF(DI$6&gt;0,(('Numerical data from FM'!DI41*DI$5)*DI$6),0)</f>
        <v>0</v>
      </c>
      <c r="DJ40" s="53">
        <f>IF(DJ$6&gt;0,(('Numerical data from FM'!DJ41*DJ$5)*DJ$6),0)</f>
        <v>0</v>
      </c>
      <c r="DK40" s="53">
        <f>IF(DK$6&gt;0,(('Numerical data from FM'!DK41*DK$5)*DK$6),0)</f>
        <v>0</v>
      </c>
      <c r="DL40" s="53">
        <f>IF(DL$6&gt;0,(('Numerical data from FM'!DL41*DL$5)*DL$6),0)</f>
        <v>0</v>
      </c>
      <c r="DM40" s="53">
        <f>IF(DM$6&gt;0,(('Numerical data from FM'!DM41*DM$5)*DM$6),0)</f>
        <v>0</v>
      </c>
      <c r="DN40" s="53">
        <f>IF(DN$6&gt;0,(('Numerical data from FM'!DN41*DN$5)*DN$6),0)</f>
        <v>0</v>
      </c>
      <c r="DO40" s="53">
        <f>IF(DO$6&gt;0,(('Numerical data from FM'!DO41*DO$5)*DO$6),0)</f>
        <v>0</v>
      </c>
      <c r="DP40" s="53">
        <f>IF(DP$6&gt;0,(('Numerical data from FM'!DP41*DP$5)*DP$6),0)</f>
        <v>0</v>
      </c>
      <c r="DQ40" s="53">
        <f>IF(DQ$6&gt;0,(('Numerical data from FM'!DQ41*DQ$5)*DQ$6),0)</f>
        <v>0</v>
      </c>
      <c r="DR40" s="53">
        <f>IF(DR$6&gt;0,(('Numerical data from FM'!DR41*DR$5)*DR$6),0)</f>
        <v>0</v>
      </c>
      <c r="DS40" s="53">
        <f>IF(DS$6&gt;0,(('Numerical data from FM'!DS41*DS$5)*DS$6),0)</f>
        <v>0</v>
      </c>
      <c r="DT40" s="53">
        <f>IF(DT$6&gt;0,(('Numerical data from FM'!DT41*DT$5)*DT$6),0)</f>
        <v>0</v>
      </c>
      <c r="DU40" s="53">
        <f>IF(DU$6&gt;0,(('Numerical data from FM'!DU41*DU$5)*DU$6),0)</f>
        <v>0</v>
      </c>
      <c r="DV40" s="53">
        <f>IF(DV$6&gt;0,(('Numerical data from FM'!DV41*DV$5)*DV$6),0)</f>
        <v>0</v>
      </c>
      <c r="DW40" s="53">
        <f>IF(DW$6&gt;0,(('Numerical data from FM'!DW41*DW$5)*DW$6),0)</f>
        <v>0</v>
      </c>
      <c r="DX40" s="53">
        <f>IF(DX$6&gt;0,(('Numerical data from FM'!DX41*DX$5)*DX$6),0)</f>
        <v>0</v>
      </c>
      <c r="DY40" s="53">
        <f>IF(DY$6&gt;0,(('Numerical data from FM'!DY41*DY$5)*DY$6),0)</f>
        <v>0</v>
      </c>
      <c r="DZ40" s="53">
        <f>IF(DZ$6&gt;0,(('Numerical data from FM'!DZ41*DZ$5)*DZ$6),0)</f>
        <v>0</v>
      </c>
      <c r="EA40" s="53">
        <f>IF(EA$6&gt;0,(('Numerical data from FM'!EA41*EA$5)*EA$6),0)</f>
        <v>0</v>
      </c>
      <c r="EB40" s="53">
        <f>IF(EB$6&gt;0,(('Numerical data from FM'!EB41*EB$5)*EB$6),0)</f>
        <v>0</v>
      </c>
      <c r="EC40" s="53">
        <f>IF(EC$6&gt;0,(('Numerical data from FM'!EC41*EC$5)*EC$6),0)</f>
        <v>0</v>
      </c>
      <c r="ED40" s="53">
        <f>IF(ED$6&gt;0,(('Numerical data from FM'!ED41*ED$5)*ED$6),0)</f>
        <v>0</v>
      </c>
      <c r="EE40" s="53">
        <f>IF(EE$6&gt;0,(('Numerical data from FM'!EE41*EE$5)*EE$6),0)</f>
        <v>0</v>
      </c>
      <c r="EF40" s="53">
        <f>IF(EF$6&gt;0,(('Numerical data from FM'!EF41*EF$5)*EF$6),0)</f>
        <v>0</v>
      </c>
      <c r="EG40" s="53">
        <f>IF(EG$6&gt;0,(('Numerical data from FM'!EG41*EG$5)*EG$6),0)</f>
        <v>0</v>
      </c>
      <c r="EH40" s="53">
        <f>IF(EH$6&gt;0,(('Numerical data from FM'!EH41*EH$5)*EH$6),0)</f>
        <v>0</v>
      </c>
      <c r="EI40" s="53">
        <f>IF(EI$6&gt;0,(('Numerical data from FM'!EI41*EI$5)*EI$6),0)</f>
        <v>0</v>
      </c>
      <c r="EJ40" s="53">
        <f>IF(EJ$6&gt;0,(('Numerical data from FM'!EJ41*EJ$5)*EJ$6),0)</f>
        <v>0</v>
      </c>
      <c r="EK40" s="53">
        <f>IF(EK$6&gt;0,(('Numerical data from FM'!EK41*EK$5)*EK$6),0)</f>
        <v>0</v>
      </c>
      <c r="EL40" s="53">
        <f>IF(EL$6&gt;0,(('Numerical data from FM'!EL41*EL$5)*EL$6),0)</f>
        <v>0</v>
      </c>
      <c r="EM40" s="53">
        <f>IF(EM$6&gt;0,(('Numerical data from FM'!EM41*EM$5)*EM$6),0)</f>
        <v>0</v>
      </c>
      <c r="EN40" s="53">
        <f>IF(EN$6&gt;0,(('Numerical data from FM'!EN41*EN$5)*EN$6),0)</f>
        <v>0</v>
      </c>
      <c r="EO40" s="53">
        <f>IF(EO$6&gt;0,(('Numerical data from FM'!EO41*EO$5)*EO$6),0)</f>
        <v>0</v>
      </c>
      <c r="EP40" s="53">
        <f>IF(EP$6&gt;0,(('Numerical data from FM'!EP41*EP$5)*EP$6),0)</f>
        <v>0</v>
      </c>
      <c r="EQ40" s="53">
        <f>IF(EQ$6&gt;0,(('Numerical data from FM'!EQ41*EQ$5)*EQ$6),0)</f>
        <v>0</v>
      </c>
      <c r="ER40" s="53">
        <f>IF(ER$6&gt;0,(('Numerical data from FM'!ER41*ER$5)*ER$6),0)</f>
        <v>0</v>
      </c>
      <c r="ES40" s="53">
        <f>IF(ES$6&gt;0,(('Numerical data from FM'!ES41*ES$5)*ES$6),0)</f>
        <v>0</v>
      </c>
      <c r="ET40" s="53">
        <f>IF(ET$6&gt;0,(('Numerical data from FM'!ET41*ET$5)*ET$6),0)</f>
        <v>0</v>
      </c>
      <c r="EU40" s="53">
        <f>IF(EU$6&gt;0,(('Numerical data from FM'!EU41*EU$5)*EU$6),0)</f>
        <v>0</v>
      </c>
      <c r="EV40" s="53">
        <f>IF(EV$6&gt;0,(('Numerical data from FM'!EV41*EV$5)*EV$6),0)</f>
        <v>0</v>
      </c>
      <c r="EW40" s="53">
        <f>IF(EW$6&gt;0,(('Numerical data from FM'!EW41*EW$5)*EW$6),0)</f>
        <v>0</v>
      </c>
      <c r="EX40" s="53">
        <f>IF(EX$6&gt;0,(('Numerical data from FM'!EX41*EX$5)*EX$6),0)</f>
        <v>0</v>
      </c>
      <c r="EY40" s="53">
        <f>IF(EY$6&gt;0,(('Numerical data from FM'!EY41*EY$5)*EY$6),0)</f>
        <v>0</v>
      </c>
      <c r="EZ40" s="53">
        <f>IF(EZ$6&gt;0,(('Numerical data from FM'!EZ41*EZ$5)*EZ$6),0)</f>
        <v>0</v>
      </c>
      <c r="FA40" s="53">
        <f>IF(FA$6&gt;0,(('Numerical data from FM'!FA41*FA$5)*FA$6),0)</f>
        <v>0</v>
      </c>
      <c r="FB40" s="53">
        <f>IF(FB$6&gt;0,(('Numerical data from FM'!FB41*FB$5)*FB$6),0)</f>
        <v>0</v>
      </c>
      <c r="FC40" s="53">
        <f>IF(FC$6&gt;0,(('Numerical data from FM'!FC41*FC$5)*FC$6),0)</f>
        <v>0</v>
      </c>
      <c r="FD40" s="53">
        <f>IF(FD$6&gt;0,(('Numerical data from FM'!FD41*FD$5)*FD$6),0)</f>
        <v>0</v>
      </c>
      <c r="FE40" s="53">
        <f>IF(FE$6&gt;0,(('Numerical data from FM'!FE41*FE$5)*FE$6),0)</f>
        <v>0</v>
      </c>
      <c r="FF40" s="53">
        <f>IF(FF$6&gt;0,(('Numerical data from FM'!FF41*FF$5)*FF$6),0)</f>
        <v>0</v>
      </c>
      <c r="FG40" s="53">
        <f>IF(FG$6&gt;0,(('Numerical data from FM'!FG41*FG$5)*FG$6),0)</f>
        <v>0</v>
      </c>
      <c r="FH40" s="53">
        <f>IF(FH$6&gt;0,(('Numerical data from FM'!FH41*FH$5)*FH$6),0)</f>
        <v>0</v>
      </c>
      <c r="FI40" s="99" t="s">
        <v>145</v>
      </c>
      <c r="FJ40" s="53">
        <f>SUMPRODUCT(SUMIF($C$2:$FH$2, 'Training Planner'!C$3:C$5, 'Numerical data from FM'!$C41:$FH41))</f>
        <v>0</v>
      </c>
      <c r="FK40" s="53">
        <f>SUMPRODUCT(SUMIF($C$2:$FH$2, 'Training Planner'!F$3:F$5, 'Numerical data from FM'!$C41:$FH41))</f>
        <v>0</v>
      </c>
      <c r="FL40" s="53">
        <f>SUMPRODUCT(SUMIF($C$2:$FH$2, 'Training Planner'!J$3:J$5, 'Numerical data from FM'!$C41:$FH41))</f>
        <v>0</v>
      </c>
      <c r="FM40" s="53">
        <f>SUMPRODUCT(SUMIF($C$2:$FH$2, 'Training Planner'!N$3:N$5, 'Numerical data from FM'!$C41:$FH41))</f>
        <v>0</v>
      </c>
      <c r="FN40" s="53">
        <f>SUMPRODUCT(SUMIF($C$2:$FH$2, 'Training Planner'!P$3:P$5, 'Numerical data from FM'!$C41:$FH41))</f>
        <v>0</v>
      </c>
      <c r="FO40" s="53">
        <f>SUMPRODUCT(SUMIF($C$2:$FH$2, 'Training Planner'!U$3:U$5, 'Numerical data from FM'!$C41:$FH41))</f>
        <v>0</v>
      </c>
      <c r="FP40" s="53">
        <f>SUMPRODUCT(SUMIF($C$2:$FH$2, 'Training Planner'!V$3:V$5, 'Numerical data from FM'!$C41:$FH41))</f>
        <v>0</v>
      </c>
    </row>
    <row r="41" spans="1:172" ht="14.25" customHeight="1">
      <c r="A41" s="32" t="s">
        <v>124</v>
      </c>
      <c r="B41" s="5" t="s">
        <v>163</v>
      </c>
      <c r="C41" s="53">
        <f>IF(C$6&gt;0,(('Numerical data from FM'!C42*C$5)*C$6),0)</f>
        <v>0</v>
      </c>
      <c r="D41" s="53">
        <f>IF(D$6&gt;0,(('Numerical data from FM'!D42*D$5)*D$6),0)</f>
        <v>0</v>
      </c>
      <c r="E41" s="53">
        <f>IF(E$6&gt;0,(('Numerical data from FM'!E42*E$5)*E$6),0)</f>
        <v>0</v>
      </c>
      <c r="F41" s="53">
        <f>IF(F$6&gt;0,(('Numerical data from FM'!F42*F$5)*F$6),0)</f>
        <v>0</v>
      </c>
      <c r="G41" s="53">
        <f>IF(G$6&gt;0,(('Numerical data from FM'!G42*G$5)*G$6),0)</f>
        <v>0</v>
      </c>
      <c r="H41" s="53">
        <f>IF(H$6&gt;0,(('Numerical data from FM'!H42*H$5)*H$6),0)</f>
        <v>0</v>
      </c>
      <c r="I41" s="53">
        <f>IF(I$6&gt;0,(('Numerical data from FM'!I42*I$5)*I$6),0)</f>
        <v>0</v>
      </c>
      <c r="J41" s="53">
        <f>IF(J$6&gt;0,(('Numerical data from FM'!J42*J$5)*J$6),0)</f>
        <v>0</v>
      </c>
      <c r="K41" s="53">
        <f>IF(K$6&gt;0,(('Numerical data from FM'!K42*K$5)*K$6),0)</f>
        <v>0</v>
      </c>
      <c r="L41" s="53">
        <f>IF(L$6&gt;0,(('Numerical data from FM'!L42*L$5)*L$6),0)</f>
        <v>0</v>
      </c>
      <c r="M41" s="53">
        <f>IF(M$6&gt;0,(('Numerical data from FM'!M42*M$5)*M$6),0)</f>
        <v>0</v>
      </c>
      <c r="N41" s="53">
        <f>IF(N$6&gt;0,(('Numerical data from FM'!N42*N$5)*N$6),0)</f>
        <v>0</v>
      </c>
      <c r="O41" s="53">
        <f>IF(O$6&gt;0,(('Numerical data from FM'!O42*O$5)*O$6),0)</f>
        <v>0</v>
      </c>
      <c r="P41" s="53">
        <f>IF(P$6&gt;0,(('Numerical data from FM'!P42*P$5)*P$6),0)</f>
        <v>0</v>
      </c>
      <c r="Q41" s="53">
        <f>IF(Q$6&gt;0,(('Numerical data from FM'!Q42*Q$5)*Q$6),0)</f>
        <v>0</v>
      </c>
      <c r="R41" s="53">
        <f>IF(R$6&gt;0,(('Numerical data from FM'!R42*R$5)*R$6),0)</f>
        <v>0</v>
      </c>
      <c r="S41" s="53">
        <f>IF(S$6&gt;0,(('Numerical data from FM'!S42*S$5)*S$6),0)</f>
        <v>0</v>
      </c>
      <c r="T41" s="53">
        <f>IF(T$6&gt;0,(('Numerical data from FM'!T42*T$5)*T$6),0)</f>
        <v>0</v>
      </c>
      <c r="U41" s="53">
        <f>IF(U$6&gt;0,(('Numerical data from FM'!U42*U$5)*U$6),0)</f>
        <v>0</v>
      </c>
      <c r="V41" s="53">
        <f>IF(V$6&gt;0,(('Numerical data from FM'!V42*V$5)*V$6),0)</f>
        <v>0</v>
      </c>
      <c r="W41" s="53">
        <f>IF(W$6&gt;0,(('Numerical data from FM'!W42*W$5)*W$6),0)</f>
        <v>0</v>
      </c>
      <c r="X41" s="53">
        <f>IF(X$6&gt;0,(('Numerical data from FM'!X42*X$5)*X$6),0)</f>
        <v>0</v>
      </c>
      <c r="Y41" s="53">
        <f>IF(Y$6&gt;0,(('Numerical data from FM'!Y42*Y$5)*Y$6),0)</f>
        <v>0</v>
      </c>
      <c r="Z41" s="53">
        <f>IF(Z$6&gt;0,(('Numerical data from FM'!Z42*Z$5)*Z$6),0)</f>
        <v>0</v>
      </c>
      <c r="AA41" s="53">
        <f>IF(AA$6&gt;0,(('Numerical data from FM'!AA42*AA$5)*AA$6),0)</f>
        <v>0</v>
      </c>
      <c r="AB41" s="53">
        <f>IF(AB$6&gt;0,(('Numerical data from FM'!AB42*AB$5)*AB$6),0)</f>
        <v>0</v>
      </c>
      <c r="AC41" s="53">
        <f>IF(AC$6&gt;0,(('Numerical data from FM'!AC42*AC$5)*AC$6),0)</f>
        <v>0</v>
      </c>
      <c r="AD41" s="53">
        <f>IF(AD$6&gt;0,(('Numerical data from FM'!AD42*AD$5)*AD$6),0)</f>
        <v>0</v>
      </c>
      <c r="AE41" s="53">
        <f>IF(AE$6&gt;0,(('Numerical data from FM'!AE42*AE$5)*AE$6),0)</f>
        <v>0</v>
      </c>
      <c r="AF41" s="53">
        <f>IF(AF$6&gt;0,(('Numerical data from FM'!AF42*AF$5)*AF$6),0)</f>
        <v>0</v>
      </c>
      <c r="AG41" s="53">
        <f>IF(AG$6&gt;0,(('Numerical data from FM'!AG42*AG$5)*AG$6),0)</f>
        <v>0</v>
      </c>
      <c r="AH41" s="53">
        <f>IF(AH$6&gt;0,(('Numerical data from FM'!AH42*AH$5)*AH$6),0)</f>
        <v>0</v>
      </c>
      <c r="AI41" s="53">
        <f>IF(AI$6&gt;0,(('Numerical data from FM'!AI42*AI$5)*AI$6),0)</f>
        <v>0</v>
      </c>
      <c r="AJ41" s="53">
        <f>IF(AJ$6&gt;0,(('Numerical data from FM'!AJ42*AJ$5)*AJ$6),0)</f>
        <v>0</v>
      </c>
      <c r="AK41" s="53">
        <f>IF(AK$6&gt;0,(('Numerical data from FM'!AK42*AK$5)*AK$6),0)</f>
        <v>0</v>
      </c>
      <c r="AL41" s="53">
        <f>IF(AL$6&gt;0,(('Numerical data from FM'!AL42*AL$5)*AL$6),0)</f>
        <v>0</v>
      </c>
      <c r="AM41" s="53">
        <f>IF(AM$6&gt;0,(('Numerical data from FM'!AM42*AM$5)*AM$6),0)</f>
        <v>0</v>
      </c>
      <c r="AN41" s="53">
        <f>IF(AN$6&gt;0,(('Numerical data from FM'!AN42*AN$5)*AN$6),0)</f>
        <v>0</v>
      </c>
      <c r="AO41" s="53">
        <f>IF(AO$6&gt;0,(('Numerical data from FM'!AO42*AO$5)*AO$6),0)</f>
        <v>0</v>
      </c>
      <c r="AP41" s="53">
        <f>IF(AP$6&gt;0,(('Numerical data from FM'!AP42*AP$5)*AP$6),0)</f>
        <v>0</v>
      </c>
      <c r="AQ41" s="53">
        <f>IF(AQ$6&gt;0,(('Numerical data from FM'!AQ42*AQ$5)*AQ$6),0)</f>
        <v>0</v>
      </c>
      <c r="AR41" s="53">
        <f>IF(AR$6&gt;0,(('Numerical data from FM'!AR42*AR$5)*AR$6),0)</f>
        <v>0</v>
      </c>
      <c r="AS41" s="53">
        <f>IF(AS$6&gt;0,(('Numerical data from FM'!AM42*AS$5)*AS$6),0)</f>
        <v>0</v>
      </c>
      <c r="AT41" s="53">
        <f>IF(AT$6&gt;0,(('Numerical data from FM'!AN42*AT$5)*AT$6),0)</f>
        <v>0</v>
      </c>
      <c r="AU41" s="53">
        <f>IF(AU$6&gt;0,(('Numerical data from FM'!AO42*AU$5)*AU$6),0)</f>
        <v>0</v>
      </c>
      <c r="AV41" s="53">
        <f>IF(AV$6&gt;0,(('Numerical data from FM'!AP42*AV$5)*AV$6),0)</f>
        <v>0</v>
      </c>
      <c r="AW41" s="53">
        <f>IF(AW$6&gt;0,(('Numerical data from FM'!AQ42*AW$5)*AW$6),0)</f>
        <v>0</v>
      </c>
      <c r="AX41" s="53">
        <f>IF(AX$6&gt;0,(('Numerical data from FM'!AR42*AX$5)*AX$6),0)</f>
        <v>0</v>
      </c>
      <c r="AY41" s="53">
        <f>IF(AY$6&gt;0,(('Numerical data from FM'!AY42*AY$5)*AY$6),0)</f>
        <v>0</v>
      </c>
      <c r="AZ41" s="53">
        <f>IF(AZ$6&gt;0,(('Numerical data from FM'!AZ42*AZ$5)*AZ$6),0)</f>
        <v>0</v>
      </c>
      <c r="BA41" s="53">
        <f>IF(BA$6&gt;0,(('Numerical data from FM'!BA42*BA$5)*BA$6),0)</f>
        <v>0</v>
      </c>
      <c r="BB41" s="53">
        <f>IF(BB$6&gt;0,(('Numerical data from FM'!BB42*BB$5)*BB$6),0)</f>
        <v>0</v>
      </c>
      <c r="BC41" s="53">
        <f>IF(BC$6&gt;0,(('Numerical data from FM'!BC42*BC$5)*BC$6),0)</f>
        <v>0</v>
      </c>
      <c r="BD41" s="53">
        <f>IF(BD$6&gt;0,(('Numerical data from FM'!BD42*BD$5)*BD$6),0)</f>
        <v>0</v>
      </c>
      <c r="BE41" s="53">
        <f>IF(BE$6&gt;0,(('Numerical data from FM'!BE42*BE$5)*BE$6),0)</f>
        <v>0</v>
      </c>
      <c r="BF41" s="53">
        <f>IF(BF$6&gt;0,(('Numerical data from FM'!BF42*BF$5)*BF$6),0)</f>
        <v>0</v>
      </c>
      <c r="BG41" s="53">
        <f>IF(BG$6&gt;0,(('Numerical data from FM'!BG42*BG$5)*BG$6),0)</f>
        <v>0</v>
      </c>
      <c r="BH41" s="53">
        <f>IF(BH$6&gt;0,(('Numerical data from FM'!BH42*BH$5)*BH$6),0)</f>
        <v>0</v>
      </c>
      <c r="BI41" s="53">
        <f>IF(BI$6&gt;0,(('Numerical data from FM'!BI42*BI$5)*BI$6),0)</f>
        <v>0</v>
      </c>
      <c r="BJ41" s="53">
        <f>IF(BJ$6&gt;0,(('Numerical data from FM'!BJ42*BJ$5)*BJ$6),0)</f>
        <v>0</v>
      </c>
      <c r="BK41" s="53">
        <f>IF(BK$6&gt;0,(('Numerical data from FM'!BK42*BK$5)*BK$6),0)</f>
        <v>0</v>
      </c>
      <c r="BL41" s="53">
        <f>IF(BL$6&gt;0,(('Numerical data from FM'!BL42*BL$5)*BL$6),0)</f>
        <v>0</v>
      </c>
      <c r="BM41" s="53">
        <f>IF(BM$6&gt;0,(('Numerical data from FM'!BM42*BM$5)*BM$6),0)</f>
        <v>0</v>
      </c>
      <c r="BN41" s="53">
        <f>IF(BN$6&gt;0,(('Numerical data from FM'!BN42*BN$5)*BN$6),0)</f>
        <v>0</v>
      </c>
      <c r="BO41" s="53">
        <f>IF(BO$6&gt;0,(('Numerical data from FM'!BO42*BO$5)*BO$6),0)</f>
        <v>0</v>
      </c>
      <c r="BP41" s="53">
        <f>IF(BP$6&gt;0,(('Numerical data from FM'!BP42*BP$5)*BP$6),0)</f>
        <v>0</v>
      </c>
      <c r="BQ41" s="53">
        <f>IF(BQ$6&gt;0,(('Numerical data from FM'!BQ42*BQ$5)*BQ$6),0)</f>
        <v>0</v>
      </c>
      <c r="BR41" s="53">
        <f>IF(BR$6&gt;0,(('Numerical data from FM'!BR42*BR$5)*BR$6),0)</f>
        <v>0</v>
      </c>
      <c r="BS41" s="53">
        <f>IF(BS$6&gt;0,(('Numerical data from FM'!BS42*BS$5)*BS$6),0)</f>
        <v>0</v>
      </c>
      <c r="BT41" s="53">
        <f>IF(BT$6&gt;0,(('Numerical data from FM'!BT42*BT$5)*BT$6),0)</f>
        <v>0</v>
      </c>
      <c r="BU41" s="53">
        <f>IF(BU$6&gt;0,(('Numerical data from FM'!BU42*BU$5)*BU$6),0)</f>
        <v>0</v>
      </c>
      <c r="BV41" s="53">
        <f>IF(BV$6&gt;0,(('Numerical data from FM'!BV42*BV$5)*BV$6),0)</f>
        <v>0</v>
      </c>
      <c r="BW41" s="53">
        <f>IF(BW$6&gt;0,(('Numerical data from FM'!BW42*BW$5)*BW$6),0)</f>
        <v>0</v>
      </c>
      <c r="BX41" s="53">
        <f>IF(BX$6&gt;0,(('Numerical data from FM'!BX42*BX$5)*BX$6),0)</f>
        <v>0</v>
      </c>
      <c r="BY41" s="53">
        <f>IF(BY$6&gt;0,(('Numerical data from FM'!BY42*BY$5)*BY$6),0)</f>
        <v>0</v>
      </c>
      <c r="BZ41" s="53">
        <f>IF(BZ$6&gt;0,(('Numerical data from FM'!BZ42*BZ$5)*BZ$6),0)</f>
        <v>0</v>
      </c>
      <c r="CA41" s="53">
        <f>IF(CA$6&gt;0,(('Numerical data from FM'!CA42*CA$5)*CA$6),0)</f>
        <v>0</v>
      </c>
      <c r="CB41" s="53">
        <f>IF(CB$6&gt;0,(('Numerical data from FM'!CB42*CB$5)*CB$6),0)</f>
        <v>0</v>
      </c>
      <c r="CC41" s="53">
        <f>IF(CC$6&gt;0,(('Numerical data from FM'!CC42*CC$5)*CC$6),0)</f>
        <v>0</v>
      </c>
      <c r="CD41" s="53">
        <f>IF(CD$6&gt;0,(('Numerical data from FM'!CD42*CD$5)*CD$6),0)</f>
        <v>0</v>
      </c>
      <c r="CE41" s="53">
        <f>IF(CE$6&gt;0,(('Numerical data from FM'!CE42*CE$5)*CE$6),0)</f>
        <v>0</v>
      </c>
      <c r="CF41" s="53">
        <f>IF(CF$6&gt;0,(('Numerical data from FM'!CF42*CF$5)*CF$6),0)</f>
        <v>0</v>
      </c>
      <c r="CG41" s="53">
        <f>IF(CG$6&gt;0,(('Numerical data from FM'!CG42*CG$5)*CG$6),0)</f>
        <v>0</v>
      </c>
      <c r="CH41" s="53">
        <f>IF(CH$6&gt;0,(('Numerical data from FM'!CH42*CH$5)*CH$6),0)</f>
        <v>0</v>
      </c>
      <c r="CI41" s="53">
        <f>IF(CI$6&gt;0,(('Numerical data from FM'!CI42*CI$5)*CI$6),0)</f>
        <v>0</v>
      </c>
      <c r="CJ41" s="53">
        <f>IF(CJ$6&gt;0,(('Numerical data from FM'!CJ42*CJ$5)*CJ$6),0)</f>
        <v>0</v>
      </c>
      <c r="CK41" s="53">
        <f>IF(CK$6&gt;0,(('Numerical data from FM'!CK42*CK$5)*CK$6),0)</f>
        <v>0</v>
      </c>
      <c r="CL41" s="53">
        <f>IF(CL$6&gt;0,(('Numerical data from FM'!CL42*CL$5)*CL$6),0)</f>
        <v>0</v>
      </c>
      <c r="CM41" s="53">
        <f>IF(CM$6&gt;0,(('Numerical data from FM'!CM42*CM$5)*CM$6),0)</f>
        <v>0</v>
      </c>
      <c r="CN41" s="53">
        <f>IF(CN$6&gt;0,(('Numerical data from FM'!CN42*CN$5)*CN$6),0)</f>
        <v>0</v>
      </c>
      <c r="CO41" s="53">
        <f>IF(CO$6&gt;0,(('Numerical data from FM'!CO42*CO$5)*CO$6),0)</f>
        <v>0</v>
      </c>
      <c r="CP41" s="53">
        <f>IF(CP$6&gt;0,(('Numerical data from FM'!CP42*CP$5)*CP$6),0)</f>
        <v>0</v>
      </c>
      <c r="CQ41" s="53">
        <f>IF(CQ$6&gt;0,(('Numerical data from FM'!CQ42*CQ$5)*CQ$6),0)</f>
        <v>0</v>
      </c>
      <c r="CR41" s="53">
        <f>IF(CR$6&gt;0,(('Numerical data from FM'!CR42*CR$5)*CR$6),0)</f>
        <v>0</v>
      </c>
      <c r="CS41" s="53">
        <f>IF(CS$6&gt;0,(('Numerical data from FM'!CS42*CS$5)*CS$6),0)</f>
        <v>0</v>
      </c>
      <c r="CT41" s="53">
        <f>IF(CT$6&gt;0,(('Numerical data from FM'!CT42*CT$5)*CT$6),0)</f>
        <v>0</v>
      </c>
      <c r="CU41" s="53">
        <f>IF(CU$6&gt;0,(('Numerical data from FM'!CU42*CU$5)*CU$6),0)</f>
        <v>0</v>
      </c>
      <c r="CV41" s="53">
        <f>IF(CV$6&gt;0,(('Numerical data from FM'!CV42*CV$5)*CV$6),0)</f>
        <v>0</v>
      </c>
      <c r="CW41" s="53">
        <f>IF(CW$6&gt;0,(('Numerical data from FM'!CW42*CW$5)*CW$6),0)</f>
        <v>0</v>
      </c>
      <c r="CX41" s="53">
        <f>IF(CX$6&gt;0,(('Numerical data from FM'!CX42*CX$5)*CX$6),0)</f>
        <v>0</v>
      </c>
      <c r="CY41" s="53">
        <f>IF(CY$6&gt;0,(('Numerical data from FM'!CY42*CY$5)*CY$6),0)</f>
        <v>0</v>
      </c>
      <c r="CZ41" s="53">
        <f>IF(CZ$6&gt;0,(('Numerical data from FM'!CZ42*CZ$5)*CZ$6),0)</f>
        <v>0</v>
      </c>
      <c r="DA41" s="53">
        <f>IF(DA$6&gt;0,(('Numerical data from FM'!DA42*DA$5)*DA$6),0)</f>
        <v>0</v>
      </c>
      <c r="DB41" s="53">
        <f>IF(DB$6&gt;0,(('Numerical data from FM'!DB42*DB$5)*DB$6),0)</f>
        <v>0</v>
      </c>
      <c r="DC41" s="53">
        <f>IF(DC$6&gt;0,(('Numerical data from FM'!DC42*DC$5)*DC$6),0)</f>
        <v>0</v>
      </c>
      <c r="DD41" s="53">
        <f>IF(DD$6&gt;0,(('Numerical data from FM'!DD42*DD$5)*DD$6),0)</f>
        <v>0</v>
      </c>
      <c r="DE41" s="53">
        <f>IF(DE$6&gt;0,(('Numerical data from FM'!DE42*DE$5)*DE$6),0)</f>
        <v>0</v>
      </c>
      <c r="DF41" s="53">
        <f>IF(DF$6&gt;0,(('Numerical data from FM'!DF42*DF$5)*DF$6),0)</f>
        <v>0</v>
      </c>
      <c r="DG41" s="53">
        <f>IF(DG$6&gt;0,(('Numerical data from FM'!DG42*DG$5)*DG$6),0)</f>
        <v>0</v>
      </c>
      <c r="DH41" s="53">
        <f>IF(DH$6&gt;0,(('Numerical data from FM'!DH42*DH$5)*DH$6),0)</f>
        <v>0</v>
      </c>
      <c r="DI41" s="53">
        <f>IF(DI$6&gt;0,(('Numerical data from FM'!DI42*DI$5)*DI$6),0)</f>
        <v>0</v>
      </c>
      <c r="DJ41" s="53">
        <f>IF(DJ$6&gt;0,(('Numerical data from FM'!DJ42*DJ$5)*DJ$6),0)</f>
        <v>0</v>
      </c>
      <c r="DK41" s="53">
        <f>IF(DK$6&gt;0,(('Numerical data from FM'!DK42*DK$5)*DK$6),0)</f>
        <v>0</v>
      </c>
      <c r="DL41" s="53">
        <f>IF(DL$6&gt;0,(('Numerical data from FM'!DL42*DL$5)*DL$6),0)</f>
        <v>0</v>
      </c>
      <c r="DM41" s="53">
        <f>IF(DM$6&gt;0,(('Numerical data from FM'!DM42*DM$5)*DM$6),0)</f>
        <v>0</v>
      </c>
      <c r="DN41" s="53">
        <f>IF(DN$6&gt;0,(('Numerical data from FM'!DN42*DN$5)*DN$6),0)</f>
        <v>0</v>
      </c>
      <c r="DO41" s="53">
        <f>IF(DO$6&gt;0,(('Numerical data from FM'!DO42*DO$5)*DO$6),0)</f>
        <v>0</v>
      </c>
      <c r="DP41" s="53">
        <f>IF(DP$6&gt;0,(('Numerical data from FM'!DP42*DP$5)*DP$6),0)</f>
        <v>0</v>
      </c>
      <c r="DQ41" s="53">
        <f>IF(DQ$6&gt;0,(('Numerical data from FM'!DQ42*DQ$5)*DQ$6),0)</f>
        <v>0</v>
      </c>
      <c r="DR41" s="53">
        <f>IF(DR$6&gt;0,(('Numerical data from FM'!DR42*DR$5)*DR$6),0)</f>
        <v>0</v>
      </c>
      <c r="DS41" s="53">
        <f>IF(DS$6&gt;0,(('Numerical data from FM'!DS42*DS$5)*DS$6),0)</f>
        <v>0</v>
      </c>
      <c r="DT41" s="53">
        <f>IF(DT$6&gt;0,(('Numerical data from FM'!DT42*DT$5)*DT$6),0)</f>
        <v>0</v>
      </c>
      <c r="DU41" s="53">
        <f>IF(DU$6&gt;0,(('Numerical data from FM'!DU42*DU$5)*DU$6),0)</f>
        <v>0</v>
      </c>
      <c r="DV41" s="53">
        <f>IF(DV$6&gt;0,(('Numerical data from FM'!DV42*DV$5)*DV$6),0)</f>
        <v>0</v>
      </c>
      <c r="DW41" s="53">
        <f>IF(DW$6&gt;0,(('Numerical data from FM'!DW42*DW$5)*DW$6),0)</f>
        <v>0</v>
      </c>
      <c r="DX41" s="53">
        <f>IF(DX$6&gt;0,(('Numerical data from FM'!DX42*DX$5)*DX$6),0)</f>
        <v>0</v>
      </c>
      <c r="DY41" s="53">
        <f>IF(DY$6&gt;0,(('Numerical data from FM'!DY42*DY$5)*DY$6),0)</f>
        <v>0</v>
      </c>
      <c r="DZ41" s="53">
        <f>IF(DZ$6&gt;0,(('Numerical data from FM'!DZ42*DZ$5)*DZ$6),0)</f>
        <v>0</v>
      </c>
      <c r="EA41" s="53">
        <f>IF(EA$6&gt;0,(('Numerical data from FM'!EA42*EA$5)*EA$6),0)</f>
        <v>0</v>
      </c>
      <c r="EB41" s="53">
        <f>IF(EB$6&gt;0,(('Numerical data from FM'!EB42*EB$5)*EB$6),0)</f>
        <v>0</v>
      </c>
      <c r="EC41" s="53">
        <f>IF(EC$6&gt;0,(('Numerical data from FM'!EC42*EC$5)*EC$6),0)</f>
        <v>0</v>
      </c>
      <c r="ED41" s="53">
        <f>IF(ED$6&gt;0,(('Numerical data from FM'!ED42*ED$5)*ED$6),0)</f>
        <v>0</v>
      </c>
      <c r="EE41" s="53">
        <f>IF(EE$6&gt;0,(('Numerical data from FM'!EE42*EE$5)*EE$6),0)</f>
        <v>0</v>
      </c>
      <c r="EF41" s="53">
        <f>IF(EF$6&gt;0,(('Numerical data from FM'!EF42*EF$5)*EF$6),0)</f>
        <v>0</v>
      </c>
      <c r="EG41" s="53">
        <f>IF(EG$6&gt;0,(('Numerical data from FM'!EG42*EG$5)*EG$6),0)</f>
        <v>0</v>
      </c>
      <c r="EH41" s="53">
        <f>IF(EH$6&gt;0,(('Numerical data from FM'!EH42*EH$5)*EH$6),0)</f>
        <v>0</v>
      </c>
      <c r="EI41" s="53">
        <f>IF(EI$6&gt;0,(('Numerical data from FM'!EI42*EI$5)*EI$6),0)</f>
        <v>0</v>
      </c>
      <c r="EJ41" s="53">
        <f>IF(EJ$6&gt;0,(('Numerical data from FM'!EJ42*EJ$5)*EJ$6),0)</f>
        <v>0</v>
      </c>
      <c r="EK41" s="53">
        <f>IF(EK$6&gt;0,(('Numerical data from FM'!EK42*EK$5)*EK$6),0)</f>
        <v>0</v>
      </c>
      <c r="EL41" s="53">
        <f>IF(EL$6&gt;0,(('Numerical data from FM'!EL42*EL$5)*EL$6),0)</f>
        <v>0</v>
      </c>
      <c r="EM41" s="53">
        <f>IF(EM$6&gt;0,(('Numerical data from FM'!EM42*EM$5)*EM$6),0)</f>
        <v>0</v>
      </c>
      <c r="EN41" s="53">
        <f>IF(EN$6&gt;0,(('Numerical data from FM'!EN42*EN$5)*EN$6),0)</f>
        <v>0</v>
      </c>
      <c r="EO41" s="53">
        <f>IF(EO$6&gt;0,(('Numerical data from FM'!EO42*EO$5)*EO$6),0)</f>
        <v>0</v>
      </c>
      <c r="EP41" s="53">
        <f>IF(EP$6&gt;0,(('Numerical data from FM'!EP42*EP$5)*EP$6),0)</f>
        <v>0</v>
      </c>
      <c r="EQ41" s="53">
        <f>IF(EQ$6&gt;0,(('Numerical data from FM'!EQ42*EQ$5)*EQ$6),0)</f>
        <v>0</v>
      </c>
      <c r="ER41" s="53">
        <f>IF(ER$6&gt;0,(('Numerical data from FM'!ER42*ER$5)*ER$6),0)</f>
        <v>0</v>
      </c>
      <c r="ES41" s="53">
        <f>IF(ES$6&gt;0,(('Numerical data from FM'!ES42*ES$5)*ES$6),0)</f>
        <v>0</v>
      </c>
      <c r="ET41" s="53">
        <f>IF(ET$6&gt;0,(('Numerical data from FM'!ET42*ET$5)*ET$6),0)</f>
        <v>0</v>
      </c>
      <c r="EU41" s="53">
        <f>IF(EU$6&gt;0,(('Numerical data from FM'!EU42*EU$5)*EU$6),0)</f>
        <v>0</v>
      </c>
      <c r="EV41" s="53">
        <f>IF(EV$6&gt;0,(('Numerical data from FM'!EV42*EV$5)*EV$6),0)</f>
        <v>0</v>
      </c>
      <c r="EW41" s="53">
        <f>IF(EW$6&gt;0,(('Numerical data from FM'!EW42*EW$5)*EW$6),0)</f>
        <v>0</v>
      </c>
      <c r="EX41" s="53">
        <f>IF(EX$6&gt;0,(('Numerical data from FM'!EX42*EX$5)*EX$6),0)</f>
        <v>0</v>
      </c>
      <c r="EY41" s="53">
        <f>IF(EY$6&gt;0,(('Numerical data from FM'!EY42*EY$5)*EY$6),0)</f>
        <v>0</v>
      </c>
      <c r="EZ41" s="53">
        <f>IF(EZ$6&gt;0,(('Numerical data from FM'!EZ42*EZ$5)*EZ$6),0)</f>
        <v>0</v>
      </c>
      <c r="FA41" s="53">
        <f>IF(FA$6&gt;0,(('Numerical data from FM'!FA42*FA$5)*FA$6),0)</f>
        <v>0</v>
      </c>
      <c r="FB41" s="53">
        <f>IF(FB$6&gt;0,(('Numerical data from FM'!FB42*FB$5)*FB$6),0)</f>
        <v>0</v>
      </c>
      <c r="FC41" s="53">
        <f>IF(FC$6&gt;0,(('Numerical data from FM'!FC42*FC$5)*FC$6),0)</f>
        <v>0</v>
      </c>
      <c r="FD41" s="53">
        <f>IF(FD$6&gt;0,(('Numerical data from FM'!FD42*FD$5)*FD$6),0)</f>
        <v>0</v>
      </c>
      <c r="FE41" s="53">
        <f>IF(FE$6&gt;0,(('Numerical data from FM'!FE42*FE$5)*FE$6),0)</f>
        <v>0</v>
      </c>
      <c r="FF41" s="53">
        <f>IF(FF$6&gt;0,(('Numerical data from FM'!FF42*FF$5)*FF$6),0)</f>
        <v>0</v>
      </c>
      <c r="FG41" s="53">
        <f>IF(FG$6&gt;0,(('Numerical data from FM'!FG42*FG$5)*FG$6),0)</f>
        <v>0</v>
      </c>
      <c r="FH41" s="53">
        <f>IF(FH$6&gt;0,(('Numerical data from FM'!FH42*FH$5)*FH$6),0)</f>
        <v>0</v>
      </c>
      <c r="FI41" s="99" t="s">
        <v>171</v>
      </c>
      <c r="FJ41" s="53">
        <f>SUMPRODUCT(SUMIF($C$2:$FH$2, 'Training Planner'!C$3:C$5, 'Numerical data from FM'!$C42:$FH42))</f>
        <v>0</v>
      </c>
      <c r="FK41" s="53">
        <f>SUMPRODUCT(SUMIF($C$2:$FH$2, 'Training Planner'!F$3:F$5, 'Numerical data from FM'!$C42:$FH42))</f>
        <v>0</v>
      </c>
      <c r="FL41" s="53">
        <f>SUMPRODUCT(SUMIF($C$2:$FH$2, 'Training Planner'!J$3:J$5, 'Numerical data from FM'!$C42:$FH42))</f>
        <v>0</v>
      </c>
      <c r="FM41" s="53">
        <f>SUMPRODUCT(SUMIF($C$2:$FH$2, 'Training Planner'!N$3:N$5, 'Numerical data from FM'!$C42:$FH42))</f>
        <v>0</v>
      </c>
      <c r="FN41" s="53">
        <f>SUMPRODUCT(SUMIF($C$2:$FH$2, 'Training Planner'!P$3:P$5, 'Numerical data from FM'!$C42:$FH42))</f>
        <v>0</v>
      </c>
      <c r="FO41" s="53">
        <f>SUMPRODUCT(SUMIF($C$2:$FH$2, 'Training Planner'!U$3:U$5, 'Numerical data from FM'!$C42:$FH42))</f>
        <v>0</v>
      </c>
      <c r="FP41" s="53">
        <f>SUMPRODUCT(SUMIF($C$2:$FH$2, 'Training Planner'!V$3:V$5, 'Numerical data from FM'!$C42:$FH42))</f>
        <v>0</v>
      </c>
    </row>
    <row r="42" spans="1:172" ht="14.25" customHeight="1">
      <c r="A42" s="32" t="s">
        <v>128</v>
      </c>
      <c r="B42" s="5" t="s">
        <v>163</v>
      </c>
      <c r="C42" s="53">
        <f>IF(C$6&gt;0,(('Numerical data from FM'!C43*C$5)*C$6),0)</f>
        <v>0</v>
      </c>
      <c r="D42" s="53">
        <f>IF(D$6&gt;0,(('Numerical data from FM'!D43*D$5)*D$6),0)</f>
        <v>0</v>
      </c>
      <c r="E42" s="53">
        <f>IF(E$6&gt;0,(('Numerical data from FM'!E43*E$5)*E$6),0)</f>
        <v>0</v>
      </c>
      <c r="F42" s="53">
        <f>IF(F$6&gt;0,(('Numerical data from FM'!F43*F$5)*F$6),0)</f>
        <v>0</v>
      </c>
      <c r="G42" s="53">
        <f>IF(G$6&gt;0,(('Numerical data from FM'!G43*G$5)*G$6),0)</f>
        <v>0</v>
      </c>
      <c r="H42" s="53">
        <f>IF(H$6&gt;0,(('Numerical data from FM'!H43*H$5)*H$6),0)</f>
        <v>0</v>
      </c>
      <c r="I42" s="53">
        <f>IF(I$6&gt;0,(('Numerical data from FM'!I43*I$5)*I$6),0)</f>
        <v>0</v>
      </c>
      <c r="J42" s="53">
        <f>IF(J$6&gt;0,(('Numerical data from FM'!J43*J$5)*J$6),0)</f>
        <v>0</v>
      </c>
      <c r="K42" s="53">
        <f>IF(K$6&gt;0,(('Numerical data from FM'!K43*K$5)*K$6),0)</f>
        <v>0</v>
      </c>
      <c r="L42" s="53">
        <f>IF(L$6&gt;0,(('Numerical data from FM'!L43*L$5)*L$6),0)</f>
        <v>0</v>
      </c>
      <c r="M42" s="53">
        <f>IF(M$6&gt;0,(('Numerical data from FM'!M43*M$5)*M$6),0)</f>
        <v>0</v>
      </c>
      <c r="N42" s="53">
        <f>IF(N$6&gt;0,(('Numerical data from FM'!N43*N$5)*N$6),0)</f>
        <v>0</v>
      </c>
      <c r="O42" s="53">
        <f>IF(O$6&gt;0,(('Numerical data from FM'!O43*O$5)*O$6),0)</f>
        <v>0</v>
      </c>
      <c r="P42" s="53">
        <f>IF(P$6&gt;0,(('Numerical data from FM'!P43*P$5)*P$6),0)</f>
        <v>0</v>
      </c>
      <c r="Q42" s="53">
        <f>IF(Q$6&gt;0,(('Numerical data from FM'!Q43*Q$5)*Q$6),0)</f>
        <v>0</v>
      </c>
      <c r="R42" s="53">
        <f>IF(R$6&gt;0,(('Numerical data from FM'!R43*R$5)*R$6),0)</f>
        <v>0</v>
      </c>
      <c r="S42" s="53">
        <f>IF(S$6&gt;0,(('Numerical data from FM'!S43*S$5)*S$6),0)</f>
        <v>0</v>
      </c>
      <c r="T42" s="53">
        <f>IF(T$6&gt;0,(('Numerical data from FM'!T43*T$5)*T$6),0)</f>
        <v>0</v>
      </c>
      <c r="U42" s="53">
        <f>IF(U$6&gt;0,(('Numerical data from FM'!U43*U$5)*U$6),0)</f>
        <v>0</v>
      </c>
      <c r="V42" s="53">
        <f>IF(V$6&gt;0,(('Numerical data from FM'!V43*V$5)*V$6),0)</f>
        <v>0</v>
      </c>
      <c r="W42" s="53">
        <f>IF(W$6&gt;0,(('Numerical data from FM'!W43*W$5)*W$6),0)</f>
        <v>0</v>
      </c>
      <c r="X42" s="53">
        <f>IF(X$6&gt;0,(('Numerical data from FM'!X43*X$5)*X$6),0)</f>
        <v>0</v>
      </c>
      <c r="Y42" s="53">
        <f>IF(Y$6&gt;0,(('Numerical data from FM'!Y43*Y$5)*Y$6),0)</f>
        <v>0</v>
      </c>
      <c r="Z42" s="53">
        <f>IF(Z$6&gt;0,(('Numerical data from FM'!Z43*Z$5)*Z$6),0)</f>
        <v>0</v>
      </c>
      <c r="AA42" s="53">
        <f>IF(AA$6&gt;0,(('Numerical data from FM'!AA43*AA$5)*AA$6),0)</f>
        <v>0</v>
      </c>
      <c r="AB42" s="53">
        <f>IF(AB$6&gt;0,(('Numerical data from FM'!AB43*AB$5)*AB$6),0)</f>
        <v>0</v>
      </c>
      <c r="AC42" s="53">
        <f>IF(AC$6&gt;0,(('Numerical data from FM'!AC43*AC$5)*AC$6),0)</f>
        <v>0</v>
      </c>
      <c r="AD42" s="53">
        <f>IF(AD$6&gt;0,(('Numerical data from FM'!AD43*AD$5)*AD$6),0)</f>
        <v>0</v>
      </c>
      <c r="AE42" s="53">
        <f>IF(AE$6&gt;0,(('Numerical data from FM'!AE43*AE$5)*AE$6),0)</f>
        <v>0</v>
      </c>
      <c r="AF42" s="53">
        <f>IF(AF$6&gt;0,(('Numerical data from FM'!AF43*AF$5)*AF$6),0)</f>
        <v>0</v>
      </c>
      <c r="AG42" s="53">
        <f>IF(AG$6&gt;0,(('Numerical data from FM'!AG43*AG$5)*AG$6),0)</f>
        <v>0</v>
      </c>
      <c r="AH42" s="53">
        <f>IF(AH$6&gt;0,(('Numerical data from FM'!AH43*AH$5)*AH$6),0)</f>
        <v>0</v>
      </c>
      <c r="AI42" s="53">
        <f>IF(AI$6&gt;0,(('Numerical data from FM'!AI43*AI$5)*AI$6),0)</f>
        <v>0</v>
      </c>
      <c r="AJ42" s="53">
        <f>IF(AJ$6&gt;0,(('Numerical data from FM'!AJ43*AJ$5)*AJ$6),0)</f>
        <v>0</v>
      </c>
      <c r="AK42" s="53">
        <f>IF(AK$6&gt;0,(('Numerical data from FM'!AK43*AK$5)*AK$6),0)</f>
        <v>0</v>
      </c>
      <c r="AL42" s="53">
        <f>IF(AL$6&gt;0,(('Numerical data from FM'!AL43*AL$5)*AL$6),0)</f>
        <v>0</v>
      </c>
      <c r="AM42" s="53">
        <f>IF(AM$6&gt;0,(('Numerical data from FM'!AM43*AM$5)*AM$6),0)</f>
        <v>0</v>
      </c>
      <c r="AN42" s="53">
        <f>IF(AN$6&gt;0,(('Numerical data from FM'!AN43*AN$5)*AN$6),0)</f>
        <v>0</v>
      </c>
      <c r="AO42" s="53">
        <f>IF(AO$6&gt;0,(('Numerical data from FM'!AO43*AO$5)*AO$6),0)</f>
        <v>0</v>
      </c>
      <c r="AP42" s="53">
        <f>IF(AP$6&gt;0,(('Numerical data from FM'!AP43*AP$5)*AP$6),0)</f>
        <v>0</v>
      </c>
      <c r="AQ42" s="53">
        <f>IF(AQ$6&gt;0,(('Numerical data from FM'!AQ43*AQ$5)*AQ$6),0)</f>
        <v>0</v>
      </c>
      <c r="AR42" s="53">
        <f>IF(AR$6&gt;0,(('Numerical data from FM'!AR43*AR$5)*AR$6),0)</f>
        <v>0</v>
      </c>
      <c r="AS42" s="53">
        <f>IF(AS$6&gt;0,(('Numerical data from FM'!AM43*AS$5)*AS$6),0)</f>
        <v>0</v>
      </c>
      <c r="AT42" s="53">
        <f>IF(AT$6&gt;0,(('Numerical data from FM'!AN43*AT$5)*AT$6),0)</f>
        <v>0</v>
      </c>
      <c r="AU42" s="53">
        <f>IF(AU$6&gt;0,(('Numerical data from FM'!AO43*AU$5)*AU$6),0)</f>
        <v>0</v>
      </c>
      <c r="AV42" s="53">
        <f>IF(AV$6&gt;0,(('Numerical data from FM'!AP43*AV$5)*AV$6),0)</f>
        <v>0</v>
      </c>
      <c r="AW42" s="53">
        <f>IF(AW$6&gt;0,(('Numerical data from FM'!AQ43*AW$5)*AW$6),0)</f>
        <v>0</v>
      </c>
      <c r="AX42" s="53">
        <f>IF(AX$6&gt;0,(('Numerical data from FM'!AR43*AX$5)*AX$6),0)</f>
        <v>0</v>
      </c>
      <c r="AY42" s="53">
        <f>IF(AY$6&gt;0,(('Numerical data from FM'!AY43*AY$5)*AY$6),0)</f>
        <v>0</v>
      </c>
      <c r="AZ42" s="53">
        <f>IF(AZ$6&gt;0,(('Numerical data from FM'!AZ43*AZ$5)*AZ$6),0)</f>
        <v>0</v>
      </c>
      <c r="BA42" s="53">
        <f>IF(BA$6&gt;0,(('Numerical data from FM'!BA43*BA$5)*BA$6),0)</f>
        <v>0</v>
      </c>
      <c r="BB42" s="53">
        <f>IF(BB$6&gt;0,(('Numerical data from FM'!BB43*BB$5)*BB$6),0)</f>
        <v>0</v>
      </c>
      <c r="BC42" s="53">
        <f>IF(BC$6&gt;0,(('Numerical data from FM'!BC43*BC$5)*BC$6),0)</f>
        <v>0</v>
      </c>
      <c r="BD42" s="53">
        <f>IF(BD$6&gt;0,(('Numerical data from FM'!BD43*BD$5)*BD$6),0)</f>
        <v>0</v>
      </c>
      <c r="BE42" s="53">
        <f>IF(BE$6&gt;0,(('Numerical data from FM'!BE43*BE$5)*BE$6),0)</f>
        <v>0</v>
      </c>
      <c r="BF42" s="53">
        <f>IF(BF$6&gt;0,(('Numerical data from FM'!BF43*BF$5)*BF$6),0)</f>
        <v>0</v>
      </c>
      <c r="BG42" s="53">
        <f>IF(BG$6&gt;0,(('Numerical data from FM'!BG43*BG$5)*BG$6),0)</f>
        <v>0</v>
      </c>
      <c r="BH42" s="53">
        <f>IF(BH$6&gt;0,(('Numerical data from FM'!BH43*BH$5)*BH$6),0)</f>
        <v>0</v>
      </c>
      <c r="BI42" s="53">
        <f>IF(BI$6&gt;0,(('Numerical data from FM'!BI43*BI$5)*BI$6),0)</f>
        <v>0</v>
      </c>
      <c r="BJ42" s="53">
        <f>IF(BJ$6&gt;0,(('Numerical data from FM'!BJ43*BJ$5)*BJ$6),0)</f>
        <v>0</v>
      </c>
      <c r="BK42" s="53">
        <f>IF(BK$6&gt;0,(('Numerical data from FM'!BK43*BK$5)*BK$6),0)</f>
        <v>0</v>
      </c>
      <c r="BL42" s="53">
        <f>IF(BL$6&gt;0,(('Numerical data from FM'!BL43*BL$5)*BL$6),0)</f>
        <v>0</v>
      </c>
      <c r="BM42" s="53">
        <f>IF(BM$6&gt;0,(('Numerical data from FM'!BM43*BM$5)*BM$6),0)</f>
        <v>0</v>
      </c>
      <c r="BN42" s="53">
        <f>IF(BN$6&gt;0,(('Numerical data from FM'!BN43*BN$5)*BN$6),0)</f>
        <v>0</v>
      </c>
      <c r="BO42" s="53">
        <f>IF(BO$6&gt;0,(('Numerical data from FM'!BO43*BO$5)*BO$6),0)</f>
        <v>0</v>
      </c>
      <c r="BP42" s="53">
        <f>IF(BP$6&gt;0,(('Numerical data from FM'!BP43*BP$5)*BP$6),0)</f>
        <v>0</v>
      </c>
      <c r="BQ42" s="53">
        <f>IF(BQ$6&gt;0,(('Numerical data from FM'!BQ43*BQ$5)*BQ$6),0)</f>
        <v>0</v>
      </c>
      <c r="BR42" s="53">
        <f>IF(BR$6&gt;0,(('Numerical data from FM'!BR43*BR$5)*BR$6),0)</f>
        <v>0</v>
      </c>
      <c r="BS42" s="53">
        <f>IF(BS$6&gt;0,(('Numerical data from FM'!BS43*BS$5)*BS$6),0)</f>
        <v>0</v>
      </c>
      <c r="BT42" s="53">
        <f>IF(BT$6&gt;0,(('Numerical data from FM'!BT43*BT$5)*BT$6),0)</f>
        <v>0</v>
      </c>
      <c r="BU42" s="53">
        <f>IF(BU$6&gt;0,(('Numerical data from FM'!BU43*BU$5)*BU$6),0)</f>
        <v>0</v>
      </c>
      <c r="BV42" s="53">
        <f>IF(BV$6&gt;0,(('Numerical data from FM'!BV43*BV$5)*BV$6),0)</f>
        <v>0</v>
      </c>
      <c r="BW42" s="53">
        <f>IF(BW$6&gt;0,(('Numerical data from FM'!BW43*BW$5)*BW$6),0)</f>
        <v>0</v>
      </c>
      <c r="BX42" s="53">
        <f>IF(BX$6&gt;0,(('Numerical data from FM'!BX43*BX$5)*BX$6),0)</f>
        <v>0</v>
      </c>
      <c r="BY42" s="53">
        <f>IF(BY$6&gt;0,(('Numerical data from FM'!BY43*BY$5)*BY$6),0)</f>
        <v>0</v>
      </c>
      <c r="BZ42" s="53">
        <f>IF(BZ$6&gt;0,(('Numerical data from FM'!BZ43*BZ$5)*BZ$6),0)</f>
        <v>0</v>
      </c>
      <c r="CA42" s="53">
        <f>IF(CA$6&gt;0,(('Numerical data from FM'!CA43*CA$5)*CA$6),0)</f>
        <v>0</v>
      </c>
      <c r="CB42" s="53">
        <f>IF(CB$6&gt;0,(('Numerical data from FM'!CB43*CB$5)*CB$6),0)</f>
        <v>0</v>
      </c>
      <c r="CC42" s="53">
        <f>IF(CC$6&gt;0,(('Numerical data from FM'!CC43*CC$5)*CC$6),0)</f>
        <v>0</v>
      </c>
      <c r="CD42" s="53">
        <f>IF(CD$6&gt;0,(('Numerical data from FM'!CD43*CD$5)*CD$6),0)</f>
        <v>0</v>
      </c>
      <c r="CE42" s="53">
        <f>IF(CE$6&gt;0,(('Numerical data from FM'!CE43*CE$5)*CE$6),0)</f>
        <v>0</v>
      </c>
      <c r="CF42" s="53">
        <f>IF(CF$6&gt;0,(('Numerical data from FM'!CF43*CF$5)*CF$6),0)</f>
        <v>0</v>
      </c>
      <c r="CG42" s="53">
        <f>IF(CG$6&gt;0,(('Numerical data from FM'!CG43*CG$5)*CG$6),0)</f>
        <v>0</v>
      </c>
      <c r="CH42" s="53">
        <f>IF(CH$6&gt;0,(('Numerical data from FM'!CH43*CH$5)*CH$6),0)</f>
        <v>0</v>
      </c>
      <c r="CI42" s="53">
        <f>IF(CI$6&gt;0,(('Numerical data from FM'!CI43*CI$5)*CI$6),0)</f>
        <v>0</v>
      </c>
      <c r="CJ42" s="53">
        <f>IF(CJ$6&gt;0,(('Numerical data from FM'!CJ43*CJ$5)*CJ$6),0)</f>
        <v>0</v>
      </c>
      <c r="CK42" s="53">
        <f>IF(CK$6&gt;0,(('Numerical data from FM'!CK43*CK$5)*CK$6),0)</f>
        <v>0</v>
      </c>
      <c r="CL42" s="53">
        <f>IF(CL$6&gt;0,(('Numerical data from FM'!CL43*CL$5)*CL$6),0)</f>
        <v>0</v>
      </c>
      <c r="CM42" s="53">
        <f>IF(CM$6&gt;0,(('Numerical data from FM'!CM43*CM$5)*CM$6),0)</f>
        <v>0</v>
      </c>
      <c r="CN42" s="53">
        <f>IF(CN$6&gt;0,(('Numerical data from FM'!CN43*CN$5)*CN$6),0)</f>
        <v>0</v>
      </c>
      <c r="CO42" s="53">
        <f>IF(CO$6&gt;0,(('Numerical data from FM'!CO43*CO$5)*CO$6),0)</f>
        <v>0</v>
      </c>
      <c r="CP42" s="53">
        <f>IF(CP$6&gt;0,(('Numerical data from FM'!CP43*CP$5)*CP$6),0)</f>
        <v>0</v>
      </c>
      <c r="CQ42" s="53">
        <f>IF(CQ$6&gt;0,(('Numerical data from FM'!CQ43*CQ$5)*CQ$6),0)</f>
        <v>0</v>
      </c>
      <c r="CR42" s="53">
        <f>IF(CR$6&gt;0,(('Numerical data from FM'!CR43*CR$5)*CR$6),0)</f>
        <v>0</v>
      </c>
      <c r="CS42" s="53">
        <f>IF(CS$6&gt;0,(('Numerical data from FM'!CS43*CS$5)*CS$6),0)</f>
        <v>0</v>
      </c>
      <c r="CT42" s="53">
        <f>IF(CT$6&gt;0,(('Numerical data from FM'!CT43*CT$5)*CT$6),0)</f>
        <v>0</v>
      </c>
      <c r="CU42" s="53">
        <f>IF(CU$6&gt;0,(('Numerical data from FM'!CU43*CU$5)*CU$6),0)</f>
        <v>0</v>
      </c>
      <c r="CV42" s="53">
        <f>IF(CV$6&gt;0,(('Numerical data from FM'!CV43*CV$5)*CV$6),0)</f>
        <v>0</v>
      </c>
      <c r="CW42" s="53">
        <f>IF(CW$6&gt;0,(('Numerical data from FM'!CW43*CW$5)*CW$6),0)</f>
        <v>0</v>
      </c>
      <c r="CX42" s="53">
        <f>IF(CX$6&gt;0,(('Numerical data from FM'!CX43*CX$5)*CX$6),0)</f>
        <v>0</v>
      </c>
      <c r="CY42" s="53">
        <f>IF(CY$6&gt;0,(('Numerical data from FM'!CY43*CY$5)*CY$6),0)</f>
        <v>0</v>
      </c>
      <c r="CZ42" s="53">
        <f>IF(CZ$6&gt;0,(('Numerical data from FM'!CZ43*CZ$5)*CZ$6),0)</f>
        <v>0</v>
      </c>
      <c r="DA42" s="53">
        <f>IF(DA$6&gt;0,(('Numerical data from FM'!DA43*DA$5)*DA$6),0)</f>
        <v>0</v>
      </c>
      <c r="DB42" s="53">
        <f>IF(DB$6&gt;0,(('Numerical data from FM'!DB43*DB$5)*DB$6),0)</f>
        <v>0</v>
      </c>
      <c r="DC42" s="53">
        <f>IF(DC$6&gt;0,(('Numerical data from FM'!DC43*DC$5)*DC$6),0)</f>
        <v>0</v>
      </c>
      <c r="DD42" s="53">
        <f>IF(DD$6&gt;0,(('Numerical data from FM'!DD43*DD$5)*DD$6),0)</f>
        <v>0</v>
      </c>
      <c r="DE42" s="53">
        <f>IF(DE$6&gt;0,(('Numerical data from FM'!DE43*DE$5)*DE$6),0)</f>
        <v>0</v>
      </c>
      <c r="DF42" s="53">
        <f>IF(DF$6&gt;0,(('Numerical data from FM'!DF43*DF$5)*DF$6),0)</f>
        <v>0</v>
      </c>
      <c r="DG42" s="53">
        <f>IF(DG$6&gt;0,(('Numerical data from FM'!DG43*DG$5)*DG$6),0)</f>
        <v>0</v>
      </c>
      <c r="DH42" s="53">
        <f>IF(DH$6&gt;0,(('Numerical data from FM'!DH43*DH$5)*DH$6),0)</f>
        <v>0</v>
      </c>
      <c r="DI42" s="53">
        <f>IF(DI$6&gt;0,(('Numerical data from FM'!DI43*DI$5)*DI$6),0)</f>
        <v>0</v>
      </c>
      <c r="DJ42" s="53">
        <f>IF(DJ$6&gt;0,(('Numerical data from FM'!DJ43*DJ$5)*DJ$6),0)</f>
        <v>0</v>
      </c>
      <c r="DK42" s="53">
        <f>IF(DK$6&gt;0,(('Numerical data from FM'!DK43*DK$5)*DK$6),0)</f>
        <v>0</v>
      </c>
      <c r="DL42" s="53">
        <f>IF(DL$6&gt;0,(('Numerical data from FM'!DL43*DL$5)*DL$6),0)</f>
        <v>0</v>
      </c>
      <c r="DM42" s="53">
        <f>IF(DM$6&gt;0,(('Numerical data from FM'!DM43*DM$5)*DM$6),0)</f>
        <v>0</v>
      </c>
      <c r="DN42" s="53">
        <f>IF(DN$6&gt;0,(('Numerical data from FM'!DN43*DN$5)*DN$6),0)</f>
        <v>0</v>
      </c>
      <c r="DO42" s="53">
        <f>IF(DO$6&gt;0,(('Numerical data from FM'!DO43*DO$5)*DO$6),0)</f>
        <v>0</v>
      </c>
      <c r="DP42" s="53">
        <f>IF(DP$6&gt;0,(('Numerical data from FM'!DP43*DP$5)*DP$6),0)</f>
        <v>0</v>
      </c>
      <c r="DQ42" s="53">
        <f>IF(DQ$6&gt;0,(('Numerical data from FM'!DQ43*DQ$5)*DQ$6),0)</f>
        <v>0</v>
      </c>
      <c r="DR42" s="53">
        <f>IF(DR$6&gt;0,(('Numerical data from FM'!DR43*DR$5)*DR$6),0)</f>
        <v>0</v>
      </c>
      <c r="DS42" s="53">
        <f>IF(DS$6&gt;0,(('Numerical data from FM'!DS43*DS$5)*DS$6),0)</f>
        <v>0</v>
      </c>
      <c r="DT42" s="53">
        <f>IF(DT$6&gt;0,(('Numerical data from FM'!DT43*DT$5)*DT$6),0)</f>
        <v>0</v>
      </c>
      <c r="DU42" s="53">
        <f>IF(DU$6&gt;0,(('Numerical data from FM'!DU43*DU$5)*DU$6),0)</f>
        <v>0</v>
      </c>
      <c r="DV42" s="53">
        <f>IF(DV$6&gt;0,(('Numerical data from FM'!DV43*DV$5)*DV$6),0)</f>
        <v>0</v>
      </c>
      <c r="DW42" s="53">
        <f>IF(DW$6&gt;0,(('Numerical data from FM'!DW43*DW$5)*DW$6),0)</f>
        <v>0</v>
      </c>
      <c r="DX42" s="53">
        <f>IF(DX$6&gt;0,(('Numerical data from FM'!DX43*DX$5)*DX$6),0)</f>
        <v>0</v>
      </c>
      <c r="DY42" s="53">
        <f>IF(DY$6&gt;0,(('Numerical data from FM'!DY43*DY$5)*DY$6),0)</f>
        <v>0</v>
      </c>
      <c r="DZ42" s="53">
        <f>IF(DZ$6&gt;0,(('Numerical data from FM'!DZ43*DZ$5)*DZ$6),0)</f>
        <v>0</v>
      </c>
      <c r="EA42" s="53">
        <f>IF(EA$6&gt;0,(('Numerical data from FM'!EA43*EA$5)*EA$6),0)</f>
        <v>0</v>
      </c>
      <c r="EB42" s="53">
        <f>IF(EB$6&gt;0,(('Numerical data from FM'!EB43*EB$5)*EB$6),0)</f>
        <v>0</v>
      </c>
      <c r="EC42" s="53">
        <f>IF(EC$6&gt;0,(('Numerical data from FM'!EC43*EC$5)*EC$6),0)</f>
        <v>0</v>
      </c>
      <c r="ED42" s="53">
        <f>IF(ED$6&gt;0,(('Numerical data from FM'!ED43*ED$5)*ED$6),0)</f>
        <v>0</v>
      </c>
      <c r="EE42" s="53">
        <f>IF(EE$6&gt;0,(('Numerical data from FM'!EE43*EE$5)*EE$6),0)</f>
        <v>0</v>
      </c>
      <c r="EF42" s="53">
        <f>IF(EF$6&gt;0,(('Numerical data from FM'!EF43*EF$5)*EF$6),0)</f>
        <v>0</v>
      </c>
      <c r="EG42" s="53">
        <f>IF(EG$6&gt;0,(('Numerical data from FM'!EG43*EG$5)*EG$6),0)</f>
        <v>0</v>
      </c>
      <c r="EH42" s="53">
        <f>IF(EH$6&gt;0,(('Numerical data from FM'!EH43*EH$5)*EH$6),0)</f>
        <v>0</v>
      </c>
      <c r="EI42" s="53">
        <f>IF(EI$6&gt;0,(('Numerical data from FM'!EI43*EI$5)*EI$6),0)</f>
        <v>0</v>
      </c>
      <c r="EJ42" s="53">
        <f>IF(EJ$6&gt;0,(('Numerical data from FM'!EJ43*EJ$5)*EJ$6),0)</f>
        <v>0</v>
      </c>
      <c r="EK42" s="53">
        <f>IF(EK$6&gt;0,(('Numerical data from FM'!EK43*EK$5)*EK$6),0)</f>
        <v>0</v>
      </c>
      <c r="EL42" s="53">
        <f>IF(EL$6&gt;0,(('Numerical data from FM'!EL43*EL$5)*EL$6),0)</f>
        <v>0</v>
      </c>
      <c r="EM42" s="53">
        <f>IF(EM$6&gt;0,(('Numerical data from FM'!EM43*EM$5)*EM$6),0)</f>
        <v>0</v>
      </c>
      <c r="EN42" s="53">
        <f>IF(EN$6&gt;0,(('Numerical data from FM'!EN43*EN$5)*EN$6),0)</f>
        <v>0</v>
      </c>
      <c r="EO42" s="53">
        <f>IF(EO$6&gt;0,(('Numerical data from FM'!EO43*EO$5)*EO$6),0)</f>
        <v>0</v>
      </c>
      <c r="EP42" s="53">
        <f>IF(EP$6&gt;0,(('Numerical data from FM'!EP43*EP$5)*EP$6),0)</f>
        <v>0</v>
      </c>
      <c r="EQ42" s="53">
        <f>IF(EQ$6&gt;0,(('Numerical data from FM'!EQ43*EQ$5)*EQ$6),0)</f>
        <v>0</v>
      </c>
      <c r="ER42" s="53">
        <f>IF(ER$6&gt;0,(('Numerical data from FM'!ER43*ER$5)*ER$6),0)</f>
        <v>0</v>
      </c>
      <c r="ES42" s="53">
        <f>IF(ES$6&gt;0,(('Numerical data from FM'!ES43*ES$5)*ES$6),0)</f>
        <v>0</v>
      </c>
      <c r="ET42" s="53">
        <f>IF(ET$6&gt;0,(('Numerical data from FM'!ET43*ET$5)*ET$6),0)</f>
        <v>0</v>
      </c>
      <c r="EU42" s="53">
        <f>IF(EU$6&gt;0,(('Numerical data from FM'!EU43*EU$5)*EU$6),0)</f>
        <v>0</v>
      </c>
      <c r="EV42" s="53">
        <f>IF(EV$6&gt;0,(('Numerical data from FM'!EV43*EV$5)*EV$6),0)</f>
        <v>0</v>
      </c>
      <c r="EW42" s="53">
        <f>IF(EW$6&gt;0,(('Numerical data from FM'!EW43*EW$5)*EW$6),0)</f>
        <v>0</v>
      </c>
      <c r="EX42" s="53">
        <f>IF(EX$6&gt;0,(('Numerical data from FM'!EX43*EX$5)*EX$6),0)</f>
        <v>0</v>
      </c>
      <c r="EY42" s="53">
        <f>IF(EY$6&gt;0,(('Numerical data from FM'!EY43*EY$5)*EY$6),0)</f>
        <v>0</v>
      </c>
      <c r="EZ42" s="53">
        <f>IF(EZ$6&gt;0,(('Numerical data from FM'!EZ43*EZ$5)*EZ$6),0)</f>
        <v>0</v>
      </c>
      <c r="FA42" s="53">
        <f>IF(FA$6&gt;0,(('Numerical data from FM'!FA43*FA$5)*FA$6),0)</f>
        <v>0</v>
      </c>
      <c r="FB42" s="53">
        <f>IF(FB$6&gt;0,(('Numerical data from FM'!FB43*FB$5)*FB$6),0)</f>
        <v>0</v>
      </c>
      <c r="FC42" s="53">
        <f>IF(FC$6&gt;0,(('Numerical data from FM'!FC43*FC$5)*FC$6),0)</f>
        <v>0</v>
      </c>
      <c r="FD42" s="53">
        <f>IF(FD$6&gt;0,(('Numerical data from FM'!FD43*FD$5)*FD$6),0)</f>
        <v>0</v>
      </c>
      <c r="FE42" s="53">
        <f>IF(FE$6&gt;0,(('Numerical data from FM'!FE43*FE$5)*FE$6),0)</f>
        <v>0</v>
      </c>
      <c r="FF42" s="53">
        <f>IF(FF$6&gt;0,(('Numerical data from FM'!FF43*FF$5)*FF$6),0)</f>
        <v>0</v>
      </c>
      <c r="FG42" s="53">
        <f>IF(FG$6&gt;0,(('Numerical data from FM'!FG43*FG$5)*FG$6),0)</f>
        <v>0</v>
      </c>
      <c r="FH42" s="53">
        <f>IF(FH$6&gt;0,(('Numerical data from FM'!FH43*FH$5)*FH$6),0)</f>
        <v>0</v>
      </c>
      <c r="FI42" s="99" t="s">
        <v>145</v>
      </c>
      <c r="FJ42" s="53">
        <f>SUMPRODUCT(SUMIF($C$2:$FH$2, 'Training Planner'!C$3:C$5, 'Numerical data from FM'!$C43:$FH43))</f>
        <v>0</v>
      </c>
      <c r="FK42" s="53">
        <f>SUMPRODUCT(SUMIF($C$2:$FH$2, 'Training Planner'!F$3:F$5, 'Numerical data from FM'!$C43:$FH43))</f>
        <v>0</v>
      </c>
      <c r="FL42" s="53">
        <f>SUMPRODUCT(SUMIF($C$2:$FH$2, 'Training Planner'!J$3:J$5, 'Numerical data from FM'!$C43:$FH43))</f>
        <v>0</v>
      </c>
      <c r="FM42" s="53">
        <f>SUMPRODUCT(SUMIF($C$2:$FH$2, 'Training Planner'!N$3:N$5, 'Numerical data from FM'!$C43:$FH43))</f>
        <v>0</v>
      </c>
      <c r="FN42" s="53">
        <f>SUMPRODUCT(SUMIF($C$2:$FH$2, 'Training Planner'!P$3:P$5, 'Numerical data from FM'!$C43:$FH43))</f>
        <v>0</v>
      </c>
      <c r="FO42" s="53">
        <f>SUMPRODUCT(SUMIF($C$2:$FH$2, 'Training Planner'!U$3:U$5, 'Numerical data from FM'!$C43:$FH43))</f>
        <v>0</v>
      </c>
      <c r="FP42" s="53">
        <f>SUMPRODUCT(SUMIF($C$2:$FH$2, 'Training Planner'!V$3:V$5, 'Numerical data from FM'!$C43:$FH43))</f>
        <v>0</v>
      </c>
    </row>
    <row r="43" spans="1:172" ht="14.25" customHeight="1">
      <c r="A43" s="32" t="s">
        <v>133</v>
      </c>
      <c r="B43" s="5" t="s">
        <v>163</v>
      </c>
      <c r="C43" s="53">
        <f>IF(C$6&gt;0,(('Numerical data from FM'!C44*C$5)*C$6),0)</f>
        <v>0</v>
      </c>
      <c r="D43" s="53">
        <f>IF(D$6&gt;0,(('Numerical data from FM'!D44*D$5)*D$6),0)</f>
        <v>0</v>
      </c>
      <c r="E43" s="53">
        <f>IF(E$6&gt;0,(('Numerical data from FM'!E44*E$5)*E$6),0)</f>
        <v>0</v>
      </c>
      <c r="F43" s="53">
        <f>IF(F$6&gt;0,(('Numerical data from FM'!F44*F$5)*F$6),0)</f>
        <v>0</v>
      </c>
      <c r="G43" s="53">
        <f>IF(G$6&gt;0,(('Numerical data from FM'!G44*G$5)*G$6),0)</f>
        <v>0</v>
      </c>
      <c r="H43" s="53">
        <f>IF(H$6&gt;0,(('Numerical data from FM'!H44*H$5)*H$6),0)</f>
        <v>0</v>
      </c>
      <c r="I43" s="53">
        <f>IF(I$6&gt;0,(('Numerical data from FM'!I44*I$5)*I$6),0)</f>
        <v>0</v>
      </c>
      <c r="J43" s="53">
        <f>IF(J$6&gt;0,(('Numerical data from FM'!J44*J$5)*J$6),0)</f>
        <v>0</v>
      </c>
      <c r="K43" s="53">
        <f>IF(K$6&gt;0,(('Numerical data from FM'!K44*K$5)*K$6),0)</f>
        <v>0</v>
      </c>
      <c r="L43" s="53">
        <f>IF(L$6&gt;0,(('Numerical data from FM'!L44*L$5)*L$6),0)</f>
        <v>0</v>
      </c>
      <c r="M43" s="53">
        <f>IF(M$6&gt;0,(('Numerical data from FM'!M44*M$5)*M$6),0)</f>
        <v>0</v>
      </c>
      <c r="N43" s="53">
        <f>IF(N$6&gt;0,(('Numerical data from FM'!N44*N$5)*N$6),0)</f>
        <v>0</v>
      </c>
      <c r="O43" s="53">
        <f>IF(O$6&gt;0,(('Numerical data from FM'!O44*O$5)*O$6),0)</f>
        <v>0</v>
      </c>
      <c r="P43" s="53">
        <f>IF(P$6&gt;0,(('Numerical data from FM'!P44*P$5)*P$6),0)</f>
        <v>0</v>
      </c>
      <c r="Q43" s="53">
        <f>IF(Q$6&gt;0,(('Numerical data from FM'!Q44*Q$5)*Q$6),0)</f>
        <v>0</v>
      </c>
      <c r="R43" s="53">
        <f>IF(R$6&gt;0,(('Numerical data from FM'!R44*R$5)*R$6),0)</f>
        <v>0</v>
      </c>
      <c r="S43" s="53">
        <f>IF(S$6&gt;0,(('Numerical data from FM'!S44*S$5)*S$6),0)</f>
        <v>0</v>
      </c>
      <c r="T43" s="53">
        <f>IF(T$6&gt;0,(('Numerical data from FM'!T44*T$5)*T$6),0)</f>
        <v>0</v>
      </c>
      <c r="U43" s="53">
        <f>IF(U$6&gt;0,(('Numerical data from FM'!U44*U$5)*U$6),0)</f>
        <v>0</v>
      </c>
      <c r="V43" s="53">
        <f>IF(V$6&gt;0,(('Numerical data from FM'!V44*V$5)*V$6),0)</f>
        <v>0</v>
      </c>
      <c r="W43" s="53">
        <f>IF(W$6&gt;0,(('Numerical data from FM'!W44*W$5)*W$6),0)</f>
        <v>0</v>
      </c>
      <c r="X43" s="53">
        <f>IF(X$6&gt;0,(('Numerical data from FM'!X44*X$5)*X$6),0)</f>
        <v>0</v>
      </c>
      <c r="Y43" s="53">
        <f>IF(Y$6&gt;0,(('Numerical data from FM'!Y44*Y$5)*Y$6),0)</f>
        <v>0</v>
      </c>
      <c r="Z43" s="53">
        <f>IF(Z$6&gt;0,(('Numerical data from FM'!Z44*Z$5)*Z$6),0)</f>
        <v>0</v>
      </c>
      <c r="AA43" s="53">
        <f>IF(AA$6&gt;0,(('Numerical data from FM'!AA44*AA$5)*AA$6),0)</f>
        <v>0</v>
      </c>
      <c r="AB43" s="53">
        <f>IF(AB$6&gt;0,(('Numerical data from FM'!AB44*AB$5)*AB$6),0)</f>
        <v>0</v>
      </c>
      <c r="AC43" s="53">
        <f>IF(AC$6&gt;0,(('Numerical data from FM'!AC44*AC$5)*AC$6),0)</f>
        <v>0</v>
      </c>
      <c r="AD43" s="53">
        <f>IF(AD$6&gt;0,(('Numerical data from FM'!AD44*AD$5)*AD$6),0)</f>
        <v>0</v>
      </c>
      <c r="AE43" s="53">
        <f>IF(AE$6&gt;0,(('Numerical data from FM'!AE44*AE$5)*AE$6),0)</f>
        <v>0</v>
      </c>
      <c r="AF43" s="53">
        <f>IF(AF$6&gt;0,(('Numerical data from FM'!AF44*AF$5)*AF$6),0)</f>
        <v>0</v>
      </c>
      <c r="AG43" s="53">
        <f>IF(AG$6&gt;0,(('Numerical data from FM'!AG44*AG$5)*AG$6),0)</f>
        <v>0</v>
      </c>
      <c r="AH43" s="53">
        <f>IF(AH$6&gt;0,(('Numerical data from FM'!AH44*AH$5)*AH$6),0)</f>
        <v>0</v>
      </c>
      <c r="AI43" s="53">
        <f>IF(AI$6&gt;0,(('Numerical data from FM'!AI44*AI$5)*AI$6),0)</f>
        <v>0</v>
      </c>
      <c r="AJ43" s="53">
        <f>IF(AJ$6&gt;0,(('Numerical data from FM'!AJ44*AJ$5)*AJ$6),0)</f>
        <v>0</v>
      </c>
      <c r="AK43" s="53">
        <f>IF(AK$6&gt;0,(('Numerical data from FM'!AK44*AK$5)*AK$6),0)</f>
        <v>0</v>
      </c>
      <c r="AL43" s="53">
        <f>IF(AL$6&gt;0,(('Numerical data from FM'!AL44*AL$5)*AL$6),0)</f>
        <v>0</v>
      </c>
      <c r="AM43" s="53">
        <f>IF(AM$6&gt;0,(('Numerical data from FM'!AM44*AM$5)*AM$6),0)</f>
        <v>0</v>
      </c>
      <c r="AN43" s="53">
        <f>IF(AN$6&gt;0,(('Numerical data from FM'!AN44*AN$5)*AN$6),0)</f>
        <v>0</v>
      </c>
      <c r="AO43" s="53">
        <f>IF(AO$6&gt;0,(('Numerical data from FM'!AO44*AO$5)*AO$6),0)</f>
        <v>0</v>
      </c>
      <c r="AP43" s="53">
        <f>IF(AP$6&gt;0,(('Numerical data from FM'!AP44*AP$5)*AP$6),0)</f>
        <v>0</v>
      </c>
      <c r="AQ43" s="53">
        <f>IF(AQ$6&gt;0,(('Numerical data from FM'!AQ44*AQ$5)*AQ$6),0)</f>
        <v>0</v>
      </c>
      <c r="AR43" s="53">
        <f>IF(AR$6&gt;0,(('Numerical data from FM'!AR44*AR$5)*AR$6),0)</f>
        <v>0</v>
      </c>
      <c r="AS43" s="53">
        <f>IF(AS$6&gt;0,(('Numerical data from FM'!AM44*AS$5)*AS$6),0)</f>
        <v>0</v>
      </c>
      <c r="AT43" s="53">
        <f>IF(AT$6&gt;0,(('Numerical data from FM'!AN44*AT$5)*AT$6),0)</f>
        <v>0</v>
      </c>
      <c r="AU43" s="53">
        <f>IF(AU$6&gt;0,(('Numerical data from FM'!AO44*AU$5)*AU$6),0)</f>
        <v>0</v>
      </c>
      <c r="AV43" s="53">
        <f>IF(AV$6&gt;0,(('Numerical data from FM'!AP44*AV$5)*AV$6),0)</f>
        <v>0</v>
      </c>
      <c r="AW43" s="53">
        <f>IF(AW$6&gt;0,(('Numerical data from FM'!AQ44*AW$5)*AW$6),0)</f>
        <v>0</v>
      </c>
      <c r="AX43" s="53">
        <f>IF(AX$6&gt;0,(('Numerical data from FM'!AR44*AX$5)*AX$6),0)</f>
        <v>0</v>
      </c>
      <c r="AY43" s="53">
        <f>IF(AY$6&gt;0,(('Numerical data from FM'!AY44*AY$5)*AY$6),0)</f>
        <v>0</v>
      </c>
      <c r="AZ43" s="53">
        <f>IF(AZ$6&gt;0,(('Numerical data from FM'!AZ44*AZ$5)*AZ$6),0)</f>
        <v>0</v>
      </c>
      <c r="BA43" s="53">
        <f>IF(BA$6&gt;0,(('Numerical data from FM'!BA44*BA$5)*BA$6),0)</f>
        <v>0</v>
      </c>
      <c r="BB43" s="53">
        <f>IF(BB$6&gt;0,(('Numerical data from FM'!BB44*BB$5)*BB$6),0)</f>
        <v>0</v>
      </c>
      <c r="BC43" s="53">
        <f>IF(BC$6&gt;0,(('Numerical data from FM'!BC44*BC$5)*BC$6),0)</f>
        <v>0</v>
      </c>
      <c r="BD43" s="53">
        <f>IF(BD$6&gt;0,(('Numerical data from FM'!BD44*BD$5)*BD$6),0)</f>
        <v>0</v>
      </c>
      <c r="BE43" s="53">
        <f>IF(BE$6&gt;0,(('Numerical data from FM'!BE44*BE$5)*BE$6),0)</f>
        <v>0</v>
      </c>
      <c r="BF43" s="53">
        <f>IF(BF$6&gt;0,(('Numerical data from FM'!BF44*BF$5)*BF$6),0)</f>
        <v>0</v>
      </c>
      <c r="BG43" s="53">
        <f>IF(BG$6&gt;0,(('Numerical data from FM'!BG44*BG$5)*BG$6),0)</f>
        <v>0</v>
      </c>
      <c r="BH43" s="53">
        <f>IF(BH$6&gt;0,(('Numerical data from FM'!BH44*BH$5)*BH$6),0)</f>
        <v>0</v>
      </c>
      <c r="BI43" s="53">
        <f>IF(BI$6&gt;0,(('Numerical data from FM'!BI44*BI$5)*BI$6),0)</f>
        <v>0</v>
      </c>
      <c r="BJ43" s="53">
        <f>IF(BJ$6&gt;0,(('Numerical data from FM'!BJ44*BJ$5)*BJ$6),0)</f>
        <v>0</v>
      </c>
      <c r="BK43" s="53">
        <f>IF(BK$6&gt;0,(('Numerical data from FM'!BK44*BK$5)*BK$6),0)</f>
        <v>0</v>
      </c>
      <c r="BL43" s="53">
        <f>IF(BL$6&gt;0,(('Numerical data from FM'!BL44*BL$5)*BL$6),0)</f>
        <v>0</v>
      </c>
      <c r="BM43" s="53">
        <f>IF(BM$6&gt;0,(('Numerical data from FM'!BM44*BM$5)*BM$6),0)</f>
        <v>0</v>
      </c>
      <c r="BN43" s="53">
        <f>IF(BN$6&gt;0,(('Numerical data from FM'!BN44*BN$5)*BN$6),0)</f>
        <v>0</v>
      </c>
      <c r="BO43" s="53">
        <f>IF(BO$6&gt;0,(('Numerical data from FM'!BO44*BO$5)*BO$6),0)</f>
        <v>0</v>
      </c>
      <c r="BP43" s="53">
        <f>IF(BP$6&gt;0,(('Numerical data from FM'!BP44*BP$5)*BP$6),0)</f>
        <v>0</v>
      </c>
      <c r="BQ43" s="53">
        <f>IF(BQ$6&gt;0,(('Numerical data from FM'!BQ44*BQ$5)*BQ$6),0)</f>
        <v>0</v>
      </c>
      <c r="BR43" s="53">
        <f>IF(BR$6&gt;0,(('Numerical data from FM'!BR44*BR$5)*BR$6),0)</f>
        <v>0</v>
      </c>
      <c r="BS43" s="53">
        <f>IF(BS$6&gt;0,(('Numerical data from FM'!BS44*BS$5)*BS$6),0)</f>
        <v>0</v>
      </c>
      <c r="BT43" s="53">
        <f>IF(BT$6&gt;0,(('Numerical data from FM'!BT44*BT$5)*BT$6),0)</f>
        <v>0</v>
      </c>
      <c r="BU43" s="53">
        <f>IF(BU$6&gt;0,(('Numerical data from FM'!BU44*BU$5)*BU$6),0)</f>
        <v>0</v>
      </c>
      <c r="BV43" s="53">
        <f>IF(BV$6&gt;0,(('Numerical data from FM'!BV44*BV$5)*BV$6),0)</f>
        <v>0</v>
      </c>
      <c r="BW43" s="53">
        <f>IF(BW$6&gt;0,(('Numerical data from FM'!BW44*BW$5)*BW$6),0)</f>
        <v>0</v>
      </c>
      <c r="BX43" s="53">
        <f>IF(BX$6&gt;0,(('Numerical data from FM'!BX44*BX$5)*BX$6),0)</f>
        <v>0</v>
      </c>
      <c r="BY43" s="53">
        <f>IF(BY$6&gt;0,(('Numerical data from FM'!BY44*BY$5)*BY$6),0)</f>
        <v>0</v>
      </c>
      <c r="BZ43" s="53">
        <f>IF(BZ$6&gt;0,(('Numerical data from FM'!BZ44*BZ$5)*BZ$6),0)</f>
        <v>0</v>
      </c>
      <c r="CA43" s="53">
        <f>IF(CA$6&gt;0,(('Numerical data from FM'!CA44*CA$5)*CA$6),0)</f>
        <v>0</v>
      </c>
      <c r="CB43" s="53">
        <f>IF(CB$6&gt;0,(('Numerical data from FM'!CB44*CB$5)*CB$6),0)</f>
        <v>0</v>
      </c>
      <c r="CC43" s="53">
        <f>IF(CC$6&gt;0,(('Numerical data from FM'!CC44*CC$5)*CC$6),0)</f>
        <v>0</v>
      </c>
      <c r="CD43" s="53">
        <f>IF(CD$6&gt;0,(('Numerical data from FM'!CD44*CD$5)*CD$6),0)</f>
        <v>0</v>
      </c>
      <c r="CE43" s="53">
        <f>IF(CE$6&gt;0,(('Numerical data from FM'!CE44*CE$5)*CE$6),0)</f>
        <v>0</v>
      </c>
      <c r="CF43" s="53">
        <f>IF(CF$6&gt;0,(('Numerical data from FM'!CF44*CF$5)*CF$6),0)</f>
        <v>0</v>
      </c>
      <c r="CG43" s="53">
        <f>IF(CG$6&gt;0,(('Numerical data from FM'!CG44*CG$5)*CG$6),0)</f>
        <v>0</v>
      </c>
      <c r="CH43" s="53">
        <f>IF(CH$6&gt;0,(('Numerical data from FM'!CH44*CH$5)*CH$6),0)</f>
        <v>0</v>
      </c>
      <c r="CI43" s="53">
        <f>IF(CI$6&gt;0,(('Numerical data from FM'!CI44*CI$5)*CI$6),0)</f>
        <v>0</v>
      </c>
      <c r="CJ43" s="53">
        <f>IF(CJ$6&gt;0,(('Numerical data from FM'!CJ44*CJ$5)*CJ$6),0)</f>
        <v>0</v>
      </c>
      <c r="CK43" s="53">
        <f>IF(CK$6&gt;0,(('Numerical data from FM'!CK44*CK$5)*CK$6),0)</f>
        <v>0</v>
      </c>
      <c r="CL43" s="53">
        <f>IF(CL$6&gt;0,(('Numerical data from FM'!CL44*CL$5)*CL$6),0)</f>
        <v>0</v>
      </c>
      <c r="CM43" s="53">
        <f>IF(CM$6&gt;0,(('Numerical data from FM'!CM44*CM$5)*CM$6),0)</f>
        <v>0</v>
      </c>
      <c r="CN43" s="53">
        <f>IF(CN$6&gt;0,(('Numerical data from FM'!CN44*CN$5)*CN$6),0)</f>
        <v>0</v>
      </c>
      <c r="CO43" s="53">
        <f>IF(CO$6&gt;0,(('Numerical data from FM'!CO44*CO$5)*CO$6),0)</f>
        <v>0</v>
      </c>
      <c r="CP43" s="53">
        <f>IF(CP$6&gt;0,(('Numerical data from FM'!CP44*CP$5)*CP$6),0)</f>
        <v>0</v>
      </c>
      <c r="CQ43" s="53">
        <f>IF(CQ$6&gt;0,(('Numerical data from FM'!CQ44*CQ$5)*CQ$6),0)</f>
        <v>0</v>
      </c>
      <c r="CR43" s="53">
        <f>IF(CR$6&gt;0,(('Numerical data from FM'!CR44*CR$5)*CR$6),0)</f>
        <v>0</v>
      </c>
      <c r="CS43" s="53">
        <f>IF(CS$6&gt;0,(('Numerical data from FM'!CS44*CS$5)*CS$6),0)</f>
        <v>0</v>
      </c>
      <c r="CT43" s="53">
        <f>IF(CT$6&gt;0,(('Numerical data from FM'!CT44*CT$5)*CT$6),0)</f>
        <v>0</v>
      </c>
      <c r="CU43" s="53">
        <f>IF(CU$6&gt;0,(('Numerical data from FM'!CU44*CU$5)*CU$6),0)</f>
        <v>0</v>
      </c>
      <c r="CV43" s="53">
        <f>IF(CV$6&gt;0,(('Numerical data from FM'!CV44*CV$5)*CV$6),0)</f>
        <v>0</v>
      </c>
      <c r="CW43" s="53">
        <f>IF(CW$6&gt;0,(('Numerical data from FM'!CW44*CW$5)*CW$6),0)</f>
        <v>0</v>
      </c>
      <c r="CX43" s="53">
        <f>IF(CX$6&gt;0,(('Numerical data from FM'!CX44*CX$5)*CX$6),0)</f>
        <v>0</v>
      </c>
      <c r="CY43" s="53">
        <f>IF(CY$6&gt;0,(('Numerical data from FM'!CY44*CY$5)*CY$6),0)</f>
        <v>0</v>
      </c>
      <c r="CZ43" s="53">
        <f>IF(CZ$6&gt;0,(('Numerical data from FM'!CZ44*CZ$5)*CZ$6),0)</f>
        <v>0</v>
      </c>
      <c r="DA43" s="53">
        <f>IF(DA$6&gt;0,(('Numerical data from FM'!DA44*DA$5)*DA$6),0)</f>
        <v>0</v>
      </c>
      <c r="DB43" s="53">
        <f>IF(DB$6&gt;0,(('Numerical data from FM'!DB44*DB$5)*DB$6),0)</f>
        <v>0</v>
      </c>
      <c r="DC43" s="53">
        <f>IF(DC$6&gt;0,(('Numerical data from FM'!DC44*DC$5)*DC$6),0)</f>
        <v>0</v>
      </c>
      <c r="DD43" s="53">
        <f>IF(DD$6&gt;0,(('Numerical data from FM'!DD44*DD$5)*DD$6),0)</f>
        <v>0</v>
      </c>
      <c r="DE43" s="53">
        <f>IF(DE$6&gt;0,(('Numerical data from FM'!DE44*DE$5)*DE$6),0)</f>
        <v>0</v>
      </c>
      <c r="DF43" s="53">
        <f>IF(DF$6&gt;0,(('Numerical data from FM'!DF44*DF$5)*DF$6),0)</f>
        <v>0</v>
      </c>
      <c r="DG43" s="53">
        <f>IF(DG$6&gt;0,(('Numerical data from FM'!DG44*DG$5)*DG$6),0)</f>
        <v>0</v>
      </c>
      <c r="DH43" s="53">
        <f>IF(DH$6&gt;0,(('Numerical data from FM'!DH44*DH$5)*DH$6),0)</f>
        <v>0</v>
      </c>
      <c r="DI43" s="53">
        <f>IF(DI$6&gt;0,(('Numerical data from FM'!DI44*DI$5)*DI$6),0)</f>
        <v>0</v>
      </c>
      <c r="DJ43" s="53">
        <f>IF(DJ$6&gt;0,(('Numerical data from FM'!DJ44*DJ$5)*DJ$6),0)</f>
        <v>0</v>
      </c>
      <c r="DK43" s="53">
        <f>IF(DK$6&gt;0,(('Numerical data from FM'!DK44*DK$5)*DK$6),0)</f>
        <v>0</v>
      </c>
      <c r="DL43" s="53">
        <f>IF(DL$6&gt;0,(('Numerical data from FM'!DL44*DL$5)*DL$6),0)</f>
        <v>0</v>
      </c>
      <c r="DM43" s="53">
        <f>IF(DM$6&gt;0,(('Numerical data from FM'!DM44*DM$5)*DM$6),0)</f>
        <v>0</v>
      </c>
      <c r="DN43" s="53">
        <f>IF(DN$6&gt;0,(('Numerical data from FM'!DN44*DN$5)*DN$6),0)</f>
        <v>0</v>
      </c>
      <c r="DO43" s="53">
        <f>IF(DO$6&gt;0,(('Numerical data from FM'!DO44*DO$5)*DO$6),0)</f>
        <v>0</v>
      </c>
      <c r="DP43" s="53">
        <f>IF(DP$6&gt;0,(('Numerical data from FM'!DP44*DP$5)*DP$6),0)</f>
        <v>0</v>
      </c>
      <c r="DQ43" s="53">
        <f>IF(DQ$6&gt;0,(('Numerical data from FM'!DQ44*DQ$5)*DQ$6),0)</f>
        <v>0</v>
      </c>
      <c r="DR43" s="53">
        <f>IF(DR$6&gt;0,(('Numerical data from FM'!DR44*DR$5)*DR$6),0)</f>
        <v>0</v>
      </c>
      <c r="DS43" s="53">
        <f>IF(DS$6&gt;0,(('Numerical data from FM'!DS44*DS$5)*DS$6),0)</f>
        <v>0</v>
      </c>
      <c r="DT43" s="53">
        <f>IF(DT$6&gt;0,(('Numerical data from FM'!DT44*DT$5)*DT$6),0)</f>
        <v>0</v>
      </c>
      <c r="DU43" s="53">
        <f>IF(DU$6&gt;0,(('Numerical data from FM'!DU44*DU$5)*DU$6),0)</f>
        <v>0</v>
      </c>
      <c r="DV43" s="53">
        <f>IF(DV$6&gt;0,(('Numerical data from FM'!DV44*DV$5)*DV$6),0)</f>
        <v>0</v>
      </c>
      <c r="DW43" s="53">
        <f>IF(DW$6&gt;0,(('Numerical data from FM'!DW44*DW$5)*DW$6),0)</f>
        <v>0</v>
      </c>
      <c r="DX43" s="53">
        <f>IF(DX$6&gt;0,(('Numerical data from FM'!DX44*DX$5)*DX$6),0)</f>
        <v>0</v>
      </c>
      <c r="DY43" s="53">
        <f>IF(DY$6&gt;0,(('Numerical data from FM'!DY44*DY$5)*DY$6),0)</f>
        <v>0</v>
      </c>
      <c r="DZ43" s="53">
        <f>IF(DZ$6&gt;0,(('Numerical data from FM'!DZ44*DZ$5)*DZ$6),0)</f>
        <v>0</v>
      </c>
      <c r="EA43" s="53">
        <f>IF(EA$6&gt;0,(('Numerical data from FM'!EA44*EA$5)*EA$6),0)</f>
        <v>0</v>
      </c>
      <c r="EB43" s="53">
        <f>IF(EB$6&gt;0,(('Numerical data from FM'!EB44*EB$5)*EB$6),0)</f>
        <v>0</v>
      </c>
      <c r="EC43" s="53">
        <f>IF(EC$6&gt;0,(('Numerical data from FM'!EC44*EC$5)*EC$6),0)</f>
        <v>0</v>
      </c>
      <c r="ED43" s="53">
        <f>IF(ED$6&gt;0,(('Numerical data from FM'!ED44*ED$5)*ED$6),0)</f>
        <v>0</v>
      </c>
      <c r="EE43" s="53">
        <f>IF(EE$6&gt;0,(('Numerical data from FM'!EE44*EE$5)*EE$6),0)</f>
        <v>0</v>
      </c>
      <c r="EF43" s="53">
        <f>IF(EF$6&gt;0,(('Numerical data from FM'!EF44*EF$5)*EF$6),0)</f>
        <v>0</v>
      </c>
      <c r="EG43" s="53">
        <f>IF(EG$6&gt;0,(('Numerical data from FM'!EG44*EG$5)*EG$6),0)</f>
        <v>0</v>
      </c>
      <c r="EH43" s="53">
        <f>IF(EH$6&gt;0,(('Numerical data from FM'!EH44*EH$5)*EH$6),0)</f>
        <v>0</v>
      </c>
      <c r="EI43" s="53">
        <f>IF(EI$6&gt;0,(('Numerical data from FM'!EI44*EI$5)*EI$6),0)</f>
        <v>0</v>
      </c>
      <c r="EJ43" s="53">
        <f>IF(EJ$6&gt;0,(('Numerical data from FM'!EJ44*EJ$5)*EJ$6),0)</f>
        <v>0</v>
      </c>
      <c r="EK43" s="53">
        <f>IF(EK$6&gt;0,(('Numerical data from FM'!EK44*EK$5)*EK$6),0)</f>
        <v>0</v>
      </c>
      <c r="EL43" s="53">
        <f>IF(EL$6&gt;0,(('Numerical data from FM'!EL44*EL$5)*EL$6),0)</f>
        <v>0</v>
      </c>
      <c r="EM43" s="53">
        <f>IF(EM$6&gt;0,(('Numerical data from FM'!EM44*EM$5)*EM$6),0)</f>
        <v>0</v>
      </c>
      <c r="EN43" s="53">
        <f>IF(EN$6&gt;0,(('Numerical data from FM'!EN44*EN$5)*EN$6),0)</f>
        <v>0</v>
      </c>
      <c r="EO43" s="53">
        <f>IF(EO$6&gt;0,(('Numerical data from FM'!EO44*EO$5)*EO$6),0)</f>
        <v>0</v>
      </c>
      <c r="EP43" s="53">
        <f>IF(EP$6&gt;0,(('Numerical data from FM'!EP44*EP$5)*EP$6),0)</f>
        <v>0</v>
      </c>
      <c r="EQ43" s="53">
        <f>IF(EQ$6&gt;0,(('Numerical data from FM'!EQ44*EQ$5)*EQ$6),0)</f>
        <v>0</v>
      </c>
      <c r="ER43" s="53">
        <f>IF(ER$6&gt;0,(('Numerical data from FM'!ER44*ER$5)*ER$6),0)</f>
        <v>0</v>
      </c>
      <c r="ES43" s="53">
        <f>IF(ES$6&gt;0,(('Numerical data from FM'!ES44*ES$5)*ES$6),0)</f>
        <v>0</v>
      </c>
      <c r="ET43" s="53">
        <f>IF(ET$6&gt;0,(('Numerical data from FM'!ET44*ET$5)*ET$6),0)</f>
        <v>0</v>
      </c>
      <c r="EU43" s="53">
        <f>IF(EU$6&gt;0,(('Numerical data from FM'!EU44*EU$5)*EU$6),0)</f>
        <v>0</v>
      </c>
      <c r="EV43" s="53">
        <f>IF(EV$6&gt;0,(('Numerical data from FM'!EV44*EV$5)*EV$6),0)</f>
        <v>0</v>
      </c>
      <c r="EW43" s="53">
        <f>IF(EW$6&gt;0,(('Numerical data from FM'!EW44*EW$5)*EW$6),0)</f>
        <v>0</v>
      </c>
      <c r="EX43" s="53">
        <f>IF(EX$6&gt;0,(('Numerical data from FM'!EX44*EX$5)*EX$6),0)</f>
        <v>0</v>
      </c>
      <c r="EY43" s="53">
        <f>IF(EY$6&gt;0,(('Numerical data from FM'!EY44*EY$5)*EY$6),0)</f>
        <v>0</v>
      </c>
      <c r="EZ43" s="53">
        <f>IF(EZ$6&gt;0,(('Numerical data from FM'!EZ44*EZ$5)*EZ$6),0)</f>
        <v>0</v>
      </c>
      <c r="FA43" s="53">
        <f>IF(FA$6&gt;0,(('Numerical data from FM'!FA44*FA$5)*FA$6),0)</f>
        <v>0</v>
      </c>
      <c r="FB43" s="53">
        <f>IF(FB$6&gt;0,(('Numerical data from FM'!FB44*FB$5)*FB$6),0)</f>
        <v>0</v>
      </c>
      <c r="FC43" s="53">
        <f>IF(FC$6&gt;0,(('Numerical data from FM'!FC44*FC$5)*FC$6),0)</f>
        <v>0</v>
      </c>
      <c r="FD43" s="53">
        <f>IF(FD$6&gt;0,(('Numerical data from FM'!FD44*FD$5)*FD$6),0)</f>
        <v>0</v>
      </c>
      <c r="FE43" s="53">
        <f>IF(FE$6&gt;0,(('Numerical data from FM'!FE44*FE$5)*FE$6),0)</f>
        <v>0</v>
      </c>
      <c r="FF43" s="53">
        <f>IF(FF$6&gt;0,(('Numerical data from FM'!FF44*FF$5)*FF$6),0)</f>
        <v>0</v>
      </c>
      <c r="FG43" s="53">
        <f>IF(FG$6&gt;0,(('Numerical data from FM'!FG44*FG$5)*FG$6),0)</f>
        <v>0</v>
      </c>
      <c r="FH43" s="53">
        <f>IF(FH$6&gt;0,(('Numerical data from FM'!FH44*FH$5)*FH$6),0)</f>
        <v>0</v>
      </c>
      <c r="FI43" s="99" t="s">
        <v>145</v>
      </c>
      <c r="FJ43" s="53">
        <f>SUMPRODUCT(SUMIF($C$2:$FH$2, 'Training Planner'!C$3:C$5, 'Numerical data from FM'!$C44:$FH44))</f>
        <v>0</v>
      </c>
      <c r="FK43" s="53">
        <f>SUMPRODUCT(SUMIF($C$2:$FH$2, 'Training Planner'!F$3:F$5, 'Numerical data from FM'!$C44:$FH44))</f>
        <v>0</v>
      </c>
      <c r="FL43" s="53">
        <f>SUMPRODUCT(SUMIF($C$2:$FH$2, 'Training Planner'!J$3:J$5, 'Numerical data from FM'!$C44:$FH44))</f>
        <v>0</v>
      </c>
      <c r="FM43" s="53">
        <f>SUMPRODUCT(SUMIF($C$2:$FH$2, 'Training Planner'!N$3:N$5, 'Numerical data from FM'!$C44:$FH44))</f>
        <v>0</v>
      </c>
      <c r="FN43" s="53">
        <f>SUMPRODUCT(SUMIF($C$2:$FH$2, 'Training Planner'!P$3:P$5, 'Numerical data from FM'!$C44:$FH44))</f>
        <v>0</v>
      </c>
      <c r="FO43" s="53">
        <f>SUMPRODUCT(SUMIF($C$2:$FH$2, 'Training Planner'!U$3:U$5, 'Numerical data from FM'!$C44:$FH44))</f>
        <v>0</v>
      </c>
      <c r="FP43" s="53">
        <f>SUMPRODUCT(SUMIF($C$2:$FH$2, 'Training Planner'!V$3:V$5, 'Numerical data from FM'!$C44:$FH44))</f>
        <v>0</v>
      </c>
    </row>
    <row r="44" spans="1:172" ht="14.25" customHeight="1">
      <c r="A44" s="32" t="s">
        <v>106</v>
      </c>
      <c r="B44" s="5" t="s">
        <v>163</v>
      </c>
      <c r="C44" s="53">
        <f>IF(C$6&gt;0,(('Numerical data from FM'!C45*C$5)*C$6),0)</f>
        <v>0</v>
      </c>
      <c r="D44" s="53">
        <f>IF(D$6&gt;0,(('Numerical data from FM'!D45*D$5)*D$6),0)</f>
        <v>0</v>
      </c>
      <c r="E44" s="53">
        <f>IF(E$6&gt;0,(('Numerical data from FM'!E45*E$5)*E$6),0)</f>
        <v>0</v>
      </c>
      <c r="F44" s="53">
        <f>IF(F$6&gt;0,(('Numerical data from FM'!F45*F$5)*F$6),0)</f>
        <v>0</v>
      </c>
      <c r="G44" s="53">
        <f>IF(G$6&gt;0,(('Numerical data from FM'!G45*G$5)*G$6),0)</f>
        <v>0</v>
      </c>
      <c r="H44" s="53">
        <f>IF(H$6&gt;0,(('Numerical data from FM'!H45*H$5)*H$6),0)</f>
        <v>0</v>
      </c>
      <c r="I44" s="53">
        <f>IF(I$6&gt;0,(('Numerical data from FM'!I45*I$5)*I$6),0)</f>
        <v>0</v>
      </c>
      <c r="J44" s="53">
        <f>IF(J$6&gt;0,(('Numerical data from FM'!J45*J$5)*J$6),0)</f>
        <v>0</v>
      </c>
      <c r="K44" s="53">
        <f>IF(K$6&gt;0,(('Numerical data from FM'!K45*K$5)*K$6),0)</f>
        <v>0</v>
      </c>
      <c r="L44" s="53">
        <f>IF(L$6&gt;0,(('Numerical data from FM'!L45*L$5)*L$6),0)</f>
        <v>0</v>
      </c>
      <c r="M44" s="53">
        <f>IF(M$6&gt;0,(('Numerical data from FM'!M45*M$5)*M$6),0)</f>
        <v>0</v>
      </c>
      <c r="N44" s="53">
        <f>IF(N$6&gt;0,(('Numerical data from FM'!N45*N$5)*N$6),0)</f>
        <v>0</v>
      </c>
      <c r="O44" s="53">
        <f>IF(O$6&gt;0,(('Numerical data from FM'!O45*O$5)*O$6),0)</f>
        <v>0</v>
      </c>
      <c r="P44" s="53">
        <f>IF(P$6&gt;0,(('Numerical data from FM'!P45*P$5)*P$6),0)</f>
        <v>0</v>
      </c>
      <c r="Q44" s="53">
        <f>IF(Q$6&gt;0,(('Numerical data from FM'!Q45*Q$5)*Q$6),0)</f>
        <v>0</v>
      </c>
      <c r="R44" s="53">
        <f>IF(R$6&gt;0,(('Numerical data from FM'!R45*R$5)*R$6),0)</f>
        <v>0</v>
      </c>
      <c r="S44" s="53">
        <f>IF(S$6&gt;0,(('Numerical data from FM'!S45*S$5)*S$6),0)</f>
        <v>0</v>
      </c>
      <c r="T44" s="53">
        <f>IF(T$6&gt;0,(('Numerical data from FM'!T45*T$5)*T$6),0)</f>
        <v>0</v>
      </c>
      <c r="U44" s="53">
        <f>IF(U$6&gt;0,(('Numerical data from FM'!U45*U$5)*U$6),0)</f>
        <v>0</v>
      </c>
      <c r="V44" s="53">
        <f>IF(V$6&gt;0,(('Numerical data from FM'!V45*V$5)*V$6),0)</f>
        <v>0</v>
      </c>
      <c r="W44" s="53">
        <f>IF(W$6&gt;0,(('Numerical data from FM'!W45*W$5)*W$6),0)</f>
        <v>0</v>
      </c>
      <c r="X44" s="53">
        <f>IF(X$6&gt;0,(('Numerical data from FM'!X45*X$5)*X$6),0)</f>
        <v>0</v>
      </c>
      <c r="Y44" s="53">
        <f>IF(Y$6&gt;0,(('Numerical data from FM'!Y45*Y$5)*Y$6),0)</f>
        <v>0</v>
      </c>
      <c r="Z44" s="53">
        <f>IF(Z$6&gt;0,(('Numerical data from FM'!Z45*Z$5)*Z$6),0)</f>
        <v>0</v>
      </c>
      <c r="AA44" s="53">
        <f>IF(AA$6&gt;0,(('Numerical data from FM'!AA45*AA$5)*AA$6),0)</f>
        <v>0</v>
      </c>
      <c r="AB44" s="53">
        <f>IF(AB$6&gt;0,(('Numerical data from FM'!AB45*AB$5)*AB$6),0)</f>
        <v>0</v>
      </c>
      <c r="AC44" s="53">
        <f>IF(AC$6&gt;0,(('Numerical data from FM'!AC45*AC$5)*AC$6),0)</f>
        <v>0</v>
      </c>
      <c r="AD44" s="53">
        <f>IF(AD$6&gt;0,(('Numerical data from FM'!AD45*AD$5)*AD$6),0)</f>
        <v>0</v>
      </c>
      <c r="AE44" s="53">
        <f>IF(AE$6&gt;0,(('Numerical data from FM'!AE45*AE$5)*AE$6),0)</f>
        <v>0</v>
      </c>
      <c r="AF44" s="53">
        <f>IF(AF$6&gt;0,(('Numerical data from FM'!AF45*AF$5)*AF$6),0)</f>
        <v>0</v>
      </c>
      <c r="AG44" s="53">
        <f>IF(AG$6&gt;0,(('Numerical data from FM'!AG45*AG$5)*AG$6),0)</f>
        <v>0</v>
      </c>
      <c r="AH44" s="53">
        <f>IF(AH$6&gt;0,(('Numerical data from FM'!AH45*AH$5)*AH$6),0)</f>
        <v>0</v>
      </c>
      <c r="AI44" s="53">
        <f>IF(AI$6&gt;0,(('Numerical data from FM'!AI45*AI$5)*AI$6),0)</f>
        <v>0</v>
      </c>
      <c r="AJ44" s="53">
        <f>IF(AJ$6&gt;0,(('Numerical data from FM'!AJ45*AJ$5)*AJ$6),0)</f>
        <v>0</v>
      </c>
      <c r="AK44" s="53">
        <f>IF(AK$6&gt;0,(('Numerical data from FM'!AK45*AK$5)*AK$6),0)</f>
        <v>0</v>
      </c>
      <c r="AL44" s="53">
        <f>IF(AL$6&gt;0,(('Numerical data from FM'!AL45*AL$5)*AL$6),0)</f>
        <v>0</v>
      </c>
      <c r="AM44" s="53">
        <f>IF(AM$6&gt;0,(('Numerical data from FM'!AM45*AM$5)*AM$6),0)</f>
        <v>0</v>
      </c>
      <c r="AN44" s="53">
        <f>IF(AN$6&gt;0,(('Numerical data from FM'!AN45*AN$5)*AN$6),0)</f>
        <v>0</v>
      </c>
      <c r="AO44" s="53">
        <f>IF(AO$6&gt;0,(('Numerical data from FM'!AO45*AO$5)*AO$6),0)</f>
        <v>0</v>
      </c>
      <c r="AP44" s="53">
        <f>IF(AP$6&gt;0,(('Numerical data from FM'!AP45*AP$5)*AP$6),0)</f>
        <v>0</v>
      </c>
      <c r="AQ44" s="53">
        <f>IF(AQ$6&gt;0,(('Numerical data from FM'!AQ45*AQ$5)*AQ$6),0)</f>
        <v>0</v>
      </c>
      <c r="AR44" s="53">
        <f>IF(AR$6&gt;0,(('Numerical data from FM'!AR45*AR$5)*AR$6),0)</f>
        <v>0</v>
      </c>
      <c r="AS44" s="53">
        <f>IF(AS$6&gt;0,(('Numerical data from FM'!AM45*AS$5)*AS$6),0)</f>
        <v>0</v>
      </c>
      <c r="AT44" s="53">
        <f>IF(AT$6&gt;0,(('Numerical data from FM'!AN45*AT$5)*AT$6),0)</f>
        <v>0</v>
      </c>
      <c r="AU44" s="53">
        <f>IF(AU$6&gt;0,(('Numerical data from FM'!AO45*AU$5)*AU$6),0)</f>
        <v>0</v>
      </c>
      <c r="AV44" s="53">
        <f>IF(AV$6&gt;0,(('Numerical data from FM'!AP45*AV$5)*AV$6),0)</f>
        <v>0</v>
      </c>
      <c r="AW44" s="53">
        <f>IF(AW$6&gt;0,(('Numerical data from FM'!AQ45*AW$5)*AW$6),0)</f>
        <v>0</v>
      </c>
      <c r="AX44" s="53">
        <f>IF(AX$6&gt;0,(('Numerical data from FM'!AR45*AX$5)*AX$6),0)</f>
        <v>0</v>
      </c>
      <c r="AY44" s="53">
        <f>IF(AY$6&gt;0,(('Numerical data from FM'!AY45*AY$5)*AY$6),0)</f>
        <v>0</v>
      </c>
      <c r="AZ44" s="53">
        <f>IF(AZ$6&gt;0,(('Numerical data from FM'!AZ45*AZ$5)*AZ$6),0)</f>
        <v>0</v>
      </c>
      <c r="BA44" s="53">
        <f>IF(BA$6&gt;0,(('Numerical data from FM'!BA45*BA$5)*BA$6),0)</f>
        <v>0</v>
      </c>
      <c r="BB44" s="53">
        <f>IF(BB$6&gt;0,(('Numerical data from FM'!BB45*BB$5)*BB$6),0)</f>
        <v>0</v>
      </c>
      <c r="BC44" s="53">
        <f>IF(BC$6&gt;0,(('Numerical data from FM'!BC45*BC$5)*BC$6),0)</f>
        <v>0</v>
      </c>
      <c r="BD44" s="53">
        <f>IF(BD$6&gt;0,(('Numerical data from FM'!BD45*BD$5)*BD$6),0)</f>
        <v>0</v>
      </c>
      <c r="BE44" s="53">
        <f>IF(BE$6&gt;0,(('Numerical data from FM'!BE45*BE$5)*BE$6),0)</f>
        <v>0</v>
      </c>
      <c r="BF44" s="53">
        <f>IF(BF$6&gt;0,(('Numerical data from FM'!BF45*BF$5)*BF$6),0)</f>
        <v>0</v>
      </c>
      <c r="BG44" s="53">
        <f>IF(BG$6&gt;0,(('Numerical data from FM'!BG45*BG$5)*BG$6),0)</f>
        <v>0</v>
      </c>
      <c r="BH44" s="53">
        <f>IF(BH$6&gt;0,(('Numerical data from FM'!BH45*BH$5)*BH$6),0)</f>
        <v>0</v>
      </c>
      <c r="BI44" s="53">
        <f>IF(BI$6&gt;0,(('Numerical data from FM'!BI45*BI$5)*BI$6),0)</f>
        <v>0</v>
      </c>
      <c r="BJ44" s="53">
        <f>IF(BJ$6&gt;0,(('Numerical data from FM'!BJ45*BJ$5)*BJ$6),0)</f>
        <v>0</v>
      </c>
      <c r="BK44" s="53">
        <f>IF(BK$6&gt;0,(('Numerical data from FM'!BK45*BK$5)*BK$6),0)</f>
        <v>0</v>
      </c>
      <c r="BL44" s="53">
        <f>IF(BL$6&gt;0,(('Numerical data from FM'!BL45*BL$5)*BL$6),0)</f>
        <v>0</v>
      </c>
      <c r="BM44" s="53">
        <f>IF(BM$6&gt;0,(('Numerical data from FM'!BM45*BM$5)*BM$6),0)</f>
        <v>0</v>
      </c>
      <c r="BN44" s="53">
        <f>IF(BN$6&gt;0,(('Numerical data from FM'!BN45*BN$5)*BN$6),0)</f>
        <v>0</v>
      </c>
      <c r="BO44" s="53">
        <f>IF(BO$6&gt;0,(('Numerical data from FM'!BO45*BO$5)*BO$6),0)</f>
        <v>0</v>
      </c>
      <c r="BP44" s="53">
        <f>IF(BP$6&gt;0,(('Numerical data from FM'!BP45*BP$5)*BP$6),0)</f>
        <v>0</v>
      </c>
      <c r="BQ44" s="53">
        <f>IF(BQ$6&gt;0,(('Numerical data from FM'!BQ45*BQ$5)*BQ$6),0)</f>
        <v>0</v>
      </c>
      <c r="BR44" s="53">
        <f>IF(BR$6&gt;0,(('Numerical data from FM'!BR45*BR$5)*BR$6),0)</f>
        <v>0</v>
      </c>
      <c r="BS44" s="53">
        <f>IF(BS$6&gt;0,(('Numerical data from FM'!BS45*BS$5)*BS$6),0)</f>
        <v>0</v>
      </c>
      <c r="BT44" s="53">
        <f>IF(BT$6&gt;0,(('Numerical data from FM'!BT45*BT$5)*BT$6),0)</f>
        <v>0</v>
      </c>
      <c r="BU44" s="53">
        <f>IF(BU$6&gt;0,(('Numerical data from FM'!BU45*BU$5)*BU$6),0)</f>
        <v>0</v>
      </c>
      <c r="BV44" s="53">
        <f>IF(BV$6&gt;0,(('Numerical data from FM'!BV45*BV$5)*BV$6),0)</f>
        <v>0</v>
      </c>
      <c r="BW44" s="53">
        <f>IF(BW$6&gt;0,(('Numerical data from FM'!BW45*BW$5)*BW$6),0)</f>
        <v>0</v>
      </c>
      <c r="BX44" s="53">
        <f>IF(BX$6&gt;0,(('Numerical data from FM'!BX45*BX$5)*BX$6),0)</f>
        <v>0</v>
      </c>
      <c r="BY44" s="53">
        <f>IF(BY$6&gt;0,(('Numerical data from FM'!BY45*BY$5)*BY$6),0)</f>
        <v>0</v>
      </c>
      <c r="BZ44" s="53">
        <f>IF(BZ$6&gt;0,(('Numerical data from FM'!BZ45*BZ$5)*BZ$6),0)</f>
        <v>0</v>
      </c>
      <c r="CA44" s="53">
        <f>IF(CA$6&gt;0,(('Numerical data from FM'!CA45*CA$5)*CA$6),0)</f>
        <v>0</v>
      </c>
      <c r="CB44" s="53">
        <f>IF(CB$6&gt;0,(('Numerical data from FM'!CB45*CB$5)*CB$6),0)</f>
        <v>0</v>
      </c>
      <c r="CC44" s="53">
        <f>IF(CC$6&gt;0,(('Numerical data from FM'!CC45*CC$5)*CC$6),0)</f>
        <v>0</v>
      </c>
      <c r="CD44" s="53">
        <f>IF(CD$6&gt;0,(('Numerical data from FM'!CD45*CD$5)*CD$6),0)</f>
        <v>0</v>
      </c>
      <c r="CE44" s="53">
        <f>IF(CE$6&gt;0,(('Numerical data from FM'!CE45*CE$5)*CE$6),0)</f>
        <v>0</v>
      </c>
      <c r="CF44" s="53">
        <f>IF(CF$6&gt;0,(('Numerical data from FM'!CF45*CF$5)*CF$6),0)</f>
        <v>0</v>
      </c>
      <c r="CG44" s="53">
        <f>IF(CG$6&gt;0,(('Numerical data from FM'!CG45*CG$5)*CG$6),0)</f>
        <v>0</v>
      </c>
      <c r="CH44" s="53">
        <f>IF(CH$6&gt;0,(('Numerical data from FM'!CH45*CH$5)*CH$6),0)</f>
        <v>0</v>
      </c>
      <c r="CI44" s="53">
        <f>IF(CI$6&gt;0,(('Numerical data from FM'!CI45*CI$5)*CI$6),0)</f>
        <v>0</v>
      </c>
      <c r="CJ44" s="53">
        <f>IF(CJ$6&gt;0,(('Numerical data from FM'!CJ45*CJ$5)*CJ$6),0)</f>
        <v>0</v>
      </c>
      <c r="CK44" s="53">
        <f>IF(CK$6&gt;0,(('Numerical data from FM'!CK45*CK$5)*CK$6),0)</f>
        <v>0</v>
      </c>
      <c r="CL44" s="53">
        <f>IF(CL$6&gt;0,(('Numerical data from FM'!CL45*CL$5)*CL$6),0)</f>
        <v>0</v>
      </c>
      <c r="CM44" s="53">
        <f>IF(CM$6&gt;0,(('Numerical data from FM'!CM45*CM$5)*CM$6),0)</f>
        <v>0</v>
      </c>
      <c r="CN44" s="53">
        <f>IF(CN$6&gt;0,(('Numerical data from FM'!CN45*CN$5)*CN$6),0)</f>
        <v>0</v>
      </c>
      <c r="CO44" s="53">
        <f>IF(CO$6&gt;0,(('Numerical data from FM'!CO45*CO$5)*CO$6),0)</f>
        <v>0</v>
      </c>
      <c r="CP44" s="53">
        <f>IF(CP$6&gt;0,(('Numerical data from FM'!CP45*CP$5)*CP$6),0)</f>
        <v>0</v>
      </c>
      <c r="CQ44" s="53">
        <f>IF(CQ$6&gt;0,(('Numerical data from FM'!CQ45*CQ$5)*CQ$6),0)</f>
        <v>0</v>
      </c>
      <c r="CR44" s="53">
        <f>IF(CR$6&gt;0,(('Numerical data from FM'!CR45*CR$5)*CR$6),0)</f>
        <v>0</v>
      </c>
      <c r="CS44" s="53">
        <f>IF(CS$6&gt;0,(('Numerical data from FM'!CS45*CS$5)*CS$6),0)</f>
        <v>0</v>
      </c>
      <c r="CT44" s="53">
        <f>IF(CT$6&gt;0,(('Numerical data from FM'!CT45*CT$5)*CT$6),0)</f>
        <v>0</v>
      </c>
      <c r="CU44" s="53">
        <f>IF(CU$6&gt;0,(('Numerical data from FM'!CU45*CU$5)*CU$6),0)</f>
        <v>0</v>
      </c>
      <c r="CV44" s="53">
        <f>IF(CV$6&gt;0,(('Numerical data from FM'!CV45*CV$5)*CV$6),0)</f>
        <v>0</v>
      </c>
      <c r="CW44" s="53">
        <f>IF(CW$6&gt;0,(('Numerical data from FM'!CW45*CW$5)*CW$6),0)</f>
        <v>0</v>
      </c>
      <c r="CX44" s="53">
        <f>IF(CX$6&gt;0,(('Numerical data from FM'!CX45*CX$5)*CX$6),0)</f>
        <v>0</v>
      </c>
      <c r="CY44" s="53">
        <f>IF(CY$6&gt;0,(('Numerical data from FM'!CY45*CY$5)*CY$6),0)</f>
        <v>0</v>
      </c>
      <c r="CZ44" s="53">
        <f>IF(CZ$6&gt;0,(('Numerical data from FM'!CZ45*CZ$5)*CZ$6),0)</f>
        <v>0</v>
      </c>
      <c r="DA44" s="53">
        <f>IF(DA$6&gt;0,(('Numerical data from FM'!DA45*DA$5)*DA$6),0)</f>
        <v>0</v>
      </c>
      <c r="DB44" s="53">
        <f>IF(DB$6&gt;0,(('Numerical data from FM'!DB45*DB$5)*DB$6),0)</f>
        <v>0</v>
      </c>
      <c r="DC44" s="53">
        <f>IF(DC$6&gt;0,(('Numerical data from FM'!DC45*DC$5)*DC$6),0)</f>
        <v>0</v>
      </c>
      <c r="DD44" s="53">
        <f>IF(DD$6&gt;0,(('Numerical data from FM'!DD45*DD$5)*DD$6),0)</f>
        <v>0</v>
      </c>
      <c r="DE44" s="53">
        <f>IF(DE$6&gt;0,(('Numerical data from FM'!DE45*DE$5)*DE$6),0)</f>
        <v>0</v>
      </c>
      <c r="DF44" s="53">
        <f>IF(DF$6&gt;0,(('Numerical data from FM'!DF45*DF$5)*DF$6),0)</f>
        <v>0</v>
      </c>
      <c r="DG44" s="53">
        <f>IF(DG$6&gt;0,(('Numerical data from FM'!DG45*DG$5)*DG$6),0)</f>
        <v>0</v>
      </c>
      <c r="DH44" s="53">
        <f>IF(DH$6&gt;0,(('Numerical data from FM'!DH45*DH$5)*DH$6),0)</f>
        <v>0</v>
      </c>
      <c r="DI44" s="53">
        <f>IF(DI$6&gt;0,(('Numerical data from FM'!DI45*DI$5)*DI$6),0)</f>
        <v>0</v>
      </c>
      <c r="DJ44" s="53">
        <f>IF(DJ$6&gt;0,(('Numerical data from FM'!DJ45*DJ$5)*DJ$6),0)</f>
        <v>0</v>
      </c>
      <c r="DK44" s="53">
        <f>IF(DK$6&gt;0,(('Numerical data from FM'!DK45*DK$5)*DK$6),0)</f>
        <v>0</v>
      </c>
      <c r="DL44" s="53">
        <f>IF(DL$6&gt;0,(('Numerical data from FM'!DL45*DL$5)*DL$6),0)</f>
        <v>0</v>
      </c>
      <c r="DM44" s="53">
        <f>IF(DM$6&gt;0,(('Numerical data from FM'!DM45*DM$5)*DM$6),0)</f>
        <v>0</v>
      </c>
      <c r="DN44" s="53">
        <f>IF(DN$6&gt;0,(('Numerical data from FM'!DN45*DN$5)*DN$6),0)</f>
        <v>0</v>
      </c>
      <c r="DO44" s="53">
        <f>IF(DO$6&gt;0,(('Numerical data from FM'!DO45*DO$5)*DO$6),0)</f>
        <v>0</v>
      </c>
      <c r="DP44" s="53">
        <f>IF(DP$6&gt;0,(('Numerical data from FM'!DP45*DP$5)*DP$6),0)</f>
        <v>0</v>
      </c>
      <c r="DQ44" s="53">
        <f>IF(DQ$6&gt;0,(('Numerical data from FM'!DQ45*DQ$5)*DQ$6),0)</f>
        <v>0</v>
      </c>
      <c r="DR44" s="53">
        <f>IF(DR$6&gt;0,(('Numerical data from FM'!DR45*DR$5)*DR$6),0)</f>
        <v>0</v>
      </c>
      <c r="DS44" s="53">
        <f>IF(DS$6&gt;0,(('Numerical data from FM'!DS45*DS$5)*DS$6),0)</f>
        <v>0</v>
      </c>
      <c r="DT44" s="53">
        <f>IF(DT$6&gt;0,(('Numerical data from FM'!DT45*DT$5)*DT$6),0)</f>
        <v>0</v>
      </c>
      <c r="DU44" s="53">
        <f>IF(DU$6&gt;0,(('Numerical data from FM'!DU45*DU$5)*DU$6),0)</f>
        <v>0</v>
      </c>
      <c r="DV44" s="53">
        <f>IF(DV$6&gt;0,(('Numerical data from FM'!DV45*DV$5)*DV$6),0)</f>
        <v>0</v>
      </c>
      <c r="DW44" s="53">
        <f>IF(DW$6&gt;0,(('Numerical data from FM'!DW45*DW$5)*DW$6),0)</f>
        <v>0</v>
      </c>
      <c r="DX44" s="53">
        <f>IF(DX$6&gt;0,(('Numerical data from FM'!DX45*DX$5)*DX$6),0)</f>
        <v>0</v>
      </c>
      <c r="DY44" s="53">
        <f>IF(DY$6&gt;0,(('Numerical data from FM'!DY45*DY$5)*DY$6),0)</f>
        <v>0</v>
      </c>
      <c r="DZ44" s="53">
        <f>IF(DZ$6&gt;0,(('Numerical data from FM'!DZ45*DZ$5)*DZ$6),0)</f>
        <v>0</v>
      </c>
      <c r="EA44" s="53">
        <f>IF(EA$6&gt;0,(('Numerical data from FM'!EA45*EA$5)*EA$6),0)</f>
        <v>0</v>
      </c>
      <c r="EB44" s="53">
        <f>IF(EB$6&gt;0,(('Numerical data from FM'!EB45*EB$5)*EB$6),0)</f>
        <v>0</v>
      </c>
      <c r="EC44" s="53">
        <f>IF(EC$6&gt;0,(('Numerical data from FM'!EC45*EC$5)*EC$6),0)</f>
        <v>0</v>
      </c>
      <c r="ED44" s="53">
        <f>IF(ED$6&gt;0,(('Numerical data from FM'!ED45*ED$5)*ED$6),0)</f>
        <v>0</v>
      </c>
      <c r="EE44" s="53">
        <f>IF(EE$6&gt;0,(('Numerical data from FM'!EE45*EE$5)*EE$6),0)</f>
        <v>0</v>
      </c>
      <c r="EF44" s="53">
        <f>IF(EF$6&gt;0,(('Numerical data from FM'!EF45*EF$5)*EF$6),0)</f>
        <v>0</v>
      </c>
      <c r="EG44" s="53">
        <f>IF(EG$6&gt;0,(('Numerical data from FM'!EG45*EG$5)*EG$6),0)</f>
        <v>0</v>
      </c>
      <c r="EH44" s="53">
        <f>IF(EH$6&gt;0,(('Numerical data from FM'!EH45*EH$5)*EH$6),0)</f>
        <v>0</v>
      </c>
      <c r="EI44" s="53">
        <f>IF(EI$6&gt;0,(('Numerical data from FM'!EI45*EI$5)*EI$6),0)</f>
        <v>0</v>
      </c>
      <c r="EJ44" s="53">
        <f>IF(EJ$6&gt;0,(('Numerical data from FM'!EJ45*EJ$5)*EJ$6),0)</f>
        <v>0</v>
      </c>
      <c r="EK44" s="53">
        <f>IF(EK$6&gt;0,(('Numerical data from FM'!EK45*EK$5)*EK$6),0)</f>
        <v>0</v>
      </c>
      <c r="EL44" s="53">
        <f>IF(EL$6&gt;0,(('Numerical data from FM'!EL45*EL$5)*EL$6),0)</f>
        <v>0</v>
      </c>
      <c r="EM44" s="53">
        <f>IF(EM$6&gt;0,(('Numerical data from FM'!EM45*EM$5)*EM$6),0)</f>
        <v>0</v>
      </c>
      <c r="EN44" s="53">
        <f>IF(EN$6&gt;0,(('Numerical data from FM'!EN45*EN$5)*EN$6),0)</f>
        <v>0</v>
      </c>
      <c r="EO44" s="53">
        <f>IF(EO$6&gt;0,(('Numerical data from FM'!EO45*EO$5)*EO$6),0)</f>
        <v>0</v>
      </c>
      <c r="EP44" s="53">
        <f>IF(EP$6&gt;0,(('Numerical data from FM'!EP45*EP$5)*EP$6),0)</f>
        <v>0</v>
      </c>
      <c r="EQ44" s="53">
        <f>IF(EQ$6&gt;0,(('Numerical data from FM'!EQ45*EQ$5)*EQ$6),0)</f>
        <v>0</v>
      </c>
      <c r="ER44" s="53">
        <f>IF(ER$6&gt;0,(('Numerical data from FM'!ER45*ER$5)*ER$6),0)</f>
        <v>0</v>
      </c>
      <c r="ES44" s="53">
        <f>IF(ES$6&gt;0,(('Numerical data from FM'!ES45*ES$5)*ES$6),0)</f>
        <v>0</v>
      </c>
      <c r="ET44" s="53">
        <f>IF(ET$6&gt;0,(('Numerical data from FM'!ET45*ET$5)*ET$6),0)</f>
        <v>0</v>
      </c>
      <c r="EU44" s="53">
        <f>IF(EU$6&gt;0,(('Numerical data from FM'!EU45*EU$5)*EU$6),0)</f>
        <v>0</v>
      </c>
      <c r="EV44" s="53">
        <f>IF(EV$6&gt;0,(('Numerical data from FM'!EV45*EV$5)*EV$6),0)</f>
        <v>0</v>
      </c>
      <c r="EW44" s="53">
        <f>IF(EW$6&gt;0,(('Numerical data from FM'!EW45*EW$5)*EW$6),0)</f>
        <v>0</v>
      </c>
      <c r="EX44" s="53">
        <f>IF(EX$6&gt;0,(('Numerical data from FM'!EX45*EX$5)*EX$6),0)</f>
        <v>0</v>
      </c>
      <c r="EY44" s="53">
        <f>IF(EY$6&gt;0,(('Numerical data from FM'!EY45*EY$5)*EY$6),0)</f>
        <v>0</v>
      </c>
      <c r="EZ44" s="53">
        <f>IF(EZ$6&gt;0,(('Numerical data from FM'!EZ45*EZ$5)*EZ$6),0)</f>
        <v>0</v>
      </c>
      <c r="FA44" s="53">
        <f>IF(FA$6&gt;0,(('Numerical data from FM'!FA45*FA$5)*FA$6),0)</f>
        <v>0</v>
      </c>
      <c r="FB44" s="53">
        <f>IF(FB$6&gt;0,(('Numerical data from FM'!FB45*FB$5)*FB$6),0)</f>
        <v>0</v>
      </c>
      <c r="FC44" s="53">
        <f>IF(FC$6&gt;0,(('Numerical data from FM'!FC45*FC$5)*FC$6),0)</f>
        <v>0</v>
      </c>
      <c r="FD44" s="53">
        <f>IF(FD$6&gt;0,(('Numerical data from FM'!FD45*FD$5)*FD$6),0)</f>
        <v>0</v>
      </c>
      <c r="FE44" s="53">
        <f>IF(FE$6&gt;0,(('Numerical data from FM'!FE45*FE$5)*FE$6),0)</f>
        <v>0</v>
      </c>
      <c r="FF44" s="53">
        <f>IF(FF$6&gt;0,(('Numerical data from FM'!FF45*FF$5)*FF$6),0)</f>
        <v>0</v>
      </c>
      <c r="FG44" s="53">
        <f>IF(FG$6&gt;0,(('Numerical data from FM'!FG45*FG$5)*FG$6),0)</f>
        <v>0</v>
      </c>
      <c r="FH44" s="53">
        <f>IF(FH$6&gt;0,(('Numerical data from FM'!FH45*FH$5)*FH$6),0)</f>
        <v>0</v>
      </c>
      <c r="FI44" s="99" t="s">
        <v>171</v>
      </c>
      <c r="FJ44" s="53">
        <f>SUMPRODUCT(SUMIF($C$2:$FH$2, 'Training Planner'!C$3:C$5, 'Numerical data from FM'!$C45:$FH45))</f>
        <v>0</v>
      </c>
      <c r="FK44" s="53">
        <f>SUMPRODUCT(SUMIF($C$2:$FH$2, 'Training Planner'!F$3:F$5, 'Numerical data from FM'!$C45:$FH45))</f>
        <v>0</v>
      </c>
      <c r="FL44" s="53">
        <f>SUMPRODUCT(SUMIF($C$2:$FH$2, 'Training Planner'!J$3:J$5, 'Numerical data from FM'!$C45:$FH45))</f>
        <v>0</v>
      </c>
      <c r="FM44" s="53">
        <f>SUMPRODUCT(SUMIF($C$2:$FH$2, 'Training Planner'!N$3:N$5, 'Numerical data from FM'!$C45:$FH45))</f>
        <v>0</v>
      </c>
      <c r="FN44" s="53">
        <f>SUMPRODUCT(SUMIF($C$2:$FH$2, 'Training Planner'!P$3:P$5, 'Numerical data from FM'!$C45:$FH45))</f>
        <v>0</v>
      </c>
      <c r="FO44" s="53">
        <f>SUMPRODUCT(SUMIF($C$2:$FH$2, 'Training Planner'!U$3:U$5, 'Numerical data from FM'!$C45:$FH45))</f>
        <v>0</v>
      </c>
      <c r="FP44" s="53">
        <f>SUMPRODUCT(SUMIF($C$2:$FH$2, 'Training Planner'!V$3:V$5, 'Numerical data from FM'!$C45:$FH45))</f>
        <v>0</v>
      </c>
    </row>
    <row r="45" spans="1:172" ht="14.25" customHeight="1">
      <c r="A45" s="32" t="s">
        <v>135</v>
      </c>
      <c r="B45" s="5" t="s">
        <v>163</v>
      </c>
      <c r="C45" s="53">
        <f>IF(C$6&gt;0,(('Numerical data from FM'!C46*C$5)*C$6),0)</f>
        <v>0</v>
      </c>
      <c r="D45" s="53">
        <f>IF(D$6&gt;0,(('Numerical data from FM'!D46*D$5)*D$6),0)</f>
        <v>0</v>
      </c>
      <c r="E45" s="53">
        <f>IF(E$6&gt;0,(('Numerical data from FM'!E46*E$5)*E$6),0)</f>
        <v>0</v>
      </c>
      <c r="F45" s="53">
        <f>IF(F$6&gt;0,(('Numerical data from FM'!F46*F$5)*F$6),0)</f>
        <v>0</v>
      </c>
      <c r="G45" s="53">
        <f>IF(G$6&gt;0,(('Numerical data from FM'!G46*G$5)*G$6),0)</f>
        <v>0</v>
      </c>
      <c r="H45" s="53">
        <f>IF(H$6&gt;0,(('Numerical data from FM'!H46*H$5)*H$6),0)</f>
        <v>0</v>
      </c>
      <c r="I45" s="53">
        <f>IF(I$6&gt;0,(('Numerical data from FM'!I46*I$5)*I$6),0)</f>
        <v>0</v>
      </c>
      <c r="J45" s="53">
        <f>IF(J$6&gt;0,(('Numerical data from FM'!J46*J$5)*J$6),0)</f>
        <v>0</v>
      </c>
      <c r="K45" s="53">
        <f>IF(K$6&gt;0,(('Numerical data from FM'!K46*K$5)*K$6),0)</f>
        <v>0</v>
      </c>
      <c r="L45" s="53">
        <f>IF(L$6&gt;0,(('Numerical data from FM'!L46*L$5)*L$6),0)</f>
        <v>0</v>
      </c>
      <c r="M45" s="53">
        <f>IF(M$6&gt;0,(('Numerical data from FM'!M46*M$5)*M$6),0)</f>
        <v>0</v>
      </c>
      <c r="N45" s="53">
        <f>IF(N$6&gt;0,(('Numerical data from FM'!N46*N$5)*N$6),0)</f>
        <v>0</v>
      </c>
      <c r="O45" s="53">
        <f>IF(O$6&gt;0,(('Numerical data from FM'!O46*O$5)*O$6),0)</f>
        <v>0</v>
      </c>
      <c r="P45" s="53">
        <f>IF(P$6&gt;0,(('Numerical data from FM'!P46*P$5)*P$6),0)</f>
        <v>0</v>
      </c>
      <c r="Q45" s="53">
        <f>IF(Q$6&gt;0,(('Numerical data from FM'!Q46*Q$5)*Q$6),0)</f>
        <v>0</v>
      </c>
      <c r="R45" s="53">
        <f>IF(R$6&gt;0,(('Numerical data from FM'!R46*R$5)*R$6),0)</f>
        <v>0</v>
      </c>
      <c r="S45" s="53">
        <f>IF(S$6&gt;0,(('Numerical data from FM'!S46*S$5)*S$6),0)</f>
        <v>0</v>
      </c>
      <c r="T45" s="53">
        <f>IF(T$6&gt;0,(('Numerical data from FM'!T46*T$5)*T$6),0)</f>
        <v>0</v>
      </c>
      <c r="U45" s="53">
        <f>IF(U$6&gt;0,(('Numerical data from FM'!U46*U$5)*U$6),0)</f>
        <v>0</v>
      </c>
      <c r="V45" s="53">
        <f>IF(V$6&gt;0,(('Numerical data from FM'!V46*V$5)*V$6),0)</f>
        <v>0</v>
      </c>
      <c r="W45" s="53">
        <f>IF(W$6&gt;0,(('Numerical data from FM'!W46*W$5)*W$6),0)</f>
        <v>0</v>
      </c>
      <c r="X45" s="53">
        <f>IF(X$6&gt;0,(('Numerical data from FM'!X46*X$5)*X$6),0)</f>
        <v>0</v>
      </c>
      <c r="Y45" s="53">
        <f>IF(Y$6&gt;0,(('Numerical data from FM'!Y46*Y$5)*Y$6),0)</f>
        <v>0</v>
      </c>
      <c r="Z45" s="53">
        <f>IF(Z$6&gt;0,(('Numerical data from FM'!Z46*Z$5)*Z$6),0)</f>
        <v>0</v>
      </c>
      <c r="AA45" s="53">
        <f>IF(AA$6&gt;0,(('Numerical data from FM'!AA46*AA$5)*AA$6),0)</f>
        <v>0</v>
      </c>
      <c r="AB45" s="53">
        <f>IF(AB$6&gt;0,(('Numerical data from FM'!AB46*AB$5)*AB$6),0)</f>
        <v>0</v>
      </c>
      <c r="AC45" s="53">
        <f>IF(AC$6&gt;0,(('Numerical data from FM'!AC46*AC$5)*AC$6),0)</f>
        <v>0</v>
      </c>
      <c r="AD45" s="53">
        <f>IF(AD$6&gt;0,(('Numerical data from FM'!AD46*AD$5)*AD$6),0)</f>
        <v>0</v>
      </c>
      <c r="AE45" s="53">
        <f>IF(AE$6&gt;0,(('Numerical data from FM'!AE46*AE$5)*AE$6),0)</f>
        <v>0</v>
      </c>
      <c r="AF45" s="53">
        <f>IF(AF$6&gt;0,(('Numerical data from FM'!AF46*AF$5)*AF$6),0)</f>
        <v>0</v>
      </c>
      <c r="AG45" s="53">
        <f>IF(AG$6&gt;0,(('Numerical data from FM'!AG46*AG$5)*AG$6),0)</f>
        <v>0</v>
      </c>
      <c r="AH45" s="53">
        <f>IF(AH$6&gt;0,(('Numerical data from FM'!AH46*AH$5)*AH$6),0)</f>
        <v>0</v>
      </c>
      <c r="AI45" s="53">
        <f>IF(AI$6&gt;0,(('Numerical data from FM'!AI46*AI$5)*AI$6),0)</f>
        <v>0</v>
      </c>
      <c r="AJ45" s="53">
        <f>IF(AJ$6&gt;0,(('Numerical data from FM'!AJ46*AJ$5)*AJ$6),0)</f>
        <v>0</v>
      </c>
      <c r="AK45" s="53">
        <f>IF(AK$6&gt;0,(('Numerical data from FM'!AK46*AK$5)*AK$6),0)</f>
        <v>0</v>
      </c>
      <c r="AL45" s="53">
        <f>IF(AL$6&gt;0,(('Numerical data from FM'!AL46*AL$5)*AL$6),0)</f>
        <v>0</v>
      </c>
      <c r="AM45" s="53">
        <f>IF(AM$6&gt;0,(('Numerical data from FM'!AM46*AM$5)*AM$6),0)</f>
        <v>0</v>
      </c>
      <c r="AN45" s="53">
        <f>IF(AN$6&gt;0,(('Numerical data from FM'!AN46*AN$5)*AN$6),0)</f>
        <v>0</v>
      </c>
      <c r="AO45" s="53">
        <f>IF(AO$6&gt;0,(('Numerical data from FM'!AO46*AO$5)*AO$6),0)</f>
        <v>0</v>
      </c>
      <c r="AP45" s="53">
        <f>IF(AP$6&gt;0,(('Numerical data from FM'!AP46*AP$5)*AP$6),0)</f>
        <v>0</v>
      </c>
      <c r="AQ45" s="53">
        <f>IF(AQ$6&gt;0,(('Numerical data from FM'!AQ46*AQ$5)*AQ$6),0)</f>
        <v>0</v>
      </c>
      <c r="AR45" s="53">
        <f>IF(AR$6&gt;0,(('Numerical data from FM'!AR46*AR$5)*AR$6),0)</f>
        <v>0</v>
      </c>
      <c r="AS45" s="53">
        <f>IF(AS$6&gt;0,(('Numerical data from FM'!AM46*AS$5)*AS$6),0)</f>
        <v>0</v>
      </c>
      <c r="AT45" s="53">
        <f>IF(AT$6&gt;0,(('Numerical data from FM'!AN46*AT$5)*AT$6),0)</f>
        <v>0</v>
      </c>
      <c r="AU45" s="53">
        <f>IF(AU$6&gt;0,(('Numerical data from FM'!AO46*AU$5)*AU$6),0)</f>
        <v>0</v>
      </c>
      <c r="AV45" s="53">
        <f>IF(AV$6&gt;0,(('Numerical data from FM'!AP46*AV$5)*AV$6),0)</f>
        <v>0</v>
      </c>
      <c r="AW45" s="53">
        <f>IF(AW$6&gt;0,(('Numerical data from FM'!AQ46*AW$5)*AW$6),0)</f>
        <v>0</v>
      </c>
      <c r="AX45" s="53">
        <f>IF(AX$6&gt;0,(('Numerical data from FM'!AR46*AX$5)*AX$6),0)</f>
        <v>0</v>
      </c>
      <c r="AY45" s="53">
        <f>IF(AY$6&gt;0,(('Numerical data from FM'!AY46*AY$5)*AY$6),0)</f>
        <v>0</v>
      </c>
      <c r="AZ45" s="53">
        <f>IF(AZ$6&gt;0,(('Numerical data from FM'!AZ46*AZ$5)*AZ$6),0)</f>
        <v>0</v>
      </c>
      <c r="BA45" s="53">
        <f>IF(BA$6&gt;0,(('Numerical data from FM'!BA46*BA$5)*BA$6),0)</f>
        <v>0</v>
      </c>
      <c r="BB45" s="53">
        <f>IF(BB$6&gt;0,(('Numerical data from FM'!BB46*BB$5)*BB$6),0)</f>
        <v>0</v>
      </c>
      <c r="BC45" s="53">
        <f>IF(BC$6&gt;0,(('Numerical data from FM'!BC46*BC$5)*BC$6),0)</f>
        <v>0</v>
      </c>
      <c r="BD45" s="53">
        <f>IF(BD$6&gt;0,(('Numerical data from FM'!BD46*BD$5)*BD$6),0)</f>
        <v>0</v>
      </c>
      <c r="BE45" s="53">
        <f>IF(BE$6&gt;0,(('Numerical data from FM'!BE46*BE$5)*BE$6),0)</f>
        <v>0</v>
      </c>
      <c r="BF45" s="53">
        <f>IF(BF$6&gt;0,(('Numerical data from FM'!BF46*BF$5)*BF$6),0)</f>
        <v>0</v>
      </c>
      <c r="BG45" s="53">
        <f>IF(BG$6&gt;0,(('Numerical data from FM'!BG46*BG$5)*BG$6),0)</f>
        <v>0</v>
      </c>
      <c r="BH45" s="53">
        <f>IF(BH$6&gt;0,(('Numerical data from FM'!BH46*BH$5)*BH$6),0)</f>
        <v>0</v>
      </c>
      <c r="BI45" s="53">
        <f>IF(BI$6&gt;0,(('Numerical data from FM'!BI46*BI$5)*BI$6),0)</f>
        <v>0</v>
      </c>
      <c r="BJ45" s="53">
        <f>IF(BJ$6&gt;0,(('Numerical data from FM'!BJ46*BJ$5)*BJ$6),0)</f>
        <v>0</v>
      </c>
      <c r="BK45" s="53">
        <f>IF(BK$6&gt;0,(('Numerical data from FM'!BK46*BK$5)*BK$6),0)</f>
        <v>0</v>
      </c>
      <c r="BL45" s="53">
        <f>IF(BL$6&gt;0,(('Numerical data from FM'!BL46*BL$5)*BL$6),0)</f>
        <v>0</v>
      </c>
      <c r="BM45" s="53">
        <f>IF(BM$6&gt;0,(('Numerical data from FM'!BM46*BM$5)*BM$6),0)</f>
        <v>0</v>
      </c>
      <c r="BN45" s="53">
        <f>IF(BN$6&gt;0,(('Numerical data from FM'!BN46*BN$5)*BN$6),0)</f>
        <v>0</v>
      </c>
      <c r="BO45" s="53">
        <f>IF(BO$6&gt;0,(('Numerical data from FM'!BO46*BO$5)*BO$6),0)</f>
        <v>0</v>
      </c>
      <c r="BP45" s="53">
        <f>IF(BP$6&gt;0,(('Numerical data from FM'!BP46*BP$5)*BP$6),0)</f>
        <v>0</v>
      </c>
      <c r="BQ45" s="53">
        <f>IF(BQ$6&gt;0,(('Numerical data from FM'!BQ46*BQ$5)*BQ$6),0)</f>
        <v>0</v>
      </c>
      <c r="BR45" s="53">
        <f>IF(BR$6&gt;0,(('Numerical data from FM'!BR46*BR$5)*BR$6),0)</f>
        <v>0</v>
      </c>
      <c r="BS45" s="53">
        <f>IF(BS$6&gt;0,(('Numerical data from FM'!BS46*BS$5)*BS$6),0)</f>
        <v>0</v>
      </c>
      <c r="BT45" s="53">
        <f>IF(BT$6&gt;0,(('Numerical data from FM'!BT46*BT$5)*BT$6),0)</f>
        <v>0</v>
      </c>
      <c r="BU45" s="53">
        <f>IF(BU$6&gt;0,(('Numerical data from FM'!BU46*BU$5)*BU$6),0)</f>
        <v>0</v>
      </c>
      <c r="BV45" s="53">
        <f>IF(BV$6&gt;0,(('Numerical data from FM'!BV46*BV$5)*BV$6),0)</f>
        <v>0</v>
      </c>
      <c r="BW45" s="53">
        <f>IF(BW$6&gt;0,(('Numerical data from FM'!BW46*BW$5)*BW$6),0)</f>
        <v>0</v>
      </c>
      <c r="BX45" s="53">
        <f>IF(BX$6&gt;0,(('Numerical data from FM'!BX46*BX$5)*BX$6),0)</f>
        <v>0</v>
      </c>
      <c r="BY45" s="53">
        <f>IF(BY$6&gt;0,(('Numerical data from FM'!BY46*BY$5)*BY$6),0)</f>
        <v>0</v>
      </c>
      <c r="BZ45" s="53">
        <f>IF(BZ$6&gt;0,(('Numerical data from FM'!BZ46*BZ$5)*BZ$6),0)</f>
        <v>0</v>
      </c>
      <c r="CA45" s="53">
        <f>IF(CA$6&gt;0,(('Numerical data from FM'!CA46*CA$5)*CA$6),0)</f>
        <v>0</v>
      </c>
      <c r="CB45" s="53">
        <f>IF(CB$6&gt;0,(('Numerical data from FM'!CB46*CB$5)*CB$6),0)</f>
        <v>0</v>
      </c>
      <c r="CC45" s="53">
        <f>IF(CC$6&gt;0,(('Numerical data from FM'!CC46*CC$5)*CC$6),0)</f>
        <v>0</v>
      </c>
      <c r="CD45" s="53">
        <f>IF(CD$6&gt;0,(('Numerical data from FM'!CD46*CD$5)*CD$6),0)</f>
        <v>0</v>
      </c>
      <c r="CE45" s="53">
        <f>IF(CE$6&gt;0,(('Numerical data from FM'!CE46*CE$5)*CE$6),0)</f>
        <v>0</v>
      </c>
      <c r="CF45" s="53">
        <f>IF(CF$6&gt;0,(('Numerical data from FM'!CF46*CF$5)*CF$6),0)</f>
        <v>0</v>
      </c>
      <c r="CG45" s="53">
        <f>IF(CG$6&gt;0,(('Numerical data from FM'!CG46*CG$5)*CG$6),0)</f>
        <v>0</v>
      </c>
      <c r="CH45" s="53">
        <f>IF(CH$6&gt;0,(('Numerical data from FM'!CH46*CH$5)*CH$6),0)</f>
        <v>0</v>
      </c>
      <c r="CI45" s="53">
        <f>IF(CI$6&gt;0,(('Numerical data from FM'!CI46*CI$5)*CI$6),0)</f>
        <v>0</v>
      </c>
      <c r="CJ45" s="53">
        <f>IF(CJ$6&gt;0,(('Numerical data from FM'!CJ46*CJ$5)*CJ$6),0)</f>
        <v>0</v>
      </c>
      <c r="CK45" s="53">
        <f>IF(CK$6&gt;0,(('Numerical data from FM'!CK46*CK$5)*CK$6),0)</f>
        <v>0</v>
      </c>
      <c r="CL45" s="53">
        <f>IF(CL$6&gt;0,(('Numerical data from FM'!CL46*CL$5)*CL$6),0)</f>
        <v>0</v>
      </c>
      <c r="CM45" s="53">
        <f>IF(CM$6&gt;0,(('Numerical data from FM'!CM46*CM$5)*CM$6),0)</f>
        <v>0</v>
      </c>
      <c r="CN45" s="53">
        <f>IF(CN$6&gt;0,(('Numerical data from FM'!CN46*CN$5)*CN$6),0)</f>
        <v>0</v>
      </c>
      <c r="CO45" s="53">
        <f>IF(CO$6&gt;0,(('Numerical data from FM'!CO46*CO$5)*CO$6),0)</f>
        <v>0</v>
      </c>
      <c r="CP45" s="53">
        <f>IF(CP$6&gt;0,(('Numerical data from FM'!CP46*CP$5)*CP$6),0)</f>
        <v>0</v>
      </c>
      <c r="CQ45" s="53">
        <f>IF(CQ$6&gt;0,(('Numerical data from FM'!CQ46*CQ$5)*CQ$6),0)</f>
        <v>0</v>
      </c>
      <c r="CR45" s="53">
        <f>IF(CR$6&gt;0,(('Numerical data from FM'!CR46*CR$5)*CR$6),0)</f>
        <v>0</v>
      </c>
      <c r="CS45" s="53">
        <f>IF(CS$6&gt;0,(('Numerical data from FM'!CS46*CS$5)*CS$6),0)</f>
        <v>0</v>
      </c>
      <c r="CT45" s="53">
        <f>IF(CT$6&gt;0,(('Numerical data from FM'!CT46*CT$5)*CT$6),0)</f>
        <v>0</v>
      </c>
      <c r="CU45" s="53">
        <f>IF(CU$6&gt;0,(('Numerical data from FM'!CU46*CU$5)*CU$6),0)</f>
        <v>0</v>
      </c>
      <c r="CV45" s="53">
        <f>IF(CV$6&gt;0,(('Numerical data from FM'!CV46*CV$5)*CV$6),0)</f>
        <v>0</v>
      </c>
      <c r="CW45" s="53">
        <f>IF(CW$6&gt;0,(('Numerical data from FM'!CW46*CW$5)*CW$6),0)</f>
        <v>0</v>
      </c>
      <c r="CX45" s="53">
        <f>IF(CX$6&gt;0,(('Numerical data from FM'!CX46*CX$5)*CX$6),0)</f>
        <v>0</v>
      </c>
      <c r="CY45" s="53">
        <f>IF(CY$6&gt;0,(('Numerical data from FM'!CY46*CY$5)*CY$6),0)</f>
        <v>0</v>
      </c>
      <c r="CZ45" s="53">
        <f>IF(CZ$6&gt;0,(('Numerical data from FM'!CZ46*CZ$5)*CZ$6),0)</f>
        <v>0</v>
      </c>
      <c r="DA45" s="53">
        <f>IF(DA$6&gt;0,(('Numerical data from FM'!DA46*DA$5)*DA$6),0)</f>
        <v>0</v>
      </c>
      <c r="DB45" s="53">
        <f>IF(DB$6&gt;0,(('Numerical data from FM'!DB46*DB$5)*DB$6),0)</f>
        <v>0</v>
      </c>
      <c r="DC45" s="53">
        <f>IF(DC$6&gt;0,(('Numerical data from FM'!DC46*DC$5)*DC$6),0)</f>
        <v>0</v>
      </c>
      <c r="DD45" s="53">
        <f>IF(DD$6&gt;0,(('Numerical data from FM'!DD46*DD$5)*DD$6),0)</f>
        <v>0</v>
      </c>
      <c r="DE45" s="53">
        <f>IF(DE$6&gt;0,(('Numerical data from FM'!DE46*DE$5)*DE$6),0)</f>
        <v>0</v>
      </c>
      <c r="DF45" s="53">
        <f>IF(DF$6&gt;0,(('Numerical data from FM'!DF46*DF$5)*DF$6),0)</f>
        <v>0</v>
      </c>
      <c r="DG45" s="53">
        <f>IF(DG$6&gt;0,(('Numerical data from FM'!DG46*DG$5)*DG$6),0)</f>
        <v>0</v>
      </c>
      <c r="DH45" s="53">
        <f>IF(DH$6&gt;0,(('Numerical data from FM'!DH46*DH$5)*DH$6),0)</f>
        <v>0</v>
      </c>
      <c r="DI45" s="53">
        <f>IF(DI$6&gt;0,(('Numerical data from FM'!DI46*DI$5)*DI$6),0)</f>
        <v>0</v>
      </c>
      <c r="DJ45" s="53">
        <f>IF(DJ$6&gt;0,(('Numerical data from FM'!DJ46*DJ$5)*DJ$6),0)</f>
        <v>0</v>
      </c>
      <c r="DK45" s="53">
        <f>IF(DK$6&gt;0,(('Numerical data from FM'!DK46*DK$5)*DK$6),0)</f>
        <v>0</v>
      </c>
      <c r="DL45" s="53">
        <f>IF(DL$6&gt;0,(('Numerical data from FM'!DL46*DL$5)*DL$6),0)</f>
        <v>0</v>
      </c>
      <c r="DM45" s="53">
        <f>IF(DM$6&gt;0,(('Numerical data from FM'!DM46*DM$5)*DM$6),0)</f>
        <v>0</v>
      </c>
      <c r="DN45" s="53">
        <f>IF(DN$6&gt;0,(('Numerical data from FM'!DN46*DN$5)*DN$6),0)</f>
        <v>0</v>
      </c>
      <c r="DO45" s="53">
        <f>IF(DO$6&gt;0,(('Numerical data from FM'!DO46*DO$5)*DO$6),0)</f>
        <v>0</v>
      </c>
      <c r="DP45" s="53">
        <f>IF(DP$6&gt;0,(('Numerical data from FM'!DP46*DP$5)*DP$6),0)</f>
        <v>0</v>
      </c>
      <c r="DQ45" s="53">
        <f>IF(DQ$6&gt;0,(('Numerical data from FM'!DQ46*DQ$5)*DQ$6),0)</f>
        <v>0</v>
      </c>
      <c r="DR45" s="53">
        <f>IF(DR$6&gt;0,(('Numerical data from FM'!DR46*DR$5)*DR$6),0)</f>
        <v>0</v>
      </c>
      <c r="DS45" s="53">
        <f>IF(DS$6&gt;0,(('Numerical data from FM'!DS46*DS$5)*DS$6),0)</f>
        <v>0</v>
      </c>
      <c r="DT45" s="53">
        <f>IF(DT$6&gt;0,(('Numerical data from FM'!DT46*DT$5)*DT$6),0)</f>
        <v>0</v>
      </c>
      <c r="DU45" s="53">
        <f>IF(DU$6&gt;0,(('Numerical data from FM'!DU46*DU$5)*DU$6),0)</f>
        <v>0</v>
      </c>
      <c r="DV45" s="53">
        <f>IF(DV$6&gt;0,(('Numerical data from FM'!DV46*DV$5)*DV$6),0)</f>
        <v>0</v>
      </c>
      <c r="DW45" s="53">
        <f>IF(DW$6&gt;0,(('Numerical data from FM'!DW46*DW$5)*DW$6),0)</f>
        <v>0</v>
      </c>
      <c r="DX45" s="53">
        <f>IF(DX$6&gt;0,(('Numerical data from FM'!DX46*DX$5)*DX$6),0)</f>
        <v>0</v>
      </c>
      <c r="DY45" s="53">
        <f>IF(DY$6&gt;0,(('Numerical data from FM'!DY46*DY$5)*DY$6),0)</f>
        <v>0</v>
      </c>
      <c r="DZ45" s="53">
        <f>IF(DZ$6&gt;0,(('Numerical data from FM'!DZ46*DZ$5)*DZ$6),0)</f>
        <v>0</v>
      </c>
      <c r="EA45" s="53">
        <f>IF(EA$6&gt;0,(('Numerical data from FM'!EA46*EA$5)*EA$6),0)</f>
        <v>0</v>
      </c>
      <c r="EB45" s="53">
        <f>IF(EB$6&gt;0,(('Numerical data from FM'!EB46*EB$5)*EB$6),0)</f>
        <v>0</v>
      </c>
      <c r="EC45" s="53">
        <f>IF(EC$6&gt;0,(('Numerical data from FM'!EC46*EC$5)*EC$6),0)</f>
        <v>0</v>
      </c>
      <c r="ED45" s="53">
        <f>IF(ED$6&gt;0,(('Numerical data from FM'!ED46*ED$5)*ED$6),0)</f>
        <v>0</v>
      </c>
      <c r="EE45" s="53">
        <f>IF(EE$6&gt;0,(('Numerical data from FM'!EE46*EE$5)*EE$6),0)</f>
        <v>0</v>
      </c>
      <c r="EF45" s="53">
        <f>IF(EF$6&gt;0,(('Numerical data from FM'!EF46*EF$5)*EF$6),0)</f>
        <v>0</v>
      </c>
      <c r="EG45" s="53">
        <f>IF(EG$6&gt;0,(('Numerical data from FM'!EG46*EG$5)*EG$6),0)</f>
        <v>0</v>
      </c>
      <c r="EH45" s="53">
        <f>IF(EH$6&gt;0,(('Numerical data from FM'!EH46*EH$5)*EH$6),0)</f>
        <v>0</v>
      </c>
      <c r="EI45" s="53">
        <f>IF(EI$6&gt;0,(('Numerical data from FM'!EI46*EI$5)*EI$6),0)</f>
        <v>0</v>
      </c>
      <c r="EJ45" s="53">
        <f>IF(EJ$6&gt;0,(('Numerical data from FM'!EJ46*EJ$5)*EJ$6),0)</f>
        <v>0</v>
      </c>
      <c r="EK45" s="53">
        <f>IF(EK$6&gt;0,(('Numerical data from FM'!EK46*EK$5)*EK$6),0)</f>
        <v>0</v>
      </c>
      <c r="EL45" s="53">
        <f>IF(EL$6&gt;0,(('Numerical data from FM'!EL46*EL$5)*EL$6),0)</f>
        <v>0</v>
      </c>
      <c r="EM45" s="53">
        <f>IF(EM$6&gt;0,(('Numerical data from FM'!EM46*EM$5)*EM$6),0)</f>
        <v>0</v>
      </c>
      <c r="EN45" s="53">
        <f>IF(EN$6&gt;0,(('Numerical data from FM'!EN46*EN$5)*EN$6),0)</f>
        <v>0</v>
      </c>
      <c r="EO45" s="53">
        <f>IF(EO$6&gt;0,(('Numerical data from FM'!EO46*EO$5)*EO$6),0)</f>
        <v>0</v>
      </c>
      <c r="EP45" s="53">
        <f>IF(EP$6&gt;0,(('Numerical data from FM'!EP46*EP$5)*EP$6),0)</f>
        <v>0</v>
      </c>
      <c r="EQ45" s="53">
        <f>IF(EQ$6&gt;0,(('Numerical data from FM'!EQ46*EQ$5)*EQ$6),0)</f>
        <v>0</v>
      </c>
      <c r="ER45" s="53">
        <f>IF(ER$6&gt;0,(('Numerical data from FM'!ER46*ER$5)*ER$6),0)</f>
        <v>0</v>
      </c>
      <c r="ES45" s="53">
        <f>IF(ES$6&gt;0,(('Numerical data from FM'!ES46*ES$5)*ES$6),0)</f>
        <v>0</v>
      </c>
      <c r="ET45" s="53">
        <f>IF(ET$6&gt;0,(('Numerical data from FM'!ET46*ET$5)*ET$6),0)</f>
        <v>0</v>
      </c>
      <c r="EU45" s="53">
        <f>IF(EU$6&gt;0,(('Numerical data from FM'!EU46*EU$5)*EU$6),0)</f>
        <v>0</v>
      </c>
      <c r="EV45" s="53">
        <f>IF(EV$6&gt;0,(('Numerical data from FM'!EV46*EV$5)*EV$6),0)</f>
        <v>0</v>
      </c>
      <c r="EW45" s="53">
        <f>IF(EW$6&gt;0,(('Numerical data from FM'!EW46*EW$5)*EW$6),0)</f>
        <v>0</v>
      </c>
      <c r="EX45" s="53">
        <f>IF(EX$6&gt;0,(('Numerical data from FM'!EX46*EX$5)*EX$6),0)</f>
        <v>0</v>
      </c>
      <c r="EY45" s="53">
        <f>IF(EY$6&gt;0,(('Numerical data from FM'!EY46*EY$5)*EY$6),0)</f>
        <v>0</v>
      </c>
      <c r="EZ45" s="53">
        <f>IF(EZ$6&gt;0,(('Numerical data from FM'!EZ46*EZ$5)*EZ$6),0)</f>
        <v>0</v>
      </c>
      <c r="FA45" s="53">
        <f>IF(FA$6&gt;0,(('Numerical data from FM'!FA46*FA$5)*FA$6),0)</f>
        <v>0</v>
      </c>
      <c r="FB45" s="53">
        <f>IF(FB$6&gt;0,(('Numerical data from FM'!FB46*FB$5)*FB$6),0)</f>
        <v>0</v>
      </c>
      <c r="FC45" s="53">
        <f>IF(FC$6&gt;0,(('Numerical data from FM'!FC46*FC$5)*FC$6),0)</f>
        <v>0</v>
      </c>
      <c r="FD45" s="53">
        <f>IF(FD$6&gt;0,(('Numerical data from FM'!FD46*FD$5)*FD$6),0)</f>
        <v>0</v>
      </c>
      <c r="FE45" s="53">
        <f>IF(FE$6&gt;0,(('Numerical data from FM'!FE46*FE$5)*FE$6),0)</f>
        <v>0</v>
      </c>
      <c r="FF45" s="53">
        <f>IF(FF$6&gt;0,(('Numerical data from FM'!FF46*FF$5)*FF$6),0)</f>
        <v>0</v>
      </c>
      <c r="FG45" s="53">
        <f>IF(FG$6&gt;0,(('Numerical data from FM'!FG46*FG$5)*FG$6),0)</f>
        <v>0</v>
      </c>
      <c r="FH45" s="53">
        <f>IF(FH$6&gt;0,(('Numerical data from FM'!FH46*FH$5)*FH$6),0)</f>
        <v>0</v>
      </c>
      <c r="FI45" s="99" t="s">
        <v>142</v>
      </c>
      <c r="FJ45" s="53">
        <f>SUMPRODUCT(SUMIF($C$2:$FH$2, 'Training Planner'!C$3:C$5, 'Numerical data from FM'!$C46:$FH46))</f>
        <v>0</v>
      </c>
      <c r="FK45" s="53">
        <f>SUMPRODUCT(SUMIF($C$2:$FH$2, 'Training Planner'!F$3:F$5, 'Numerical data from FM'!$C46:$FH46))</f>
        <v>0</v>
      </c>
      <c r="FL45" s="53">
        <f>SUMPRODUCT(SUMIF($C$2:$FH$2, 'Training Planner'!J$3:J$5, 'Numerical data from FM'!$C46:$FH46))</f>
        <v>0</v>
      </c>
      <c r="FM45" s="53">
        <f>SUMPRODUCT(SUMIF($C$2:$FH$2, 'Training Planner'!N$3:N$5, 'Numerical data from FM'!$C46:$FH46))</f>
        <v>0</v>
      </c>
      <c r="FN45" s="53">
        <f>SUMPRODUCT(SUMIF($C$2:$FH$2, 'Training Planner'!P$3:P$5, 'Numerical data from FM'!$C46:$FH46))</f>
        <v>0</v>
      </c>
      <c r="FO45" s="53">
        <f>SUMPRODUCT(SUMIF($C$2:$FH$2, 'Training Planner'!U$3:U$5, 'Numerical data from FM'!$C46:$FH46))</f>
        <v>0</v>
      </c>
      <c r="FP45" s="53">
        <f>SUMPRODUCT(SUMIF($C$2:$FH$2, 'Training Planner'!V$3:V$5, 'Numerical data from FM'!$C46:$FH46))</f>
        <v>0</v>
      </c>
    </row>
    <row r="46" spans="1:172" ht="14.25" customHeight="1">
      <c r="A46" s="32" t="s">
        <v>141</v>
      </c>
      <c r="B46" s="5" t="s">
        <v>163</v>
      </c>
      <c r="C46" s="53">
        <f>IF(C$6&gt;0,(('Numerical data from FM'!C47*C$5)*C$6),0)</f>
        <v>0</v>
      </c>
      <c r="D46" s="53">
        <f>IF(D$6&gt;0,(('Numerical data from FM'!D47*D$5)*D$6),0)</f>
        <v>0</v>
      </c>
      <c r="E46" s="53">
        <f>IF(E$6&gt;0,(('Numerical data from FM'!E47*E$5)*E$6),0)</f>
        <v>0</v>
      </c>
      <c r="F46" s="53">
        <f>IF(F$6&gt;0,(('Numerical data from FM'!F47*F$5)*F$6),0)</f>
        <v>0</v>
      </c>
      <c r="G46" s="53">
        <f>IF(G$6&gt;0,(('Numerical data from FM'!G47*G$5)*G$6),0)</f>
        <v>0</v>
      </c>
      <c r="H46" s="53">
        <f>IF(H$6&gt;0,(('Numerical data from FM'!H47*H$5)*H$6),0)</f>
        <v>0</v>
      </c>
      <c r="I46" s="53">
        <f>IF(I$6&gt;0,(('Numerical data from FM'!I47*I$5)*I$6),0)</f>
        <v>0</v>
      </c>
      <c r="J46" s="53">
        <f>IF(J$6&gt;0,(('Numerical data from FM'!J47*J$5)*J$6),0)</f>
        <v>0</v>
      </c>
      <c r="K46" s="53">
        <f>IF(K$6&gt;0,(('Numerical data from FM'!K47*K$5)*K$6),0)</f>
        <v>0</v>
      </c>
      <c r="L46" s="53">
        <f>IF(L$6&gt;0,(('Numerical data from FM'!L47*L$5)*L$6),0)</f>
        <v>0</v>
      </c>
      <c r="M46" s="53">
        <f>IF(M$6&gt;0,(('Numerical data from FM'!M47*M$5)*M$6),0)</f>
        <v>0</v>
      </c>
      <c r="N46" s="53">
        <f>IF(N$6&gt;0,(('Numerical data from FM'!N47*N$5)*N$6),0)</f>
        <v>0</v>
      </c>
      <c r="O46" s="53">
        <f>IF(O$6&gt;0,(('Numerical data from FM'!O47*O$5)*O$6),0)</f>
        <v>0</v>
      </c>
      <c r="P46" s="53">
        <f>IF(P$6&gt;0,(('Numerical data from FM'!P47*P$5)*P$6),0)</f>
        <v>0</v>
      </c>
      <c r="Q46" s="53">
        <f>IF(Q$6&gt;0,(('Numerical data from FM'!Q47*Q$5)*Q$6),0)</f>
        <v>0</v>
      </c>
      <c r="R46" s="53">
        <f>IF(R$6&gt;0,(('Numerical data from FM'!R47*R$5)*R$6),0)</f>
        <v>0</v>
      </c>
      <c r="S46" s="53">
        <f>IF(S$6&gt;0,(('Numerical data from FM'!S47*S$5)*S$6),0)</f>
        <v>0</v>
      </c>
      <c r="T46" s="53">
        <f>IF(T$6&gt;0,(('Numerical data from FM'!T47*T$5)*T$6),0)</f>
        <v>0</v>
      </c>
      <c r="U46" s="53">
        <f>IF(U$6&gt;0,(('Numerical data from FM'!U47*U$5)*U$6),0)</f>
        <v>0</v>
      </c>
      <c r="V46" s="53">
        <f>IF(V$6&gt;0,(('Numerical data from FM'!V47*V$5)*V$6),0)</f>
        <v>0</v>
      </c>
      <c r="W46" s="53">
        <f>IF(W$6&gt;0,(('Numerical data from FM'!W47*W$5)*W$6),0)</f>
        <v>0</v>
      </c>
      <c r="X46" s="53">
        <f>IF(X$6&gt;0,(('Numerical data from FM'!X47*X$5)*X$6),0)</f>
        <v>0</v>
      </c>
      <c r="Y46" s="53">
        <f>IF(Y$6&gt;0,(('Numerical data from FM'!Y47*Y$5)*Y$6),0)</f>
        <v>0</v>
      </c>
      <c r="Z46" s="53">
        <f>IF(Z$6&gt;0,(('Numerical data from FM'!Z47*Z$5)*Z$6),0)</f>
        <v>0</v>
      </c>
      <c r="AA46" s="53">
        <f>IF(AA$6&gt;0,(('Numerical data from FM'!AA47*AA$5)*AA$6),0)</f>
        <v>0</v>
      </c>
      <c r="AB46" s="53">
        <f>IF(AB$6&gt;0,(('Numerical data from FM'!AB47*AB$5)*AB$6),0)</f>
        <v>0</v>
      </c>
      <c r="AC46" s="53">
        <f>IF(AC$6&gt;0,(('Numerical data from FM'!AC47*AC$5)*AC$6),0)</f>
        <v>0</v>
      </c>
      <c r="AD46" s="53">
        <f>IF(AD$6&gt;0,(('Numerical data from FM'!AD47*AD$5)*AD$6),0)</f>
        <v>0</v>
      </c>
      <c r="AE46" s="53">
        <f>IF(AE$6&gt;0,(('Numerical data from FM'!AE47*AE$5)*AE$6),0)</f>
        <v>0</v>
      </c>
      <c r="AF46" s="53">
        <f>IF(AF$6&gt;0,(('Numerical data from FM'!AF47*AF$5)*AF$6),0)</f>
        <v>0</v>
      </c>
      <c r="AG46" s="53">
        <f>IF(AG$6&gt;0,(('Numerical data from FM'!AG47*AG$5)*AG$6),0)</f>
        <v>0</v>
      </c>
      <c r="AH46" s="53">
        <f>IF(AH$6&gt;0,(('Numerical data from FM'!AH47*AH$5)*AH$6),0)</f>
        <v>0</v>
      </c>
      <c r="AI46" s="53">
        <f>IF(AI$6&gt;0,(('Numerical data from FM'!AI47*AI$5)*AI$6),0)</f>
        <v>0</v>
      </c>
      <c r="AJ46" s="53">
        <f>IF(AJ$6&gt;0,(('Numerical data from FM'!AJ47*AJ$5)*AJ$6),0)</f>
        <v>0</v>
      </c>
      <c r="AK46" s="53">
        <f>IF(AK$6&gt;0,(('Numerical data from FM'!AK47*AK$5)*AK$6),0)</f>
        <v>0</v>
      </c>
      <c r="AL46" s="53">
        <f>IF(AL$6&gt;0,(('Numerical data from FM'!AL47*AL$5)*AL$6),0)</f>
        <v>0</v>
      </c>
      <c r="AM46" s="53">
        <f>IF(AM$6&gt;0,(('Numerical data from FM'!AM47*AM$5)*AM$6),0)</f>
        <v>0</v>
      </c>
      <c r="AN46" s="53">
        <f>IF(AN$6&gt;0,(('Numerical data from FM'!AN47*AN$5)*AN$6),0)</f>
        <v>0</v>
      </c>
      <c r="AO46" s="53">
        <f>IF(AO$6&gt;0,(('Numerical data from FM'!AO47*AO$5)*AO$6),0)</f>
        <v>0</v>
      </c>
      <c r="AP46" s="53">
        <f>IF(AP$6&gt;0,(('Numerical data from FM'!AP47*AP$5)*AP$6),0)</f>
        <v>0</v>
      </c>
      <c r="AQ46" s="53">
        <f>IF(AQ$6&gt;0,(('Numerical data from FM'!AQ47*AQ$5)*AQ$6),0)</f>
        <v>0</v>
      </c>
      <c r="AR46" s="53">
        <f>IF(AR$6&gt;0,(('Numerical data from FM'!AR47*AR$5)*AR$6),0)</f>
        <v>0</v>
      </c>
      <c r="AS46" s="53">
        <f>IF(AS$6&gt;0,(('Numerical data from FM'!AM47*AS$5)*AS$6),0)</f>
        <v>0</v>
      </c>
      <c r="AT46" s="53">
        <f>IF(AT$6&gt;0,(('Numerical data from FM'!AN47*AT$5)*AT$6),0)</f>
        <v>0</v>
      </c>
      <c r="AU46" s="53">
        <f>IF(AU$6&gt;0,(('Numerical data from FM'!AO47*AU$5)*AU$6),0)</f>
        <v>0</v>
      </c>
      <c r="AV46" s="53">
        <f>IF(AV$6&gt;0,(('Numerical data from FM'!AP47*AV$5)*AV$6),0)</f>
        <v>0</v>
      </c>
      <c r="AW46" s="53">
        <f>IF(AW$6&gt;0,(('Numerical data from FM'!AQ47*AW$5)*AW$6),0)</f>
        <v>0</v>
      </c>
      <c r="AX46" s="53">
        <f>IF(AX$6&gt;0,(('Numerical data from FM'!AR47*AX$5)*AX$6),0)</f>
        <v>0</v>
      </c>
      <c r="AY46" s="53">
        <f>IF(AY$6&gt;0,(('Numerical data from FM'!AY47*AY$5)*AY$6),0)</f>
        <v>0</v>
      </c>
      <c r="AZ46" s="53">
        <f>IF(AZ$6&gt;0,(('Numerical data from FM'!AZ47*AZ$5)*AZ$6),0)</f>
        <v>0</v>
      </c>
      <c r="BA46" s="53">
        <f>IF(BA$6&gt;0,(('Numerical data from FM'!BA47*BA$5)*BA$6),0)</f>
        <v>0</v>
      </c>
      <c r="BB46" s="53">
        <f>IF(BB$6&gt;0,(('Numerical data from FM'!BB47*BB$5)*BB$6),0)</f>
        <v>0</v>
      </c>
      <c r="BC46" s="53">
        <f>IF(BC$6&gt;0,(('Numerical data from FM'!BC47*BC$5)*BC$6),0)</f>
        <v>0</v>
      </c>
      <c r="BD46" s="53">
        <f>IF(BD$6&gt;0,(('Numerical data from FM'!BD47*BD$5)*BD$6),0)</f>
        <v>0</v>
      </c>
      <c r="BE46" s="53">
        <f>IF(BE$6&gt;0,(('Numerical data from FM'!BE47*BE$5)*BE$6),0)</f>
        <v>0</v>
      </c>
      <c r="BF46" s="53">
        <f>IF(BF$6&gt;0,(('Numerical data from FM'!BF47*BF$5)*BF$6),0)</f>
        <v>0</v>
      </c>
      <c r="BG46" s="53">
        <f>IF(BG$6&gt;0,(('Numerical data from FM'!BG47*BG$5)*BG$6),0)</f>
        <v>0</v>
      </c>
      <c r="BH46" s="53">
        <f>IF(BH$6&gt;0,(('Numerical data from FM'!BH47*BH$5)*BH$6),0)</f>
        <v>0</v>
      </c>
      <c r="BI46" s="53">
        <f>IF(BI$6&gt;0,(('Numerical data from FM'!BI47*BI$5)*BI$6),0)</f>
        <v>0</v>
      </c>
      <c r="BJ46" s="53">
        <f>IF(BJ$6&gt;0,(('Numerical data from FM'!BJ47*BJ$5)*BJ$6),0)</f>
        <v>0</v>
      </c>
      <c r="BK46" s="53">
        <f>IF(BK$6&gt;0,(('Numerical data from FM'!BK47*BK$5)*BK$6),0)</f>
        <v>0</v>
      </c>
      <c r="BL46" s="53">
        <f>IF(BL$6&gt;0,(('Numerical data from FM'!BL47*BL$5)*BL$6),0)</f>
        <v>0</v>
      </c>
      <c r="BM46" s="53">
        <f>IF(BM$6&gt;0,(('Numerical data from FM'!BM47*BM$5)*BM$6),0)</f>
        <v>0</v>
      </c>
      <c r="BN46" s="53">
        <f>IF(BN$6&gt;0,(('Numerical data from FM'!BN47*BN$5)*BN$6),0)</f>
        <v>0</v>
      </c>
      <c r="BO46" s="53">
        <f>IF(BO$6&gt;0,(('Numerical data from FM'!BO47*BO$5)*BO$6),0)</f>
        <v>0</v>
      </c>
      <c r="BP46" s="53">
        <f>IF(BP$6&gt;0,(('Numerical data from FM'!BP47*BP$5)*BP$6),0)</f>
        <v>0</v>
      </c>
      <c r="BQ46" s="53">
        <f>IF(BQ$6&gt;0,(('Numerical data from FM'!BQ47*BQ$5)*BQ$6),0)</f>
        <v>0</v>
      </c>
      <c r="BR46" s="53">
        <f>IF(BR$6&gt;0,(('Numerical data from FM'!BR47*BR$5)*BR$6),0)</f>
        <v>0</v>
      </c>
      <c r="BS46" s="53">
        <f>IF(BS$6&gt;0,(('Numerical data from FM'!BS47*BS$5)*BS$6),0)</f>
        <v>0</v>
      </c>
      <c r="BT46" s="53">
        <f>IF(BT$6&gt;0,(('Numerical data from FM'!BT47*BT$5)*BT$6),0)</f>
        <v>0</v>
      </c>
      <c r="BU46" s="53">
        <f>IF(BU$6&gt;0,(('Numerical data from FM'!BU47*BU$5)*BU$6),0)</f>
        <v>0</v>
      </c>
      <c r="BV46" s="53">
        <f>IF(BV$6&gt;0,(('Numerical data from FM'!BV47*BV$5)*BV$6),0)</f>
        <v>0</v>
      </c>
      <c r="BW46" s="53">
        <f>IF(BW$6&gt;0,(('Numerical data from FM'!BW47*BW$5)*BW$6),0)</f>
        <v>0</v>
      </c>
      <c r="BX46" s="53">
        <f>IF(BX$6&gt;0,(('Numerical data from FM'!BX47*BX$5)*BX$6),0)</f>
        <v>0</v>
      </c>
      <c r="BY46" s="53">
        <f>IF(BY$6&gt;0,(('Numerical data from FM'!BY47*BY$5)*BY$6),0)</f>
        <v>0</v>
      </c>
      <c r="BZ46" s="53">
        <f>IF(BZ$6&gt;0,(('Numerical data from FM'!BZ47*BZ$5)*BZ$6),0)</f>
        <v>0</v>
      </c>
      <c r="CA46" s="53">
        <f>IF(CA$6&gt;0,(('Numerical data from FM'!CA47*CA$5)*CA$6),0)</f>
        <v>0</v>
      </c>
      <c r="CB46" s="53">
        <f>IF(CB$6&gt;0,(('Numerical data from FM'!CB47*CB$5)*CB$6),0)</f>
        <v>0</v>
      </c>
      <c r="CC46" s="53">
        <f>IF(CC$6&gt;0,(('Numerical data from FM'!CC47*CC$5)*CC$6),0)</f>
        <v>0</v>
      </c>
      <c r="CD46" s="53">
        <f>IF(CD$6&gt;0,(('Numerical data from FM'!CD47*CD$5)*CD$6),0)</f>
        <v>0</v>
      </c>
      <c r="CE46" s="53">
        <f>IF(CE$6&gt;0,(('Numerical data from FM'!CE47*CE$5)*CE$6),0)</f>
        <v>0</v>
      </c>
      <c r="CF46" s="53">
        <f>IF(CF$6&gt;0,(('Numerical data from FM'!CF47*CF$5)*CF$6),0)</f>
        <v>0</v>
      </c>
      <c r="CG46" s="53">
        <f>IF(CG$6&gt;0,(('Numerical data from FM'!CG47*CG$5)*CG$6),0)</f>
        <v>0</v>
      </c>
      <c r="CH46" s="53">
        <f>IF(CH$6&gt;0,(('Numerical data from FM'!CH47*CH$5)*CH$6),0)</f>
        <v>0</v>
      </c>
      <c r="CI46" s="53">
        <f>IF(CI$6&gt;0,(('Numerical data from FM'!CI47*CI$5)*CI$6),0)</f>
        <v>0</v>
      </c>
      <c r="CJ46" s="53">
        <f>IF(CJ$6&gt;0,(('Numerical data from FM'!CJ47*CJ$5)*CJ$6),0)</f>
        <v>0</v>
      </c>
      <c r="CK46" s="53">
        <f>IF(CK$6&gt;0,(('Numerical data from FM'!CK47*CK$5)*CK$6),0)</f>
        <v>0</v>
      </c>
      <c r="CL46" s="53">
        <f>IF(CL$6&gt;0,(('Numerical data from FM'!CL47*CL$5)*CL$6),0)</f>
        <v>0</v>
      </c>
      <c r="CM46" s="53">
        <f>IF(CM$6&gt;0,(('Numerical data from FM'!CM47*CM$5)*CM$6),0)</f>
        <v>0</v>
      </c>
      <c r="CN46" s="53">
        <f>IF(CN$6&gt;0,(('Numerical data from FM'!CN47*CN$5)*CN$6),0)</f>
        <v>0</v>
      </c>
      <c r="CO46" s="53">
        <f>IF(CO$6&gt;0,(('Numerical data from FM'!CO47*CO$5)*CO$6),0)</f>
        <v>0</v>
      </c>
      <c r="CP46" s="53">
        <f>IF(CP$6&gt;0,(('Numerical data from FM'!CP47*CP$5)*CP$6),0)</f>
        <v>0</v>
      </c>
      <c r="CQ46" s="53">
        <f>IF(CQ$6&gt;0,(('Numerical data from FM'!CQ47*CQ$5)*CQ$6),0)</f>
        <v>0</v>
      </c>
      <c r="CR46" s="53">
        <f>IF(CR$6&gt;0,(('Numerical data from FM'!CR47*CR$5)*CR$6),0)</f>
        <v>0</v>
      </c>
      <c r="CS46" s="53">
        <f>IF(CS$6&gt;0,(('Numerical data from FM'!CS47*CS$5)*CS$6),0)</f>
        <v>0</v>
      </c>
      <c r="CT46" s="53">
        <f>IF(CT$6&gt;0,(('Numerical data from FM'!CT47*CT$5)*CT$6),0)</f>
        <v>0</v>
      </c>
      <c r="CU46" s="53">
        <f>IF(CU$6&gt;0,(('Numerical data from FM'!CU47*CU$5)*CU$6),0)</f>
        <v>0</v>
      </c>
      <c r="CV46" s="53">
        <f>IF(CV$6&gt;0,(('Numerical data from FM'!CV47*CV$5)*CV$6),0)</f>
        <v>0</v>
      </c>
      <c r="CW46" s="53">
        <f>IF(CW$6&gt;0,(('Numerical data from FM'!CW47*CW$5)*CW$6),0)</f>
        <v>0</v>
      </c>
      <c r="CX46" s="53">
        <f>IF(CX$6&gt;0,(('Numerical data from FM'!CX47*CX$5)*CX$6),0)</f>
        <v>0</v>
      </c>
      <c r="CY46" s="53">
        <f>IF(CY$6&gt;0,(('Numerical data from FM'!CY47*CY$5)*CY$6),0)</f>
        <v>0</v>
      </c>
      <c r="CZ46" s="53">
        <f>IF(CZ$6&gt;0,(('Numerical data from FM'!CZ47*CZ$5)*CZ$6),0)</f>
        <v>0</v>
      </c>
      <c r="DA46" s="53">
        <f>IF(DA$6&gt;0,(('Numerical data from FM'!DA47*DA$5)*DA$6),0)</f>
        <v>0</v>
      </c>
      <c r="DB46" s="53">
        <f>IF(DB$6&gt;0,(('Numerical data from FM'!DB47*DB$5)*DB$6),0)</f>
        <v>0</v>
      </c>
      <c r="DC46" s="53">
        <f>IF(DC$6&gt;0,(('Numerical data from FM'!DC47*DC$5)*DC$6),0)</f>
        <v>0</v>
      </c>
      <c r="DD46" s="53">
        <f>IF(DD$6&gt;0,(('Numerical data from FM'!DD47*DD$5)*DD$6),0)</f>
        <v>0</v>
      </c>
      <c r="DE46" s="53">
        <f>IF(DE$6&gt;0,(('Numerical data from FM'!DE47*DE$5)*DE$6),0)</f>
        <v>0</v>
      </c>
      <c r="DF46" s="53">
        <f>IF(DF$6&gt;0,(('Numerical data from FM'!DF47*DF$5)*DF$6),0)</f>
        <v>0</v>
      </c>
      <c r="DG46" s="53">
        <f>IF(DG$6&gt;0,(('Numerical data from FM'!DG47*DG$5)*DG$6),0)</f>
        <v>0</v>
      </c>
      <c r="DH46" s="53">
        <f>IF(DH$6&gt;0,(('Numerical data from FM'!DH47*DH$5)*DH$6),0)</f>
        <v>0</v>
      </c>
      <c r="DI46" s="53">
        <f>IF(DI$6&gt;0,(('Numerical data from FM'!DI47*DI$5)*DI$6),0)</f>
        <v>0</v>
      </c>
      <c r="DJ46" s="53">
        <f>IF(DJ$6&gt;0,(('Numerical data from FM'!DJ47*DJ$5)*DJ$6),0)</f>
        <v>0</v>
      </c>
      <c r="DK46" s="53">
        <f>IF(DK$6&gt;0,(('Numerical data from FM'!DK47*DK$5)*DK$6),0)</f>
        <v>0</v>
      </c>
      <c r="DL46" s="53">
        <f>IF(DL$6&gt;0,(('Numerical data from FM'!DL47*DL$5)*DL$6),0)</f>
        <v>0</v>
      </c>
      <c r="DM46" s="53">
        <f>IF(DM$6&gt;0,(('Numerical data from FM'!DM47*DM$5)*DM$6),0)</f>
        <v>0</v>
      </c>
      <c r="DN46" s="53">
        <f>IF(DN$6&gt;0,(('Numerical data from FM'!DN47*DN$5)*DN$6),0)</f>
        <v>0</v>
      </c>
      <c r="DO46" s="53">
        <f>IF(DO$6&gt;0,(('Numerical data from FM'!DO47*DO$5)*DO$6),0)</f>
        <v>0</v>
      </c>
      <c r="DP46" s="53">
        <f>IF(DP$6&gt;0,(('Numerical data from FM'!DP47*DP$5)*DP$6),0)</f>
        <v>0</v>
      </c>
      <c r="DQ46" s="53">
        <f>IF(DQ$6&gt;0,(('Numerical data from FM'!DQ47*DQ$5)*DQ$6),0)</f>
        <v>0</v>
      </c>
      <c r="DR46" s="53">
        <f>IF(DR$6&gt;0,(('Numerical data from FM'!DR47*DR$5)*DR$6),0)</f>
        <v>0</v>
      </c>
      <c r="DS46" s="53">
        <f>IF(DS$6&gt;0,(('Numerical data from FM'!DS47*DS$5)*DS$6),0)</f>
        <v>0</v>
      </c>
      <c r="DT46" s="53">
        <f>IF(DT$6&gt;0,(('Numerical data from FM'!DT47*DT$5)*DT$6),0)</f>
        <v>0</v>
      </c>
      <c r="DU46" s="53">
        <f>IF(DU$6&gt;0,(('Numerical data from FM'!DU47*DU$5)*DU$6),0)</f>
        <v>0</v>
      </c>
      <c r="DV46" s="53">
        <f>IF(DV$6&gt;0,(('Numerical data from FM'!DV47*DV$5)*DV$6),0)</f>
        <v>0</v>
      </c>
      <c r="DW46" s="53">
        <f>IF(DW$6&gt;0,(('Numerical data from FM'!DW47*DW$5)*DW$6),0)</f>
        <v>0</v>
      </c>
      <c r="DX46" s="53">
        <f>IF(DX$6&gt;0,(('Numerical data from FM'!DX47*DX$5)*DX$6),0)</f>
        <v>0</v>
      </c>
      <c r="DY46" s="53">
        <f>IF(DY$6&gt;0,(('Numerical data from FM'!DY47*DY$5)*DY$6),0)</f>
        <v>0</v>
      </c>
      <c r="DZ46" s="53">
        <f>IF(DZ$6&gt;0,(('Numerical data from FM'!DZ47*DZ$5)*DZ$6),0)</f>
        <v>0</v>
      </c>
      <c r="EA46" s="53">
        <f>IF(EA$6&gt;0,(('Numerical data from FM'!EA47*EA$5)*EA$6),0)</f>
        <v>0</v>
      </c>
      <c r="EB46" s="53">
        <f>IF(EB$6&gt;0,(('Numerical data from FM'!EB47*EB$5)*EB$6),0)</f>
        <v>0</v>
      </c>
      <c r="EC46" s="53">
        <f>IF(EC$6&gt;0,(('Numerical data from FM'!EC47*EC$5)*EC$6),0)</f>
        <v>0</v>
      </c>
      <c r="ED46" s="53">
        <f>IF(ED$6&gt;0,(('Numerical data from FM'!ED47*ED$5)*ED$6),0)</f>
        <v>0</v>
      </c>
      <c r="EE46" s="53">
        <f>IF(EE$6&gt;0,(('Numerical data from FM'!EE47*EE$5)*EE$6),0)</f>
        <v>0</v>
      </c>
      <c r="EF46" s="53">
        <f>IF(EF$6&gt;0,(('Numerical data from FM'!EF47*EF$5)*EF$6),0)</f>
        <v>0</v>
      </c>
      <c r="EG46" s="53">
        <f>IF(EG$6&gt;0,(('Numerical data from FM'!EG47*EG$5)*EG$6),0)</f>
        <v>0</v>
      </c>
      <c r="EH46" s="53">
        <f>IF(EH$6&gt;0,(('Numerical data from FM'!EH47*EH$5)*EH$6),0)</f>
        <v>0</v>
      </c>
      <c r="EI46" s="53">
        <f>IF(EI$6&gt;0,(('Numerical data from FM'!EI47*EI$5)*EI$6),0)</f>
        <v>0</v>
      </c>
      <c r="EJ46" s="53">
        <f>IF(EJ$6&gt;0,(('Numerical data from FM'!EJ47*EJ$5)*EJ$6),0)</f>
        <v>0</v>
      </c>
      <c r="EK46" s="53">
        <f>IF(EK$6&gt;0,(('Numerical data from FM'!EK47*EK$5)*EK$6),0)</f>
        <v>0</v>
      </c>
      <c r="EL46" s="53">
        <f>IF(EL$6&gt;0,(('Numerical data from FM'!EL47*EL$5)*EL$6),0)</f>
        <v>0</v>
      </c>
      <c r="EM46" s="53">
        <f>IF(EM$6&gt;0,(('Numerical data from FM'!EM47*EM$5)*EM$6),0)</f>
        <v>0</v>
      </c>
      <c r="EN46" s="53">
        <f>IF(EN$6&gt;0,(('Numerical data from FM'!EN47*EN$5)*EN$6),0)</f>
        <v>0</v>
      </c>
      <c r="EO46" s="53">
        <f>IF(EO$6&gt;0,(('Numerical data from FM'!EO47*EO$5)*EO$6),0)</f>
        <v>0</v>
      </c>
      <c r="EP46" s="53">
        <f>IF(EP$6&gt;0,(('Numerical data from FM'!EP47*EP$5)*EP$6),0)</f>
        <v>0</v>
      </c>
      <c r="EQ46" s="53">
        <f>IF(EQ$6&gt;0,(('Numerical data from FM'!EQ47*EQ$5)*EQ$6),0)</f>
        <v>0</v>
      </c>
      <c r="ER46" s="53">
        <f>IF(ER$6&gt;0,(('Numerical data from FM'!ER47*ER$5)*ER$6),0)</f>
        <v>0</v>
      </c>
      <c r="ES46" s="53">
        <f>IF(ES$6&gt;0,(('Numerical data from FM'!ES47*ES$5)*ES$6),0)</f>
        <v>0</v>
      </c>
      <c r="ET46" s="53">
        <f>IF(ET$6&gt;0,(('Numerical data from FM'!ET47*ET$5)*ET$6),0)</f>
        <v>0</v>
      </c>
      <c r="EU46" s="53">
        <f>IF(EU$6&gt;0,(('Numerical data from FM'!EU47*EU$5)*EU$6),0)</f>
        <v>0</v>
      </c>
      <c r="EV46" s="53">
        <f>IF(EV$6&gt;0,(('Numerical data from FM'!EV47*EV$5)*EV$6),0)</f>
        <v>0</v>
      </c>
      <c r="EW46" s="53">
        <f>IF(EW$6&gt;0,(('Numerical data from FM'!EW47*EW$5)*EW$6),0)</f>
        <v>0</v>
      </c>
      <c r="EX46" s="53">
        <f>IF(EX$6&gt;0,(('Numerical data from FM'!EX47*EX$5)*EX$6),0)</f>
        <v>0</v>
      </c>
      <c r="EY46" s="53">
        <f>IF(EY$6&gt;0,(('Numerical data from FM'!EY47*EY$5)*EY$6),0)</f>
        <v>0</v>
      </c>
      <c r="EZ46" s="53">
        <f>IF(EZ$6&gt;0,(('Numerical data from FM'!EZ47*EZ$5)*EZ$6),0)</f>
        <v>0</v>
      </c>
      <c r="FA46" s="53">
        <f>IF(FA$6&gt;0,(('Numerical data from FM'!FA47*FA$5)*FA$6),0)</f>
        <v>0</v>
      </c>
      <c r="FB46" s="53">
        <f>IF(FB$6&gt;0,(('Numerical data from FM'!FB47*FB$5)*FB$6),0)</f>
        <v>0</v>
      </c>
      <c r="FC46" s="53">
        <f>IF(FC$6&gt;0,(('Numerical data from FM'!FC47*FC$5)*FC$6),0)</f>
        <v>0</v>
      </c>
      <c r="FD46" s="53">
        <f>IF(FD$6&gt;0,(('Numerical data from FM'!FD47*FD$5)*FD$6),0)</f>
        <v>0</v>
      </c>
      <c r="FE46" s="53">
        <f>IF(FE$6&gt;0,(('Numerical data from FM'!FE47*FE$5)*FE$6),0)</f>
        <v>0</v>
      </c>
      <c r="FF46" s="53">
        <f>IF(FF$6&gt;0,(('Numerical data from FM'!FF47*FF$5)*FF$6),0)</f>
        <v>0</v>
      </c>
      <c r="FG46" s="53">
        <f>IF(FG$6&gt;0,(('Numerical data from FM'!FG47*FG$5)*FG$6),0)</f>
        <v>0</v>
      </c>
      <c r="FH46" s="53">
        <f>IF(FH$6&gt;0,(('Numerical data from FM'!FH47*FH$5)*FH$6),0)</f>
        <v>0</v>
      </c>
      <c r="FI46" s="99" t="s">
        <v>145</v>
      </c>
      <c r="FJ46" s="53">
        <f>SUMPRODUCT(SUMIF($C$2:$FH$2, 'Training Planner'!C$3:C$5, 'Numerical data from FM'!$C47:$FH47))</f>
        <v>0</v>
      </c>
      <c r="FK46" s="53">
        <f>SUMPRODUCT(SUMIF($C$2:$FH$2, 'Training Planner'!F$3:F$5, 'Numerical data from FM'!$C47:$FH47))</f>
        <v>0</v>
      </c>
      <c r="FL46" s="53">
        <f>SUMPRODUCT(SUMIF($C$2:$FH$2, 'Training Planner'!J$3:J$5, 'Numerical data from FM'!$C47:$FH47))</f>
        <v>0</v>
      </c>
      <c r="FM46" s="53">
        <f>SUMPRODUCT(SUMIF($C$2:$FH$2, 'Training Planner'!N$3:N$5, 'Numerical data from FM'!$C47:$FH47))</f>
        <v>0</v>
      </c>
      <c r="FN46" s="53">
        <f>SUMPRODUCT(SUMIF($C$2:$FH$2, 'Training Planner'!P$3:P$5, 'Numerical data from FM'!$C47:$FH47))</f>
        <v>0</v>
      </c>
      <c r="FO46" s="53">
        <f>SUMPRODUCT(SUMIF($C$2:$FH$2, 'Training Planner'!U$3:U$5, 'Numerical data from FM'!$C47:$FH47))</f>
        <v>0</v>
      </c>
      <c r="FP46" s="53">
        <f>SUMPRODUCT(SUMIF($C$2:$FH$2, 'Training Planner'!V$3:V$5, 'Numerical data from FM'!$C47:$FH47))</f>
        <v>0</v>
      </c>
    </row>
    <row r="47" spans="1:172" ht="14.25" customHeight="1">
      <c r="A47" s="32" t="s">
        <v>144</v>
      </c>
      <c r="B47" s="5" t="s">
        <v>163</v>
      </c>
      <c r="C47" s="53">
        <f>IF(C$6&gt;0,(('Numerical data from FM'!C48*C$5)*C$6),0)</f>
        <v>0</v>
      </c>
      <c r="D47" s="53">
        <f>IF(D$6&gt;0,(('Numerical data from FM'!D48*D$5)*D$6),0)</f>
        <v>0</v>
      </c>
      <c r="E47" s="53">
        <f>IF(E$6&gt;0,(('Numerical data from FM'!E48*E$5)*E$6),0)</f>
        <v>0</v>
      </c>
      <c r="F47" s="53">
        <f>IF(F$6&gt;0,(('Numerical data from FM'!F48*F$5)*F$6),0)</f>
        <v>0</v>
      </c>
      <c r="G47" s="53">
        <f>IF(G$6&gt;0,(('Numerical data from FM'!G48*G$5)*G$6),0)</f>
        <v>0</v>
      </c>
      <c r="H47" s="53">
        <f>IF(H$6&gt;0,(('Numerical data from FM'!H48*H$5)*H$6),0)</f>
        <v>0</v>
      </c>
      <c r="I47" s="53">
        <f>IF(I$6&gt;0,(('Numerical data from FM'!I48*I$5)*I$6),0)</f>
        <v>0</v>
      </c>
      <c r="J47" s="53">
        <f>IF(J$6&gt;0,(('Numerical data from FM'!J48*J$5)*J$6),0)</f>
        <v>0</v>
      </c>
      <c r="K47" s="53">
        <f>IF(K$6&gt;0,(('Numerical data from FM'!K48*K$5)*K$6),0)</f>
        <v>0</v>
      </c>
      <c r="L47" s="53">
        <f>IF(L$6&gt;0,(('Numerical data from FM'!L48*L$5)*L$6),0)</f>
        <v>0</v>
      </c>
      <c r="M47" s="53">
        <f>IF(M$6&gt;0,(('Numerical data from FM'!M48*M$5)*M$6),0)</f>
        <v>0</v>
      </c>
      <c r="N47" s="53">
        <f>IF(N$6&gt;0,(('Numerical data from FM'!N48*N$5)*N$6),0)</f>
        <v>0</v>
      </c>
      <c r="O47" s="53">
        <f>IF(O$6&gt;0,(('Numerical data from FM'!O48*O$5)*O$6),0)</f>
        <v>0</v>
      </c>
      <c r="P47" s="53">
        <f>IF(P$6&gt;0,(('Numerical data from FM'!P48*P$5)*P$6),0)</f>
        <v>0</v>
      </c>
      <c r="Q47" s="53">
        <f>IF(Q$6&gt;0,(('Numerical data from FM'!Q48*Q$5)*Q$6),0)</f>
        <v>0</v>
      </c>
      <c r="R47" s="53">
        <f>IF(R$6&gt;0,(('Numerical data from FM'!R48*R$5)*R$6),0)</f>
        <v>0</v>
      </c>
      <c r="S47" s="53">
        <f>IF(S$6&gt;0,(('Numerical data from FM'!S48*S$5)*S$6),0)</f>
        <v>0</v>
      </c>
      <c r="T47" s="53">
        <f>IF(T$6&gt;0,(('Numerical data from FM'!T48*T$5)*T$6),0)</f>
        <v>0</v>
      </c>
      <c r="U47" s="53">
        <f>IF(U$6&gt;0,(('Numerical data from FM'!U48*U$5)*U$6),0)</f>
        <v>0</v>
      </c>
      <c r="V47" s="53">
        <f>IF(V$6&gt;0,(('Numerical data from FM'!V48*V$5)*V$6),0)</f>
        <v>0</v>
      </c>
      <c r="W47" s="53">
        <f>IF(W$6&gt;0,(('Numerical data from FM'!W48*W$5)*W$6),0)</f>
        <v>0</v>
      </c>
      <c r="X47" s="53">
        <f>IF(X$6&gt;0,(('Numerical data from FM'!X48*X$5)*X$6),0)</f>
        <v>0</v>
      </c>
      <c r="Y47" s="53">
        <f>IF(Y$6&gt;0,(('Numerical data from FM'!Y48*Y$5)*Y$6),0)</f>
        <v>0</v>
      </c>
      <c r="Z47" s="53">
        <f>IF(Z$6&gt;0,(('Numerical data from FM'!Z48*Z$5)*Z$6),0)</f>
        <v>0</v>
      </c>
      <c r="AA47" s="53">
        <f>IF(AA$6&gt;0,(('Numerical data from FM'!AA48*AA$5)*AA$6),0)</f>
        <v>0</v>
      </c>
      <c r="AB47" s="53">
        <f>IF(AB$6&gt;0,(('Numerical data from FM'!AB48*AB$5)*AB$6),0)</f>
        <v>0</v>
      </c>
      <c r="AC47" s="53">
        <f>IF(AC$6&gt;0,(('Numerical data from FM'!AC48*AC$5)*AC$6),0)</f>
        <v>0</v>
      </c>
      <c r="AD47" s="53">
        <f>IF(AD$6&gt;0,(('Numerical data from FM'!AD48*AD$5)*AD$6),0)</f>
        <v>0</v>
      </c>
      <c r="AE47" s="53">
        <f>IF(AE$6&gt;0,(('Numerical data from FM'!AE48*AE$5)*AE$6),0)</f>
        <v>0</v>
      </c>
      <c r="AF47" s="53">
        <f>IF(AF$6&gt;0,(('Numerical data from FM'!AF48*AF$5)*AF$6),0)</f>
        <v>0</v>
      </c>
      <c r="AG47" s="53">
        <f>IF(AG$6&gt;0,(('Numerical data from FM'!AG48*AG$5)*AG$6),0)</f>
        <v>0</v>
      </c>
      <c r="AH47" s="53">
        <f>IF(AH$6&gt;0,(('Numerical data from FM'!AH48*AH$5)*AH$6),0)</f>
        <v>0</v>
      </c>
      <c r="AI47" s="53">
        <f>IF(AI$6&gt;0,(('Numerical data from FM'!AI48*AI$5)*AI$6),0)</f>
        <v>0</v>
      </c>
      <c r="AJ47" s="53">
        <f>IF(AJ$6&gt;0,(('Numerical data from FM'!AJ48*AJ$5)*AJ$6),0)</f>
        <v>0</v>
      </c>
      <c r="AK47" s="53">
        <f>IF(AK$6&gt;0,(('Numerical data from FM'!AK48*AK$5)*AK$6),0)</f>
        <v>0</v>
      </c>
      <c r="AL47" s="53">
        <f>IF(AL$6&gt;0,(('Numerical data from FM'!AL48*AL$5)*AL$6),0)</f>
        <v>0</v>
      </c>
      <c r="AM47" s="53">
        <f>IF(AM$6&gt;0,(('Numerical data from FM'!AM48*AM$5)*AM$6),0)</f>
        <v>0</v>
      </c>
      <c r="AN47" s="53">
        <f>IF(AN$6&gt;0,(('Numerical data from FM'!AN48*AN$5)*AN$6),0)</f>
        <v>0</v>
      </c>
      <c r="AO47" s="53">
        <f>IF(AO$6&gt;0,(('Numerical data from FM'!AO48*AO$5)*AO$6),0)</f>
        <v>0</v>
      </c>
      <c r="AP47" s="53">
        <f>IF(AP$6&gt;0,(('Numerical data from FM'!AP48*AP$5)*AP$6),0)</f>
        <v>0</v>
      </c>
      <c r="AQ47" s="53">
        <f>IF(AQ$6&gt;0,(('Numerical data from FM'!AQ48*AQ$5)*AQ$6),0)</f>
        <v>0</v>
      </c>
      <c r="AR47" s="53">
        <f>IF(AR$6&gt;0,(('Numerical data from FM'!AR48*AR$5)*AR$6),0)</f>
        <v>0</v>
      </c>
      <c r="AS47" s="53">
        <f>IF(AS$6&gt;0,(('Numerical data from FM'!AM48*AS$5)*AS$6),0)</f>
        <v>0</v>
      </c>
      <c r="AT47" s="53">
        <f>IF(AT$6&gt;0,(('Numerical data from FM'!AN48*AT$5)*AT$6),0)</f>
        <v>0</v>
      </c>
      <c r="AU47" s="53">
        <f>IF(AU$6&gt;0,(('Numerical data from FM'!AO48*AU$5)*AU$6),0)</f>
        <v>0</v>
      </c>
      <c r="AV47" s="53">
        <f>IF(AV$6&gt;0,(('Numerical data from FM'!AP48*AV$5)*AV$6),0)</f>
        <v>0</v>
      </c>
      <c r="AW47" s="53">
        <f>IF(AW$6&gt;0,(('Numerical data from FM'!AQ48*AW$5)*AW$6),0)</f>
        <v>0</v>
      </c>
      <c r="AX47" s="53">
        <f>IF(AX$6&gt;0,(('Numerical data from FM'!AR48*AX$5)*AX$6),0)</f>
        <v>0</v>
      </c>
      <c r="AY47" s="53">
        <f>IF(AY$6&gt;0,(('Numerical data from FM'!AY48*AY$5)*AY$6),0)</f>
        <v>0</v>
      </c>
      <c r="AZ47" s="53">
        <f>IF(AZ$6&gt;0,(('Numerical data from FM'!AZ48*AZ$5)*AZ$6),0)</f>
        <v>0</v>
      </c>
      <c r="BA47" s="53">
        <f>IF(BA$6&gt;0,(('Numerical data from FM'!BA48*BA$5)*BA$6),0)</f>
        <v>0</v>
      </c>
      <c r="BB47" s="53">
        <f>IF(BB$6&gt;0,(('Numerical data from FM'!BB48*BB$5)*BB$6),0)</f>
        <v>0</v>
      </c>
      <c r="BC47" s="53">
        <f>IF(BC$6&gt;0,(('Numerical data from FM'!BC48*BC$5)*BC$6),0)</f>
        <v>0</v>
      </c>
      <c r="BD47" s="53">
        <f>IF(BD$6&gt;0,(('Numerical data from FM'!BD48*BD$5)*BD$6),0)</f>
        <v>0</v>
      </c>
      <c r="BE47" s="53">
        <f>IF(BE$6&gt;0,(('Numerical data from FM'!BE48*BE$5)*BE$6),0)</f>
        <v>0</v>
      </c>
      <c r="BF47" s="53">
        <f>IF(BF$6&gt;0,(('Numerical data from FM'!BF48*BF$5)*BF$6),0)</f>
        <v>0</v>
      </c>
      <c r="BG47" s="53">
        <f>IF(BG$6&gt;0,(('Numerical data from FM'!BG48*BG$5)*BG$6),0)</f>
        <v>0</v>
      </c>
      <c r="BH47" s="53">
        <f>IF(BH$6&gt;0,(('Numerical data from FM'!BH48*BH$5)*BH$6),0)</f>
        <v>0</v>
      </c>
      <c r="BI47" s="53">
        <f>IF(BI$6&gt;0,(('Numerical data from FM'!BI48*BI$5)*BI$6),0)</f>
        <v>0</v>
      </c>
      <c r="BJ47" s="53">
        <f>IF(BJ$6&gt;0,(('Numerical data from FM'!BJ48*BJ$5)*BJ$6),0)</f>
        <v>0</v>
      </c>
      <c r="BK47" s="53">
        <f>IF(BK$6&gt;0,(('Numerical data from FM'!BK48*BK$5)*BK$6),0)</f>
        <v>0</v>
      </c>
      <c r="BL47" s="53">
        <f>IF(BL$6&gt;0,(('Numerical data from FM'!BL48*BL$5)*BL$6),0)</f>
        <v>0</v>
      </c>
      <c r="BM47" s="53">
        <f>IF(BM$6&gt;0,(('Numerical data from FM'!BM48*BM$5)*BM$6),0)</f>
        <v>0</v>
      </c>
      <c r="BN47" s="53">
        <f>IF(BN$6&gt;0,(('Numerical data from FM'!BN48*BN$5)*BN$6),0)</f>
        <v>0</v>
      </c>
      <c r="BO47" s="53">
        <f>IF(BO$6&gt;0,(('Numerical data from FM'!BO48*BO$5)*BO$6),0)</f>
        <v>0</v>
      </c>
      <c r="BP47" s="53">
        <f>IF(BP$6&gt;0,(('Numerical data from FM'!BP48*BP$5)*BP$6),0)</f>
        <v>0</v>
      </c>
      <c r="BQ47" s="53">
        <f>IF(BQ$6&gt;0,(('Numerical data from FM'!BQ48*BQ$5)*BQ$6),0)</f>
        <v>0</v>
      </c>
      <c r="BR47" s="53">
        <f>IF(BR$6&gt;0,(('Numerical data from FM'!BR48*BR$5)*BR$6),0)</f>
        <v>0</v>
      </c>
      <c r="BS47" s="53">
        <f>IF(BS$6&gt;0,(('Numerical data from FM'!BS48*BS$5)*BS$6),0)</f>
        <v>0</v>
      </c>
      <c r="BT47" s="53">
        <f>IF(BT$6&gt;0,(('Numerical data from FM'!BT48*BT$5)*BT$6),0)</f>
        <v>0</v>
      </c>
      <c r="BU47" s="53">
        <f>IF(BU$6&gt;0,(('Numerical data from FM'!BU48*BU$5)*BU$6),0)</f>
        <v>0</v>
      </c>
      <c r="BV47" s="53">
        <f>IF(BV$6&gt;0,(('Numerical data from FM'!BV48*BV$5)*BV$6),0)</f>
        <v>0</v>
      </c>
      <c r="BW47" s="53">
        <f>IF(BW$6&gt;0,(('Numerical data from FM'!BW48*BW$5)*BW$6),0)</f>
        <v>0</v>
      </c>
      <c r="BX47" s="53">
        <f>IF(BX$6&gt;0,(('Numerical data from FM'!BX48*BX$5)*BX$6),0)</f>
        <v>0</v>
      </c>
      <c r="BY47" s="53">
        <f>IF(BY$6&gt;0,(('Numerical data from FM'!BY48*BY$5)*BY$6),0)</f>
        <v>0</v>
      </c>
      <c r="BZ47" s="53">
        <f>IF(BZ$6&gt;0,(('Numerical data from FM'!BZ48*BZ$5)*BZ$6),0)</f>
        <v>0</v>
      </c>
      <c r="CA47" s="53">
        <f>IF(CA$6&gt;0,(('Numerical data from FM'!CA48*CA$5)*CA$6),0)</f>
        <v>0</v>
      </c>
      <c r="CB47" s="53">
        <f>IF(CB$6&gt;0,(('Numerical data from FM'!CB48*CB$5)*CB$6),0)</f>
        <v>0</v>
      </c>
      <c r="CC47" s="53">
        <f>IF(CC$6&gt;0,(('Numerical data from FM'!CC48*CC$5)*CC$6),0)</f>
        <v>0</v>
      </c>
      <c r="CD47" s="53">
        <f>IF(CD$6&gt;0,(('Numerical data from FM'!CD48*CD$5)*CD$6),0)</f>
        <v>0</v>
      </c>
      <c r="CE47" s="53">
        <f>IF(CE$6&gt;0,(('Numerical data from FM'!CE48*CE$5)*CE$6),0)</f>
        <v>0</v>
      </c>
      <c r="CF47" s="53">
        <f>IF(CF$6&gt;0,(('Numerical data from FM'!CF48*CF$5)*CF$6),0)</f>
        <v>0</v>
      </c>
      <c r="CG47" s="53">
        <f>IF(CG$6&gt;0,(('Numerical data from FM'!CG48*CG$5)*CG$6),0)</f>
        <v>0</v>
      </c>
      <c r="CH47" s="53">
        <f>IF(CH$6&gt;0,(('Numerical data from FM'!CH48*CH$5)*CH$6),0)</f>
        <v>0</v>
      </c>
      <c r="CI47" s="53">
        <f>IF(CI$6&gt;0,(('Numerical data from FM'!CI48*CI$5)*CI$6),0)</f>
        <v>0</v>
      </c>
      <c r="CJ47" s="53">
        <f>IF(CJ$6&gt;0,(('Numerical data from FM'!CJ48*CJ$5)*CJ$6),0)</f>
        <v>0</v>
      </c>
      <c r="CK47" s="53">
        <f>IF(CK$6&gt;0,(('Numerical data from FM'!CK48*CK$5)*CK$6),0)</f>
        <v>0</v>
      </c>
      <c r="CL47" s="53">
        <f>IF(CL$6&gt;0,(('Numerical data from FM'!CL48*CL$5)*CL$6),0)</f>
        <v>0</v>
      </c>
      <c r="CM47" s="53">
        <f>IF(CM$6&gt;0,(('Numerical data from FM'!CM48*CM$5)*CM$6),0)</f>
        <v>0</v>
      </c>
      <c r="CN47" s="53">
        <f>IF(CN$6&gt;0,(('Numerical data from FM'!CN48*CN$5)*CN$6),0)</f>
        <v>0</v>
      </c>
      <c r="CO47" s="53">
        <f>IF(CO$6&gt;0,(('Numerical data from FM'!CO48*CO$5)*CO$6),0)</f>
        <v>0</v>
      </c>
      <c r="CP47" s="53">
        <f>IF(CP$6&gt;0,(('Numerical data from FM'!CP48*CP$5)*CP$6),0)</f>
        <v>0</v>
      </c>
      <c r="CQ47" s="53">
        <f>IF(CQ$6&gt;0,(('Numerical data from FM'!CQ48*CQ$5)*CQ$6),0)</f>
        <v>0</v>
      </c>
      <c r="CR47" s="53">
        <f>IF(CR$6&gt;0,(('Numerical data from FM'!CR48*CR$5)*CR$6),0)</f>
        <v>0</v>
      </c>
      <c r="CS47" s="53">
        <f>IF(CS$6&gt;0,(('Numerical data from FM'!CS48*CS$5)*CS$6),0)</f>
        <v>0</v>
      </c>
      <c r="CT47" s="53">
        <f>IF(CT$6&gt;0,(('Numerical data from FM'!CT48*CT$5)*CT$6),0)</f>
        <v>0</v>
      </c>
      <c r="CU47" s="53">
        <f>IF(CU$6&gt;0,(('Numerical data from FM'!CU48*CU$5)*CU$6),0)</f>
        <v>0</v>
      </c>
      <c r="CV47" s="53">
        <f>IF(CV$6&gt;0,(('Numerical data from FM'!CV48*CV$5)*CV$6),0)</f>
        <v>0</v>
      </c>
      <c r="CW47" s="53">
        <f>IF(CW$6&gt;0,(('Numerical data from FM'!CW48*CW$5)*CW$6),0)</f>
        <v>0</v>
      </c>
      <c r="CX47" s="53">
        <f>IF(CX$6&gt;0,(('Numerical data from FM'!CX48*CX$5)*CX$6),0)</f>
        <v>0</v>
      </c>
      <c r="CY47" s="53">
        <f>IF(CY$6&gt;0,(('Numerical data from FM'!CY48*CY$5)*CY$6),0)</f>
        <v>0</v>
      </c>
      <c r="CZ47" s="53">
        <f>IF(CZ$6&gt;0,(('Numerical data from FM'!CZ48*CZ$5)*CZ$6),0)</f>
        <v>0</v>
      </c>
      <c r="DA47" s="53">
        <f>IF(DA$6&gt;0,(('Numerical data from FM'!DA48*DA$5)*DA$6),0)</f>
        <v>0</v>
      </c>
      <c r="DB47" s="53">
        <f>IF(DB$6&gt;0,(('Numerical data from FM'!DB48*DB$5)*DB$6),0)</f>
        <v>0</v>
      </c>
      <c r="DC47" s="53">
        <f>IF(DC$6&gt;0,(('Numerical data from FM'!DC48*DC$5)*DC$6),0)</f>
        <v>0</v>
      </c>
      <c r="DD47" s="53">
        <f>IF(DD$6&gt;0,(('Numerical data from FM'!DD48*DD$5)*DD$6),0)</f>
        <v>0</v>
      </c>
      <c r="DE47" s="53">
        <f>IF(DE$6&gt;0,(('Numerical data from FM'!DE48*DE$5)*DE$6),0)</f>
        <v>0</v>
      </c>
      <c r="DF47" s="53">
        <f>IF(DF$6&gt;0,(('Numerical data from FM'!DF48*DF$5)*DF$6),0)</f>
        <v>0</v>
      </c>
      <c r="DG47" s="53">
        <f>IF(DG$6&gt;0,(('Numerical data from FM'!DG48*DG$5)*DG$6),0)</f>
        <v>0</v>
      </c>
      <c r="DH47" s="53">
        <f>IF(DH$6&gt;0,(('Numerical data from FM'!DH48*DH$5)*DH$6),0)</f>
        <v>0</v>
      </c>
      <c r="DI47" s="53">
        <f>IF(DI$6&gt;0,(('Numerical data from FM'!DI48*DI$5)*DI$6),0)</f>
        <v>0</v>
      </c>
      <c r="DJ47" s="53">
        <f>IF(DJ$6&gt;0,(('Numerical data from FM'!DJ48*DJ$5)*DJ$6),0)</f>
        <v>0</v>
      </c>
      <c r="DK47" s="53">
        <f>IF(DK$6&gt;0,(('Numerical data from FM'!DK48*DK$5)*DK$6),0)</f>
        <v>0</v>
      </c>
      <c r="DL47" s="53">
        <f>IF(DL$6&gt;0,(('Numerical data from FM'!DL48*DL$5)*DL$6),0)</f>
        <v>0</v>
      </c>
      <c r="DM47" s="53">
        <f>IF(DM$6&gt;0,(('Numerical data from FM'!DM48*DM$5)*DM$6),0)</f>
        <v>0</v>
      </c>
      <c r="DN47" s="53">
        <f>IF(DN$6&gt;0,(('Numerical data from FM'!DN48*DN$5)*DN$6),0)</f>
        <v>0</v>
      </c>
      <c r="DO47" s="53">
        <f>IF(DO$6&gt;0,(('Numerical data from FM'!DO48*DO$5)*DO$6),0)</f>
        <v>0</v>
      </c>
      <c r="DP47" s="53">
        <f>IF(DP$6&gt;0,(('Numerical data from FM'!DP48*DP$5)*DP$6),0)</f>
        <v>0</v>
      </c>
      <c r="DQ47" s="53">
        <f>IF(DQ$6&gt;0,(('Numerical data from FM'!DQ48*DQ$5)*DQ$6),0)</f>
        <v>0</v>
      </c>
      <c r="DR47" s="53">
        <f>IF(DR$6&gt;0,(('Numerical data from FM'!DR48*DR$5)*DR$6),0)</f>
        <v>0</v>
      </c>
      <c r="DS47" s="53">
        <f>IF(DS$6&gt;0,(('Numerical data from FM'!DS48*DS$5)*DS$6),0)</f>
        <v>0</v>
      </c>
      <c r="DT47" s="53">
        <f>IF(DT$6&gt;0,(('Numerical data from FM'!DT48*DT$5)*DT$6),0)</f>
        <v>0</v>
      </c>
      <c r="DU47" s="53">
        <f>IF(DU$6&gt;0,(('Numerical data from FM'!DU48*DU$5)*DU$6),0)</f>
        <v>0</v>
      </c>
      <c r="DV47" s="53">
        <f>IF(DV$6&gt;0,(('Numerical data from FM'!DV48*DV$5)*DV$6),0)</f>
        <v>0</v>
      </c>
      <c r="DW47" s="53">
        <f>IF(DW$6&gt;0,(('Numerical data from FM'!DW48*DW$5)*DW$6),0)</f>
        <v>0</v>
      </c>
      <c r="DX47" s="53">
        <f>IF(DX$6&gt;0,(('Numerical data from FM'!DX48*DX$5)*DX$6),0)</f>
        <v>0</v>
      </c>
      <c r="DY47" s="53">
        <f>IF(DY$6&gt;0,(('Numerical data from FM'!DY48*DY$5)*DY$6),0)</f>
        <v>0</v>
      </c>
      <c r="DZ47" s="53">
        <f>IF(DZ$6&gt;0,(('Numerical data from FM'!DZ48*DZ$5)*DZ$6),0)</f>
        <v>0</v>
      </c>
      <c r="EA47" s="53">
        <f>IF(EA$6&gt;0,(('Numerical data from FM'!EA48*EA$5)*EA$6),0)</f>
        <v>0</v>
      </c>
      <c r="EB47" s="53">
        <f>IF(EB$6&gt;0,(('Numerical data from FM'!EB48*EB$5)*EB$6),0)</f>
        <v>0</v>
      </c>
      <c r="EC47" s="53">
        <f>IF(EC$6&gt;0,(('Numerical data from FM'!EC48*EC$5)*EC$6),0)</f>
        <v>0</v>
      </c>
      <c r="ED47" s="53">
        <f>IF(ED$6&gt;0,(('Numerical data from FM'!ED48*ED$5)*ED$6),0)</f>
        <v>0</v>
      </c>
      <c r="EE47" s="53">
        <f>IF(EE$6&gt;0,(('Numerical data from FM'!EE48*EE$5)*EE$6),0)</f>
        <v>0</v>
      </c>
      <c r="EF47" s="53">
        <f>IF(EF$6&gt;0,(('Numerical data from FM'!EF48*EF$5)*EF$6),0)</f>
        <v>0</v>
      </c>
      <c r="EG47" s="53">
        <f>IF(EG$6&gt;0,(('Numerical data from FM'!EG48*EG$5)*EG$6),0)</f>
        <v>0</v>
      </c>
      <c r="EH47" s="53">
        <f>IF(EH$6&gt;0,(('Numerical data from FM'!EH48*EH$5)*EH$6),0)</f>
        <v>0</v>
      </c>
      <c r="EI47" s="53">
        <f>IF(EI$6&gt;0,(('Numerical data from FM'!EI48*EI$5)*EI$6),0)</f>
        <v>0</v>
      </c>
      <c r="EJ47" s="53">
        <f>IF(EJ$6&gt;0,(('Numerical data from FM'!EJ48*EJ$5)*EJ$6),0)</f>
        <v>0</v>
      </c>
      <c r="EK47" s="53">
        <f>IF(EK$6&gt;0,(('Numerical data from FM'!EK48*EK$5)*EK$6),0)</f>
        <v>0</v>
      </c>
      <c r="EL47" s="53">
        <f>IF(EL$6&gt;0,(('Numerical data from FM'!EL48*EL$5)*EL$6),0)</f>
        <v>0</v>
      </c>
      <c r="EM47" s="53">
        <f>IF(EM$6&gt;0,(('Numerical data from FM'!EM48*EM$5)*EM$6),0)</f>
        <v>0</v>
      </c>
      <c r="EN47" s="53">
        <f>IF(EN$6&gt;0,(('Numerical data from FM'!EN48*EN$5)*EN$6),0)</f>
        <v>0</v>
      </c>
      <c r="EO47" s="53">
        <f>IF(EO$6&gt;0,(('Numerical data from FM'!EO48*EO$5)*EO$6),0)</f>
        <v>0</v>
      </c>
      <c r="EP47" s="53">
        <f>IF(EP$6&gt;0,(('Numerical data from FM'!EP48*EP$5)*EP$6),0)</f>
        <v>0</v>
      </c>
      <c r="EQ47" s="53">
        <f>IF(EQ$6&gt;0,(('Numerical data from FM'!EQ48*EQ$5)*EQ$6),0)</f>
        <v>0</v>
      </c>
      <c r="ER47" s="53">
        <f>IF(ER$6&gt;0,(('Numerical data from FM'!ER48*ER$5)*ER$6),0)</f>
        <v>0</v>
      </c>
      <c r="ES47" s="53">
        <f>IF(ES$6&gt;0,(('Numerical data from FM'!ES48*ES$5)*ES$6),0)</f>
        <v>0</v>
      </c>
      <c r="ET47" s="53">
        <f>IF(ET$6&gt;0,(('Numerical data from FM'!ET48*ET$5)*ET$6),0)</f>
        <v>0</v>
      </c>
      <c r="EU47" s="53">
        <f>IF(EU$6&gt;0,(('Numerical data from FM'!EU48*EU$5)*EU$6),0)</f>
        <v>0</v>
      </c>
      <c r="EV47" s="53">
        <f>IF(EV$6&gt;0,(('Numerical data from FM'!EV48*EV$5)*EV$6),0)</f>
        <v>0</v>
      </c>
      <c r="EW47" s="53">
        <f>IF(EW$6&gt;0,(('Numerical data from FM'!EW48*EW$5)*EW$6),0)</f>
        <v>0</v>
      </c>
      <c r="EX47" s="53">
        <f>IF(EX$6&gt;0,(('Numerical data from FM'!EX48*EX$5)*EX$6),0)</f>
        <v>0</v>
      </c>
      <c r="EY47" s="53">
        <f>IF(EY$6&gt;0,(('Numerical data from FM'!EY48*EY$5)*EY$6),0)</f>
        <v>0</v>
      </c>
      <c r="EZ47" s="53">
        <f>IF(EZ$6&gt;0,(('Numerical data from FM'!EZ48*EZ$5)*EZ$6),0)</f>
        <v>0</v>
      </c>
      <c r="FA47" s="53">
        <f>IF(FA$6&gt;0,(('Numerical data from FM'!FA48*FA$5)*FA$6),0)</f>
        <v>0</v>
      </c>
      <c r="FB47" s="53">
        <f>IF(FB$6&gt;0,(('Numerical data from FM'!FB48*FB$5)*FB$6),0)</f>
        <v>0</v>
      </c>
      <c r="FC47" s="53">
        <f>IF(FC$6&gt;0,(('Numerical data from FM'!FC48*FC$5)*FC$6),0)</f>
        <v>0</v>
      </c>
      <c r="FD47" s="53">
        <f>IF(FD$6&gt;0,(('Numerical data from FM'!FD48*FD$5)*FD$6),0)</f>
        <v>0</v>
      </c>
      <c r="FE47" s="53">
        <f>IF(FE$6&gt;0,(('Numerical data from FM'!FE48*FE$5)*FE$6),0)</f>
        <v>0</v>
      </c>
      <c r="FF47" s="53">
        <f>IF(FF$6&gt;0,(('Numerical data from FM'!FF48*FF$5)*FF$6),0)</f>
        <v>0</v>
      </c>
      <c r="FG47" s="53">
        <f>IF(FG$6&gt;0,(('Numerical data from FM'!FG48*FG$5)*FG$6),0)</f>
        <v>0</v>
      </c>
      <c r="FH47" s="53">
        <f>IF(FH$6&gt;0,(('Numerical data from FM'!FH48*FH$5)*FH$6),0)</f>
        <v>0</v>
      </c>
      <c r="FI47" s="99" t="s">
        <v>171</v>
      </c>
      <c r="FJ47" s="53">
        <f>SUMPRODUCT(SUMIF($C$2:$FH$2, 'Training Planner'!C$3:C$5, 'Numerical data from FM'!$C48:$FH48))</f>
        <v>0</v>
      </c>
      <c r="FK47" s="53">
        <f>SUMPRODUCT(SUMIF($C$2:$FH$2, 'Training Planner'!F$3:F$5, 'Numerical data from FM'!$C48:$FH48))</f>
        <v>0</v>
      </c>
      <c r="FL47" s="53">
        <f>SUMPRODUCT(SUMIF($C$2:$FH$2, 'Training Planner'!J$3:J$5, 'Numerical data from FM'!$C48:$FH48))</f>
        <v>0</v>
      </c>
      <c r="FM47" s="53">
        <f>SUMPRODUCT(SUMIF($C$2:$FH$2, 'Training Planner'!N$3:N$5, 'Numerical data from FM'!$C48:$FH48))</f>
        <v>0</v>
      </c>
      <c r="FN47" s="53">
        <f>SUMPRODUCT(SUMIF($C$2:$FH$2, 'Training Planner'!P$3:P$5, 'Numerical data from FM'!$C48:$FH48))</f>
        <v>0</v>
      </c>
      <c r="FO47" s="53">
        <f>SUMPRODUCT(SUMIF($C$2:$FH$2, 'Training Planner'!U$3:U$5, 'Numerical data from FM'!$C48:$FH48))</f>
        <v>0</v>
      </c>
      <c r="FP47" s="53">
        <f>SUMPRODUCT(SUMIF($C$2:$FH$2, 'Training Planner'!V$3:V$5, 'Numerical data from FM'!$C48:$FH48))</f>
        <v>0</v>
      </c>
    </row>
    <row r="48" spans="1:172" ht="14.25" customHeight="1">
      <c r="A48" s="32"/>
      <c r="B48" s="5"/>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3"/>
      <c r="EH48" s="53"/>
      <c r="EI48" s="53"/>
      <c r="EJ48" s="53"/>
      <c r="EK48" s="53"/>
      <c r="EL48" s="53"/>
      <c r="EM48" s="53"/>
      <c r="EN48" s="53"/>
      <c r="EO48" s="53"/>
      <c r="EP48" s="53"/>
      <c r="EQ48" s="53"/>
      <c r="ER48" s="53"/>
      <c r="ES48" s="53"/>
      <c r="ET48" s="53"/>
      <c r="EU48" s="53"/>
      <c r="EV48" s="53"/>
      <c r="EW48" s="53"/>
      <c r="EX48" s="53"/>
      <c r="EY48" s="53"/>
      <c r="EZ48" s="53"/>
      <c r="FA48" s="53"/>
      <c r="FB48" s="53"/>
      <c r="FC48" s="53"/>
      <c r="FD48" s="53"/>
      <c r="FE48" s="53"/>
      <c r="FF48" s="53"/>
      <c r="FG48" s="53"/>
      <c r="FH48" s="53"/>
      <c r="FJ48" s="53"/>
      <c r="FK48" s="53"/>
      <c r="FL48" s="53"/>
      <c r="FM48" s="53"/>
      <c r="FN48" s="53"/>
      <c r="FO48" s="53"/>
      <c r="FP48" s="53"/>
    </row>
    <row r="49" spans="1:172" ht="14.25" customHeight="1">
      <c r="A49" s="88" t="s">
        <v>87</v>
      </c>
      <c r="B49" s="7"/>
      <c r="C49" s="53">
        <f>IF(C$6&gt;0,(('Numerical data from FM'!C50*C$5)*C$6),0)</f>
        <v>0</v>
      </c>
      <c r="D49" s="53">
        <f>IF(D$6&gt;0,(('Numerical data from FM'!D50*D$5)*D$6),0)</f>
        <v>0</v>
      </c>
      <c r="E49" s="53">
        <f>IF(E$6&gt;0,(('Numerical data from FM'!E50*E$5)*E$6),0)</f>
        <v>0</v>
      </c>
      <c r="F49" s="53">
        <f>IF(F$6&gt;0,(('Numerical data from FM'!F50*F$5)*F$6),0)</f>
        <v>0</v>
      </c>
      <c r="G49" s="53">
        <f>IF(G$6&gt;0,(('Numerical data from FM'!G50*G$5)*G$6),0)</f>
        <v>0</v>
      </c>
      <c r="H49" s="53">
        <f>IF(H$6&gt;0,(('Numerical data from FM'!H50*H$5)*H$6),0)</f>
        <v>0</v>
      </c>
      <c r="I49" s="53">
        <f>IF(I$6&gt;0,(('Numerical data from FM'!I50*I$5)*I$6),0)</f>
        <v>0</v>
      </c>
      <c r="J49" s="53">
        <f>IF(J$6&gt;0,(('Numerical data from FM'!J50*J$5)*J$6),0)</f>
        <v>0</v>
      </c>
      <c r="K49" s="53">
        <f>IF(K$6&gt;0,(('Numerical data from FM'!K50*K$5)*K$6),0)</f>
        <v>0</v>
      </c>
      <c r="L49" s="53">
        <f>IF(L$6&gt;0,(('Numerical data from FM'!L50*L$5)*L$6),0)</f>
        <v>0</v>
      </c>
      <c r="M49" s="53">
        <f>IF(M$6&gt;0,(('Numerical data from FM'!M50*M$5)*M$6),0)</f>
        <v>0</v>
      </c>
      <c r="N49" s="53">
        <f>IF(N$6&gt;0,(('Numerical data from FM'!N50*N$5)*N$6),0)</f>
        <v>0</v>
      </c>
      <c r="O49" s="53">
        <f>IF(O$6&gt;0,(('Numerical data from FM'!O50*O$5)*O$6),0)</f>
        <v>0</v>
      </c>
      <c r="P49" s="53">
        <f>IF(P$6&gt;0,(('Numerical data from FM'!P50*P$5)*P$6),0)</f>
        <v>0</v>
      </c>
      <c r="Q49" s="53">
        <f>IF(Q$6&gt;0,(('Numerical data from FM'!Q50*Q$5)*Q$6),0)</f>
        <v>0</v>
      </c>
      <c r="R49" s="53">
        <f>IF(R$6&gt;0,(('Numerical data from FM'!R50*R$5)*R$6),0)</f>
        <v>0</v>
      </c>
      <c r="S49" s="53">
        <f>IF(S$6&gt;0,(('Numerical data from FM'!S50*S$5)*S$6),0)</f>
        <v>0</v>
      </c>
      <c r="T49" s="53">
        <f>IF(T$6&gt;0,(('Numerical data from FM'!T50*T$5)*T$6),0)</f>
        <v>0</v>
      </c>
      <c r="U49" s="53">
        <f>IF(U$6&gt;0,(('Numerical data from FM'!U50*U$5)*U$6),0)</f>
        <v>0</v>
      </c>
      <c r="V49" s="53">
        <f>IF(V$6&gt;0,(('Numerical data from FM'!V50*V$5)*V$6),0)</f>
        <v>0</v>
      </c>
      <c r="W49" s="53">
        <f>IF(W$6&gt;0,(('Numerical data from FM'!W50*W$5)*W$6),0)</f>
        <v>0</v>
      </c>
      <c r="X49" s="53">
        <f>IF(X$6&gt;0,(('Numerical data from FM'!X50*X$5)*X$6),0)</f>
        <v>0</v>
      </c>
      <c r="Y49" s="53">
        <f>IF(Y$6&gt;0,(('Numerical data from FM'!Y50*Y$5)*Y$6),0)</f>
        <v>0</v>
      </c>
      <c r="Z49" s="53">
        <f>IF(Z$6&gt;0,(('Numerical data from FM'!Z50*Z$5)*Z$6),0)</f>
        <v>0</v>
      </c>
      <c r="AA49" s="53">
        <f>IF(AA$6&gt;0,(('Numerical data from FM'!AA50*AA$5)*AA$6),0)</f>
        <v>0</v>
      </c>
      <c r="AB49" s="53">
        <f>IF(AB$6&gt;0,(('Numerical data from FM'!AB50*AB$5)*AB$6),0)</f>
        <v>0</v>
      </c>
      <c r="AC49" s="53">
        <f>IF(AC$6&gt;0,(('Numerical data from FM'!AC50*AC$5)*AC$6),0)</f>
        <v>0</v>
      </c>
      <c r="AD49" s="53">
        <f>IF(AD$6&gt;0,(('Numerical data from FM'!AD50*AD$5)*AD$6),0)</f>
        <v>0</v>
      </c>
      <c r="AE49" s="53">
        <f>IF(AE$6&gt;0,(('Numerical data from FM'!AE50*AE$5)*AE$6),0)</f>
        <v>0</v>
      </c>
      <c r="AF49" s="53">
        <f>IF(AF$6&gt;0,(('Numerical data from FM'!AF50*AF$5)*AF$6),0)</f>
        <v>0</v>
      </c>
      <c r="AG49" s="53">
        <f>IF(AG$6&gt;0,(('Numerical data from FM'!AG50*AG$5)*AG$6),0)</f>
        <v>0</v>
      </c>
      <c r="AH49" s="53">
        <f>IF(AH$6&gt;0,(('Numerical data from FM'!AH50*AH$5)*AH$6),0)</f>
        <v>0</v>
      </c>
      <c r="AI49" s="53">
        <f>IF(AI$6&gt;0,(('Numerical data from FM'!AI50*AI$5)*AI$6),0)</f>
        <v>0</v>
      </c>
      <c r="AJ49" s="53">
        <f>IF(AJ$6&gt;0,(('Numerical data from FM'!AJ50*AJ$5)*AJ$6),0)</f>
        <v>0</v>
      </c>
      <c r="AK49" s="53">
        <f>IF(AK$6&gt;0,(('Numerical data from FM'!AK50*AK$5)*AK$6),0)</f>
        <v>0</v>
      </c>
      <c r="AL49" s="53">
        <f>IF(AL$6&gt;0,(('Numerical data from FM'!AL50*AL$5)*AL$6),0)</f>
        <v>0</v>
      </c>
      <c r="AM49" s="53">
        <f>IF(AM$6&gt;0,(('Numerical data from FM'!AM50*AM$5)*AM$6),0)</f>
        <v>0</v>
      </c>
      <c r="AN49" s="53">
        <f>IF(AN$6&gt;0,(('Numerical data from FM'!AN50*AN$5)*AN$6),0)</f>
        <v>0</v>
      </c>
      <c r="AO49" s="53">
        <f>IF(AO$6&gt;0,(('Numerical data from FM'!AO50*AO$5)*AO$6),0)</f>
        <v>0</v>
      </c>
      <c r="AP49" s="53">
        <f>IF(AP$6&gt;0,(('Numerical data from FM'!AP50*AP$5)*AP$6),0)</f>
        <v>0</v>
      </c>
      <c r="AQ49" s="53">
        <f>IF(AQ$6&gt;0,(('Numerical data from FM'!AQ50*AQ$5)*AQ$6),0)</f>
        <v>0</v>
      </c>
      <c r="AR49" s="53">
        <f>IF(AR$6&gt;0,(('Numerical data from FM'!AR50*AR$5)*AR$6),0)</f>
        <v>0</v>
      </c>
      <c r="AS49" s="53">
        <f>IF(AS$6&gt;0,(('Numerical data from FM'!AM50*AS$5)*AS$6),0)</f>
        <v>0</v>
      </c>
      <c r="AT49" s="53">
        <f>IF(AT$6&gt;0,(('Numerical data from FM'!AN50*AT$5)*AT$6),0)</f>
        <v>0</v>
      </c>
      <c r="AU49" s="53">
        <f>IF(AU$6&gt;0,(('Numerical data from FM'!AO50*AU$5)*AU$6),0)</f>
        <v>0</v>
      </c>
      <c r="AV49" s="53">
        <f>IF(AV$6&gt;0,(('Numerical data from FM'!AP50*AV$5)*AV$6),0)</f>
        <v>0</v>
      </c>
      <c r="AW49" s="53">
        <f>IF(AW$6&gt;0,(('Numerical data from FM'!AQ50*AW$5)*AW$6),0)</f>
        <v>0</v>
      </c>
      <c r="AX49" s="53">
        <f>IF(AX$6&gt;0,(('Numerical data from FM'!AR50*AX$5)*AX$6),0)</f>
        <v>0</v>
      </c>
      <c r="AY49" s="53">
        <f>IF(AY$6&gt;0,(('Numerical data from FM'!AY50*AY$5)*AY$6),0)</f>
        <v>0</v>
      </c>
      <c r="AZ49" s="53">
        <f>IF(AZ$6&gt;0,(('Numerical data from FM'!AZ50*AZ$5)*AZ$6),0)</f>
        <v>0</v>
      </c>
      <c r="BA49" s="53">
        <f>IF(BA$6&gt;0,(('Numerical data from FM'!BA50*BA$5)*BA$6),0)</f>
        <v>0</v>
      </c>
      <c r="BB49" s="53">
        <f>IF(BB$6&gt;0,(('Numerical data from FM'!BB50*BB$5)*BB$6),0)</f>
        <v>0</v>
      </c>
      <c r="BC49" s="53">
        <f>IF(BC$6&gt;0,(('Numerical data from FM'!BC50*BC$5)*BC$6),0)</f>
        <v>0</v>
      </c>
      <c r="BD49" s="53">
        <f>IF(BD$6&gt;0,(('Numerical data from FM'!BD50*BD$5)*BD$6),0)</f>
        <v>0</v>
      </c>
      <c r="BE49" s="53">
        <f>IF(BE$6&gt;0,(('Numerical data from FM'!BE50*BE$5)*BE$6),0)</f>
        <v>0</v>
      </c>
      <c r="BF49" s="53">
        <f>IF(BF$6&gt;0,(('Numerical data from FM'!BF50*BF$5)*BF$6),0)</f>
        <v>0</v>
      </c>
      <c r="BG49" s="53">
        <f>IF(BG$6&gt;0,(('Numerical data from FM'!BG50*BG$5)*BG$6),0)</f>
        <v>0</v>
      </c>
      <c r="BH49" s="53">
        <f>IF(BH$6&gt;0,(('Numerical data from FM'!BH50*BH$5)*BH$6),0)</f>
        <v>0</v>
      </c>
      <c r="BI49" s="53">
        <f>IF(BI$6&gt;0,(('Numerical data from FM'!BI50*BI$5)*BI$6),0)</f>
        <v>0</v>
      </c>
      <c r="BJ49" s="53">
        <f>IF(BJ$6&gt;0,(('Numerical data from FM'!BJ50*BJ$5)*BJ$6),0)</f>
        <v>0</v>
      </c>
      <c r="BK49" s="53">
        <f>IF(BK$6&gt;0,(('Numerical data from FM'!BK50*BK$5)*BK$6),0)</f>
        <v>0</v>
      </c>
      <c r="BL49" s="53">
        <f>IF(BL$6&gt;0,(('Numerical data from FM'!BL50*BL$5)*BL$6),0)</f>
        <v>0</v>
      </c>
      <c r="BM49" s="53">
        <f>IF(BM$6&gt;0,(('Numerical data from FM'!BM50*BM$5)*BM$6),0)</f>
        <v>0</v>
      </c>
      <c r="BN49" s="53">
        <f>IF(BN$6&gt;0,(('Numerical data from FM'!BN50*BN$5)*BN$6),0)</f>
        <v>0</v>
      </c>
      <c r="BO49" s="53">
        <f>IF(BO$6&gt;0,(('Numerical data from FM'!BO50*BO$5)*BO$6),0)</f>
        <v>0</v>
      </c>
      <c r="BP49" s="53">
        <f>IF(BP$6&gt;0,(('Numerical data from FM'!BP50*BP$5)*BP$6),0)</f>
        <v>0</v>
      </c>
      <c r="BQ49" s="53">
        <f>IF(BQ$6&gt;0,(('Numerical data from FM'!BQ50*BQ$5)*BQ$6),0)</f>
        <v>0</v>
      </c>
      <c r="BR49" s="53">
        <f>IF(BR$6&gt;0,(('Numerical data from FM'!BR50*BR$5)*BR$6),0)</f>
        <v>0</v>
      </c>
      <c r="BS49" s="53">
        <f>IF(BS$6&gt;0,(('Numerical data from FM'!BS50*BS$5)*BS$6),0)</f>
        <v>0</v>
      </c>
      <c r="BT49" s="53">
        <f>IF(BT$6&gt;0,(('Numerical data from FM'!BT50*BT$5)*BT$6),0)</f>
        <v>0</v>
      </c>
      <c r="BU49" s="53">
        <f>IF(BU$6&gt;0,(('Numerical data from FM'!BU50*BU$5)*BU$6),0)</f>
        <v>0</v>
      </c>
      <c r="BV49" s="53">
        <f>IF(BV$6&gt;0,(('Numerical data from FM'!BV50*BV$5)*BV$6),0)</f>
        <v>0</v>
      </c>
      <c r="BW49" s="53">
        <f>IF(BW$6&gt;0,(('Numerical data from FM'!BW50*BW$5)*BW$6),0)</f>
        <v>0</v>
      </c>
      <c r="BX49" s="53">
        <f>IF(BX$6&gt;0,(('Numerical data from FM'!BX50*BX$5)*BX$6),0)</f>
        <v>0</v>
      </c>
      <c r="BY49" s="53">
        <f>IF(BY$6&gt;0,(('Numerical data from FM'!BY50*BY$5)*BY$6),0)</f>
        <v>0</v>
      </c>
      <c r="BZ49" s="53">
        <f>IF(BZ$6&gt;0,(('Numerical data from FM'!BZ50*BZ$5)*BZ$6),0)</f>
        <v>0</v>
      </c>
      <c r="CA49" s="53">
        <f>IF(CA$6&gt;0,(('Numerical data from FM'!CA50*CA$5)*CA$6),0)</f>
        <v>0</v>
      </c>
      <c r="CB49" s="53">
        <f>IF(CB$6&gt;0,(('Numerical data from FM'!CB50*CB$5)*CB$6),0)</f>
        <v>0</v>
      </c>
      <c r="CC49" s="53">
        <f>IF(CC$6&gt;0,(('Numerical data from FM'!CC50*CC$5)*CC$6),0)</f>
        <v>0</v>
      </c>
      <c r="CD49" s="53">
        <f>IF(CD$6&gt;0,(('Numerical data from FM'!CD50*CD$5)*CD$6),0)</f>
        <v>0</v>
      </c>
      <c r="CE49" s="53">
        <f>IF(CE$6&gt;0,(('Numerical data from FM'!CE50*CE$5)*CE$6),0)</f>
        <v>0</v>
      </c>
      <c r="CF49" s="53">
        <f>IF(CF$6&gt;0,(('Numerical data from FM'!CF50*CF$5)*CF$6),0)</f>
        <v>0</v>
      </c>
      <c r="CG49" s="53">
        <f>IF(CG$6&gt;0,(('Numerical data from FM'!CG50*CG$5)*CG$6),0)</f>
        <v>0</v>
      </c>
      <c r="CH49" s="53">
        <f>IF(CH$6&gt;0,(('Numerical data from FM'!CH50*CH$5)*CH$6),0)</f>
        <v>0</v>
      </c>
      <c r="CI49" s="53">
        <f>IF(CI$6&gt;0,(('Numerical data from FM'!CI50*CI$5)*CI$6),0)</f>
        <v>0</v>
      </c>
      <c r="CJ49" s="53">
        <f>IF(CJ$6&gt;0,(('Numerical data from FM'!CJ50*CJ$5)*CJ$6),0)</f>
        <v>0</v>
      </c>
      <c r="CK49" s="53">
        <f>IF(CK$6&gt;0,(('Numerical data from FM'!CK50*CK$5)*CK$6),0)</f>
        <v>0</v>
      </c>
      <c r="CL49" s="53">
        <f>IF(CL$6&gt;0,(('Numerical data from FM'!CL50*CL$5)*CL$6),0)</f>
        <v>0</v>
      </c>
      <c r="CM49" s="53">
        <f>IF(CM$6&gt;0,(('Numerical data from FM'!CM50*CM$5)*CM$6),0)</f>
        <v>0</v>
      </c>
      <c r="CN49" s="53">
        <f>IF(CN$6&gt;0,(('Numerical data from FM'!CN50*CN$5)*CN$6),0)</f>
        <v>0</v>
      </c>
      <c r="CO49" s="53">
        <f>IF(CO$6&gt;0,(('Numerical data from FM'!CO50*CO$5)*CO$6),0)</f>
        <v>0</v>
      </c>
      <c r="CP49" s="53">
        <f>IF(CP$6&gt;0,(('Numerical data from FM'!CP50*CP$5)*CP$6),0)</f>
        <v>0</v>
      </c>
      <c r="CQ49" s="53">
        <f>IF(CQ$6&gt;0,(('Numerical data from FM'!CQ50*CQ$5)*CQ$6),0)</f>
        <v>0</v>
      </c>
      <c r="CR49" s="53">
        <f>IF(CR$6&gt;0,(('Numerical data from FM'!CR50*CR$5)*CR$6),0)</f>
        <v>0</v>
      </c>
      <c r="CS49" s="53">
        <f>IF(CS$6&gt;0,(('Numerical data from FM'!CS50*CS$5)*CS$6),0)</f>
        <v>0</v>
      </c>
      <c r="CT49" s="53">
        <f>IF(CT$6&gt;0,(('Numerical data from FM'!CT50*CT$5)*CT$6),0)</f>
        <v>0</v>
      </c>
      <c r="CU49" s="53">
        <f>IF(CU$6&gt;0,(('Numerical data from FM'!CU50*CU$5)*CU$6),0)</f>
        <v>0</v>
      </c>
      <c r="CV49" s="53">
        <f>IF(CV$6&gt;0,(('Numerical data from FM'!CV50*CV$5)*CV$6),0)</f>
        <v>0</v>
      </c>
      <c r="CW49" s="53">
        <f>IF(CW$6&gt;0,(('Numerical data from FM'!CW50*CW$5)*CW$6),0)</f>
        <v>0</v>
      </c>
      <c r="CX49" s="53">
        <f>IF(CX$6&gt;0,(('Numerical data from FM'!CX50*CX$5)*CX$6),0)</f>
        <v>0</v>
      </c>
      <c r="CY49" s="53">
        <f>IF(CY$6&gt;0,(('Numerical data from FM'!CY50*CY$5)*CY$6),0)</f>
        <v>0</v>
      </c>
      <c r="CZ49" s="53">
        <f>IF(CZ$6&gt;0,(('Numerical data from FM'!CZ50*CZ$5)*CZ$6),0)</f>
        <v>0</v>
      </c>
      <c r="DA49" s="53">
        <f>IF(DA$6&gt;0,(('Numerical data from FM'!DA50*DA$5)*DA$6),0)</f>
        <v>0</v>
      </c>
      <c r="DB49" s="53">
        <f>IF(DB$6&gt;0,(('Numerical data from FM'!DB50*DB$5)*DB$6),0)</f>
        <v>0</v>
      </c>
      <c r="DC49" s="53">
        <f>IF(DC$6&gt;0,(('Numerical data from FM'!DC50*DC$5)*DC$6),0)</f>
        <v>0</v>
      </c>
      <c r="DD49" s="53">
        <f>IF(DD$6&gt;0,(('Numerical data from FM'!DD50*DD$5)*DD$6),0)</f>
        <v>0</v>
      </c>
      <c r="DE49" s="53">
        <f>IF(DE$6&gt;0,(('Numerical data from FM'!DE50*DE$5)*DE$6),0)</f>
        <v>0</v>
      </c>
      <c r="DF49" s="53">
        <f>IF(DF$6&gt;0,(('Numerical data from FM'!DF50*DF$5)*DF$6),0)</f>
        <v>0</v>
      </c>
      <c r="DG49" s="53">
        <f>IF(DG$6&gt;0,(('Numerical data from FM'!DG50*DG$5)*DG$6),0)</f>
        <v>0</v>
      </c>
      <c r="DH49" s="53">
        <f>IF(DH$6&gt;0,(('Numerical data from FM'!DH50*DH$5)*DH$6),0)</f>
        <v>0</v>
      </c>
      <c r="DI49" s="53">
        <f>IF(DI$6&gt;0,(('Numerical data from FM'!DI50*DI$5)*DI$6),0)</f>
        <v>0</v>
      </c>
      <c r="DJ49" s="53">
        <f>IF(DJ$6&gt;0,(('Numerical data from FM'!DJ50*DJ$5)*DJ$6),0)</f>
        <v>0</v>
      </c>
      <c r="DK49" s="53">
        <f>IF(DK$6&gt;0,(('Numerical data from FM'!DK50*DK$5)*DK$6),0)</f>
        <v>0</v>
      </c>
      <c r="DL49" s="53">
        <f>IF(DL$6&gt;0,(('Numerical data from FM'!DL50*DL$5)*DL$6),0)</f>
        <v>0</v>
      </c>
      <c r="DM49" s="53">
        <f>IF(DM$6&gt;0,(('Numerical data from FM'!DM50*DM$5)*DM$6),0)</f>
        <v>0</v>
      </c>
      <c r="DN49" s="53">
        <f>IF(DN$6&gt;0,(('Numerical data from FM'!DN50*DN$5)*DN$6),0)</f>
        <v>0</v>
      </c>
      <c r="DO49" s="53">
        <f>IF(DO$6&gt;0,(('Numerical data from FM'!DO50*DO$5)*DO$6),0)</f>
        <v>0</v>
      </c>
      <c r="DP49" s="53">
        <f>IF(DP$6&gt;0,(('Numerical data from FM'!DP50*DP$5)*DP$6),0)</f>
        <v>0</v>
      </c>
      <c r="DQ49" s="53">
        <f>IF(DQ$6&gt;0,(('Numerical data from FM'!DQ50*DQ$5)*DQ$6),0)</f>
        <v>0</v>
      </c>
      <c r="DR49" s="53">
        <f>IF(DR$6&gt;0,(('Numerical data from FM'!DR50*DR$5)*DR$6),0)</f>
        <v>0</v>
      </c>
      <c r="DS49" s="53">
        <f>IF(DS$6&gt;0,(('Numerical data from FM'!DS50*DS$5)*DS$6),0)</f>
        <v>0</v>
      </c>
      <c r="DT49" s="53">
        <f>IF(DT$6&gt;0,(('Numerical data from FM'!DT50*DT$5)*DT$6),0)</f>
        <v>0</v>
      </c>
      <c r="DU49" s="53">
        <f>IF(DU$6&gt;0,(('Numerical data from FM'!DU50*DU$5)*DU$6),0)</f>
        <v>0</v>
      </c>
      <c r="DV49" s="53">
        <f>IF(DV$6&gt;0,(('Numerical data from FM'!DV50*DV$5)*DV$6),0)</f>
        <v>0</v>
      </c>
      <c r="DW49" s="53">
        <f>IF(DW$6&gt;0,(('Numerical data from FM'!DW50*DW$5)*DW$6),0)</f>
        <v>0</v>
      </c>
      <c r="DX49" s="53">
        <f>IF(DX$6&gt;0,(('Numerical data from FM'!DX50*DX$5)*DX$6),0)</f>
        <v>0</v>
      </c>
      <c r="DY49" s="53">
        <f>IF(DY$6&gt;0,(('Numerical data from FM'!DY50*DY$5)*DY$6),0)</f>
        <v>0</v>
      </c>
      <c r="DZ49" s="53">
        <f>IF(DZ$6&gt;0,(('Numerical data from FM'!DZ50*DZ$5)*DZ$6),0)</f>
        <v>0</v>
      </c>
      <c r="EA49" s="53">
        <f>IF(EA$6&gt;0,(('Numerical data from FM'!EA50*EA$5)*EA$6),0)</f>
        <v>0</v>
      </c>
      <c r="EB49" s="53">
        <f>IF(EB$6&gt;0,(('Numerical data from FM'!EB50*EB$5)*EB$6),0)</f>
        <v>0</v>
      </c>
      <c r="EC49" s="53">
        <f>IF(EC$6&gt;0,(('Numerical data from FM'!EC50*EC$5)*EC$6),0)</f>
        <v>0</v>
      </c>
      <c r="ED49" s="53">
        <f>IF(ED$6&gt;0,(('Numerical data from FM'!ED50*ED$5)*ED$6),0)</f>
        <v>0</v>
      </c>
      <c r="EE49" s="53">
        <f>IF(EE$6&gt;0,(('Numerical data from FM'!EE50*EE$5)*EE$6),0)</f>
        <v>0</v>
      </c>
      <c r="EF49" s="53">
        <f>IF(EF$6&gt;0,(('Numerical data from FM'!EF50*EF$5)*EF$6),0)</f>
        <v>0</v>
      </c>
      <c r="EG49" s="53">
        <f>IF(EG$6&gt;0,(('Numerical data from FM'!EG50*EG$5)*EG$6),0)</f>
        <v>0</v>
      </c>
      <c r="EH49" s="53">
        <f>IF(EH$6&gt;0,(('Numerical data from FM'!EH50*EH$5)*EH$6),0)</f>
        <v>0</v>
      </c>
      <c r="EI49" s="53">
        <f>IF(EI$6&gt;0,(('Numerical data from FM'!EI50*EI$5)*EI$6),0)</f>
        <v>0</v>
      </c>
      <c r="EJ49" s="53">
        <f>IF(EJ$6&gt;0,(('Numerical data from FM'!EJ50*EJ$5)*EJ$6),0)</f>
        <v>0</v>
      </c>
      <c r="EK49" s="53">
        <f>IF(EK$6&gt;0,(('Numerical data from FM'!EK50*EK$5)*EK$6),0)</f>
        <v>0</v>
      </c>
      <c r="EL49" s="53">
        <f>IF(EL$6&gt;0,(('Numerical data from FM'!EL50*EL$5)*EL$6),0)</f>
        <v>0</v>
      </c>
      <c r="EM49" s="53">
        <f>IF(EM$6&gt;0,(('Numerical data from FM'!EM50*EM$5)*EM$6),0)</f>
        <v>0</v>
      </c>
      <c r="EN49" s="53">
        <f>IF(EN$6&gt;0,(('Numerical data from FM'!EN50*EN$5)*EN$6),0)</f>
        <v>0</v>
      </c>
      <c r="EO49" s="53">
        <f>IF(EO$6&gt;0,(('Numerical data from FM'!EO50*EO$5)*EO$6),0)</f>
        <v>0</v>
      </c>
      <c r="EP49" s="53">
        <f>IF(EP$6&gt;0,(('Numerical data from FM'!EP50*EP$5)*EP$6),0)</f>
        <v>0</v>
      </c>
      <c r="EQ49" s="53">
        <f>IF(EQ$6&gt;0,(('Numerical data from FM'!EQ50*EQ$5)*EQ$6),0)</f>
        <v>0</v>
      </c>
      <c r="ER49" s="53">
        <f>IF(ER$6&gt;0,(('Numerical data from FM'!ER50*ER$5)*ER$6),0)</f>
        <v>0</v>
      </c>
      <c r="ES49" s="53">
        <f>IF(ES$6&gt;0,(('Numerical data from FM'!ES50*ES$5)*ES$6),0)</f>
        <v>0</v>
      </c>
      <c r="ET49" s="53">
        <f>IF(ET$6&gt;0,(('Numerical data from FM'!ET50*ET$5)*ET$6),0)</f>
        <v>0</v>
      </c>
      <c r="EU49" s="53">
        <f>IF(EU$6&gt;0,(('Numerical data from FM'!EU50*EU$5)*EU$6),0)</f>
        <v>0</v>
      </c>
      <c r="EV49" s="53">
        <f>IF(EV$6&gt;0,(('Numerical data from FM'!EV50*EV$5)*EV$6),0)</f>
        <v>0</v>
      </c>
      <c r="EW49" s="53">
        <f>IF(EW$6&gt;0,(('Numerical data from FM'!EW50*EW$5)*EW$6),0)</f>
        <v>0</v>
      </c>
      <c r="EX49" s="53">
        <f>IF(EX$6&gt;0,(('Numerical data from FM'!EX50*EX$5)*EX$6),0)</f>
        <v>0</v>
      </c>
      <c r="EY49" s="53">
        <f>IF(EY$6&gt;0,(('Numerical data from FM'!EY50*EY$5)*EY$6),0)</f>
        <v>0</v>
      </c>
      <c r="EZ49" s="53">
        <f>IF(EZ$6&gt;0,(('Numerical data from FM'!EZ50*EZ$5)*EZ$6),0)</f>
        <v>0</v>
      </c>
      <c r="FA49" s="53">
        <f>IF(FA$6&gt;0,(('Numerical data from FM'!FA50*FA$5)*FA$6),0)</f>
        <v>0</v>
      </c>
      <c r="FB49" s="53">
        <f>IF(FB$6&gt;0,(('Numerical data from FM'!FB50*FB$5)*FB$6),0)</f>
        <v>0</v>
      </c>
      <c r="FC49" s="53">
        <f>IF(FC$6&gt;0,(('Numerical data from FM'!FC50*FC$5)*FC$6),0)</f>
        <v>0</v>
      </c>
      <c r="FD49" s="53">
        <f>IF(FD$6&gt;0,(('Numerical data from FM'!FD50*FD$5)*FD$6),0)</f>
        <v>0</v>
      </c>
      <c r="FE49" s="53">
        <f>IF(FE$6&gt;0,(('Numerical data from FM'!FE50*FE$5)*FE$6),0)</f>
        <v>0</v>
      </c>
      <c r="FF49" s="53">
        <f>IF(FF$6&gt;0,(('Numerical data from FM'!FF50*FF$5)*FF$6),0)</f>
        <v>0</v>
      </c>
      <c r="FG49" s="53">
        <f>IF(FG$6&gt;0,(('Numerical data from FM'!FG50*FG$5)*FG$6),0)</f>
        <v>0</v>
      </c>
      <c r="FH49" s="53">
        <f>IF(FH$6&gt;0,(('Numerical data from FM'!FH50*FH$5)*FH$6),0)</f>
        <v>0</v>
      </c>
      <c r="FI49" s="114" t="s">
        <v>7</v>
      </c>
      <c r="FJ49" s="53">
        <f>SUMPRODUCT(SUMIF($C$2:$FH$2, 'Training Planner'!C$3:C$5, 'Numerical data from FM'!$C50:$FH50))</f>
        <v>0</v>
      </c>
      <c r="FK49" s="53">
        <f>SUMPRODUCT(SUMIF($C$2:$FH$2, 'Training Planner'!F$3:F$5, 'Numerical data from FM'!$C50:$FH50))</f>
        <v>0</v>
      </c>
      <c r="FL49" s="53">
        <f>SUMPRODUCT(SUMIF($C$2:$FH$2, 'Training Planner'!J$3:J$5, 'Numerical data from FM'!$C50:$FH50))</f>
        <v>0</v>
      </c>
      <c r="FM49" s="53">
        <f>SUMPRODUCT(SUMIF($C$2:$FH$2, 'Training Planner'!N$3:N$5, 'Numerical data from FM'!$C50:$FH50))</f>
        <v>0</v>
      </c>
      <c r="FN49" s="53">
        <f>SUMPRODUCT(SUMIF($C$2:$FH$2, 'Training Planner'!P$3:P$5, 'Numerical data from FM'!$C50:$FH50))</f>
        <v>0</v>
      </c>
      <c r="FO49" s="53">
        <f>SUMPRODUCT(SUMIF($C$2:$FH$2, 'Training Planner'!U$3:U$5, 'Numerical data from FM'!$C50:$FH50))</f>
        <v>0</v>
      </c>
      <c r="FP49" s="53">
        <f>SUMPRODUCT(SUMIF($C$2:$FH$2, 'Training Planner'!V$3:V$5, 'Numerical data from FM'!$C50:$FH50))</f>
        <v>0</v>
      </c>
    </row>
    <row r="50" spans="1:172" ht="14.25" customHeight="1">
      <c r="A50" s="88"/>
      <c r="B50" s="7"/>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J50" s="53"/>
      <c r="FK50" s="53"/>
      <c r="FL50" s="53"/>
      <c r="FM50" s="53"/>
      <c r="FN50" s="53"/>
      <c r="FO50" s="53"/>
      <c r="FP50" s="53"/>
    </row>
    <row r="51" spans="1:172" ht="14.25" customHeight="1">
      <c r="A51" s="51" t="s">
        <v>164</v>
      </c>
      <c r="B51" s="5"/>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3"/>
      <c r="EH51" s="53"/>
      <c r="EI51" s="53"/>
      <c r="EJ51" s="53"/>
      <c r="EK51" s="53"/>
      <c r="EL51" s="53"/>
      <c r="EM51" s="53"/>
      <c r="EN51" s="53"/>
      <c r="EO51" s="53"/>
      <c r="EP51" s="53"/>
      <c r="EQ51" s="53"/>
      <c r="ER51" s="53"/>
      <c r="ES51" s="53"/>
      <c r="ET51" s="53"/>
      <c r="EU51" s="53"/>
      <c r="EV51" s="53"/>
      <c r="EW51" s="53"/>
      <c r="EX51" s="53"/>
      <c r="EY51" s="53"/>
      <c r="EZ51" s="53"/>
      <c r="FA51" s="53"/>
      <c r="FB51" s="53"/>
      <c r="FC51" s="53"/>
      <c r="FD51" s="53"/>
      <c r="FE51" s="53"/>
      <c r="FF51" s="53"/>
      <c r="FG51" s="53"/>
      <c r="FH51" s="53"/>
      <c r="FJ51" s="53"/>
      <c r="FK51" s="53"/>
      <c r="FL51" s="53"/>
      <c r="FM51" s="53"/>
      <c r="FN51" s="53"/>
      <c r="FO51" s="53"/>
      <c r="FP51" s="53"/>
    </row>
    <row r="52" spans="1:172" ht="14.25" customHeight="1">
      <c r="A52" s="32" t="s">
        <v>94</v>
      </c>
      <c r="B52" s="5"/>
      <c r="C52" s="53">
        <f>IF(C$6&gt;0,(('Numerical data from FM'!C53*C$5)*C$6),0)</f>
        <v>0</v>
      </c>
      <c r="D52" s="53">
        <f>IF(D$6&gt;0,(('Numerical data from FM'!D53*D$5)*D$6),0)</f>
        <v>0</v>
      </c>
      <c r="E52" s="53">
        <f>IF(E$6&gt;0,(('Numerical data from FM'!E53*E$5)*E$6),0)</f>
        <v>0</v>
      </c>
      <c r="F52" s="53">
        <f>IF(F$6&gt;0,(('Numerical data from FM'!F53*F$5)*F$6),0)</f>
        <v>0</v>
      </c>
      <c r="G52" s="53">
        <f>IF(G$6&gt;0,(('Numerical data from FM'!G53*G$5)*G$6),0)</f>
        <v>0</v>
      </c>
      <c r="H52" s="53">
        <f>IF(H$6&gt;0,(('Numerical data from FM'!H53*H$5)*H$6),0)</f>
        <v>0</v>
      </c>
      <c r="I52" s="53">
        <f>IF(I$6&gt;0,(('Numerical data from FM'!I53*I$5)*I$6),0)</f>
        <v>0</v>
      </c>
      <c r="J52" s="53">
        <f>IF(J$6&gt;0,(('Numerical data from FM'!J53*J$5)*J$6),0)</f>
        <v>0</v>
      </c>
      <c r="K52" s="53">
        <f>IF(K$6&gt;0,(('Numerical data from FM'!K53*K$5)*K$6),0)</f>
        <v>0</v>
      </c>
      <c r="L52" s="53">
        <f>IF(L$6&gt;0,(('Numerical data from FM'!L53*L$5)*L$6),0)</f>
        <v>0</v>
      </c>
      <c r="M52" s="53">
        <f>IF(M$6&gt;0,(('Numerical data from FM'!M53*M$5)*M$6),0)</f>
        <v>0</v>
      </c>
      <c r="N52" s="53">
        <f>IF(N$6&gt;0,(('Numerical data from FM'!N53*N$5)*N$6),0)</f>
        <v>0</v>
      </c>
      <c r="O52" s="53">
        <f>IF(O$6&gt;0,(('Numerical data from FM'!O53*O$5)*O$6),0)</f>
        <v>0</v>
      </c>
      <c r="P52" s="53">
        <f>IF(P$6&gt;0,(('Numerical data from FM'!P53*P$5)*P$6),0)</f>
        <v>0</v>
      </c>
      <c r="Q52" s="53">
        <f>IF(Q$6&gt;0,(('Numerical data from FM'!Q53*Q$5)*Q$6),0)</f>
        <v>0</v>
      </c>
      <c r="R52" s="53">
        <f>IF(R$6&gt;0,(('Numerical data from FM'!R53*R$5)*R$6),0)</f>
        <v>0</v>
      </c>
      <c r="S52" s="53">
        <f>IF(S$6&gt;0,(('Numerical data from FM'!S53*S$5)*S$6),0)</f>
        <v>0</v>
      </c>
      <c r="T52" s="53">
        <f>IF(T$6&gt;0,(('Numerical data from FM'!T53*T$5)*T$6),0)</f>
        <v>0</v>
      </c>
      <c r="U52" s="53">
        <f>IF(U$6&gt;0,(('Numerical data from FM'!U53*U$5)*U$6),0)</f>
        <v>0</v>
      </c>
      <c r="V52" s="53">
        <f>IF(V$6&gt;0,(('Numerical data from FM'!V53*V$5)*V$6),0)</f>
        <v>0</v>
      </c>
      <c r="W52" s="53">
        <f>IF(W$6&gt;0,(('Numerical data from FM'!W53*W$5)*W$6),0)</f>
        <v>0</v>
      </c>
      <c r="X52" s="53">
        <f>IF(X$6&gt;0,(('Numerical data from FM'!X53*X$5)*X$6),0)</f>
        <v>0</v>
      </c>
      <c r="Y52" s="53">
        <f>IF(Y$6&gt;0,(('Numerical data from FM'!Y53*Y$5)*Y$6),0)</f>
        <v>0</v>
      </c>
      <c r="Z52" s="53">
        <f>IF(Z$6&gt;0,(('Numerical data from FM'!Z53*Z$5)*Z$6),0)</f>
        <v>0</v>
      </c>
      <c r="AA52" s="53">
        <f>IF(AA$6&gt;0,(('Numerical data from FM'!AA53*AA$5)*AA$6),0)</f>
        <v>0</v>
      </c>
      <c r="AB52" s="53">
        <f>IF(AB$6&gt;0,(('Numerical data from FM'!AB53*AB$5)*AB$6),0)</f>
        <v>0</v>
      </c>
      <c r="AC52" s="53">
        <f>IF(AC$6&gt;0,(('Numerical data from FM'!AC53*AC$5)*AC$6),0)</f>
        <v>0</v>
      </c>
      <c r="AD52" s="53">
        <f>IF(AD$6&gt;0,(('Numerical data from FM'!AD53*AD$5)*AD$6),0)</f>
        <v>0</v>
      </c>
      <c r="AE52" s="53">
        <f>IF(AE$6&gt;0,(('Numerical data from FM'!AE53*AE$5)*AE$6),0)</f>
        <v>0</v>
      </c>
      <c r="AF52" s="53">
        <f>IF(AF$6&gt;0,(('Numerical data from FM'!AF53*AF$5)*AF$6),0)</f>
        <v>0</v>
      </c>
      <c r="AG52" s="53">
        <f>IF(AG$6&gt;0,(('Numerical data from FM'!AG53*AG$5)*AG$6),0)</f>
        <v>0</v>
      </c>
      <c r="AH52" s="53">
        <f>IF(AH$6&gt;0,(('Numerical data from FM'!AH53*AH$5)*AH$6),0)</f>
        <v>0</v>
      </c>
      <c r="AI52" s="53">
        <f>IF(AI$6&gt;0,(('Numerical data from FM'!AI53*AI$5)*AI$6),0)</f>
        <v>0</v>
      </c>
      <c r="AJ52" s="53">
        <f>IF(AJ$6&gt;0,(('Numerical data from FM'!AJ53*AJ$5)*AJ$6),0)</f>
        <v>0</v>
      </c>
      <c r="AK52" s="53">
        <f>IF(AK$6&gt;0,(('Numerical data from FM'!AK53*AK$5)*AK$6),0)</f>
        <v>0</v>
      </c>
      <c r="AL52" s="53">
        <f>IF(AL$6&gt;0,(('Numerical data from FM'!AL53*AL$5)*AL$6),0)</f>
        <v>0</v>
      </c>
      <c r="AM52" s="53">
        <f>IF(AM$6&gt;0,(('Numerical data from FM'!AM53*AM$5)*AM$6),0)</f>
        <v>0</v>
      </c>
      <c r="AN52" s="53">
        <f>IF(AN$6&gt;0,(('Numerical data from FM'!AN53*AN$5)*AN$6),0)</f>
        <v>0</v>
      </c>
      <c r="AO52" s="53">
        <f>IF(AO$6&gt;0,(('Numerical data from FM'!AO53*AO$5)*AO$6),0)</f>
        <v>0</v>
      </c>
      <c r="AP52" s="53">
        <f>IF(AP$6&gt;0,(('Numerical data from FM'!AP53*AP$5)*AP$6),0)</f>
        <v>0</v>
      </c>
      <c r="AQ52" s="53">
        <f>IF(AQ$6&gt;0,(('Numerical data from FM'!AQ53*AQ$5)*AQ$6),0)</f>
        <v>0</v>
      </c>
      <c r="AR52" s="53">
        <f>IF(AR$6&gt;0,(('Numerical data from FM'!AR53*AR$5)*AR$6),0)</f>
        <v>0</v>
      </c>
      <c r="AS52" s="53">
        <f>IF(AS$6&gt;0,(('Numerical data from FM'!AM53*AS$5)*AS$6),0)</f>
        <v>0</v>
      </c>
      <c r="AT52" s="53">
        <f>IF(AT$6&gt;0,(('Numerical data from FM'!AN53*AT$5)*AT$6),0)</f>
        <v>0</v>
      </c>
      <c r="AU52" s="53">
        <f>IF(AU$6&gt;0,(('Numerical data from FM'!AO53*AU$5)*AU$6),0)</f>
        <v>0</v>
      </c>
      <c r="AV52" s="53">
        <f>IF(AV$6&gt;0,(('Numerical data from FM'!AP53*AV$5)*AV$6),0)</f>
        <v>0</v>
      </c>
      <c r="AW52" s="53">
        <f>IF(AW$6&gt;0,(('Numerical data from FM'!AQ53*AW$5)*AW$6),0)</f>
        <v>0</v>
      </c>
      <c r="AX52" s="53">
        <f>IF(AX$6&gt;0,(('Numerical data from FM'!AR53*AX$5)*AX$6),0)</f>
        <v>0</v>
      </c>
      <c r="AY52" s="53">
        <f>IF(AY$6&gt;0,(('Numerical data from FM'!AY53*AY$5)*AY$6),0)</f>
        <v>0</v>
      </c>
      <c r="AZ52" s="53">
        <f>IF(AZ$6&gt;0,(('Numerical data from FM'!AZ53*AZ$5)*AZ$6),0)</f>
        <v>0</v>
      </c>
      <c r="BA52" s="53">
        <f>IF(BA$6&gt;0,(('Numerical data from FM'!BA53*BA$5)*BA$6),0)</f>
        <v>0</v>
      </c>
      <c r="BB52" s="53">
        <f>IF(BB$6&gt;0,(('Numerical data from FM'!BB53*BB$5)*BB$6),0)</f>
        <v>0</v>
      </c>
      <c r="BC52" s="53">
        <f>IF(BC$6&gt;0,(('Numerical data from FM'!BC53*BC$5)*BC$6),0)</f>
        <v>0</v>
      </c>
      <c r="BD52" s="53">
        <f>IF(BD$6&gt;0,(('Numerical data from FM'!BD53*BD$5)*BD$6),0)</f>
        <v>0</v>
      </c>
      <c r="BE52" s="53">
        <f>IF(BE$6&gt;0,(('Numerical data from FM'!BE53*BE$5)*BE$6),0)</f>
        <v>0</v>
      </c>
      <c r="BF52" s="53">
        <f>IF(BF$6&gt;0,(('Numerical data from FM'!BF53*BF$5)*BF$6),0)</f>
        <v>0</v>
      </c>
      <c r="BG52" s="53">
        <f>IF(BG$6&gt;0,(('Numerical data from FM'!BG53*BG$5)*BG$6),0)</f>
        <v>0</v>
      </c>
      <c r="BH52" s="53">
        <f>IF(BH$6&gt;0,(('Numerical data from FM'!BH53*BH$5)*BH$6),0)</f>
        <v>0</v>
      </c>
      <c r="BI52" s="53">
        <f>IF(BI$6&gt;0,(('Numerical data from FM'!BI53*BI$5)*BI$6),0)</f>
        <v>0</v>
      </c>
      <c r="BJ52" s="53">
        <f>IF(BJ$6&gt;0,(('Numerical data from FM'!BJ53*BJ$5)*BJ$6),0)</f>
        <v>0</v>
      </c>
      <c r="BK52" s="53">
        <f>IF(BK$6&gt;0,(('Numerical data from FM'!BK53*BK$5)*BK$6),0)</f>
        <v>0</v>
      </c>
      <c r="BL52" s="53">
        <f>IF(BL$6&gt;0,(('Numerical data from FM'!BL53*BL$5)*BL$6),0)</f>
        <v>0</v>
      </c>
      <c r="BM52" s="53">
        <f>IF(BM$6&gt;0,(('Numerical data from FM'!BM53*BM$5)*BM$6),0)</f>
        <v>0</v>
      </c>
      <c r="BN52" s="53">
        <f>IF(BN$6&gt;0,(('Numerical data from FM'!BN53*BN$5)*BN$6),0)</f>
        <v>0</v>
      </c>
      <c r="BO52" s="53">
        <f>IF(BO$6&gt;0,(('Numerical data from FM'!BO53*BO$5)*BO$6),0)</f>
        <v>0</v>
      </c>
      <c r="BP52" s="53">
        <f>IF(BP$6&gt;0,(('Numerical data from FM'!BP53*BP$5)*BP$6),0)</f>
        <v>0</v>
      </c>
      <c r="BQ52" s="53">
        <f>IF(BQ$6&gt;0,(('Numerical data from FM'!BQ53*BQ$5)*BQ$6),0)</f>
        <v>0</v>
      </c>
      <c r="BR52" s="53">
        <f>IF(BR$6&gt;0,(('Numerical data from FM'!BR53*BR$5)*BR$6),0)</f>
        <v>0</v>
      </c>
      <c r="BS52" s="53">
        <f>IF(BS$6&gt;0,(('Numerical data from FM'!BS53*BS$5)*BS$6),0)</f>
        <v>0</v>
      </c>
      <c r="BT52" s="53">
        <f>IF(BT$6&gt;0,(('Numerical data from FM'!BT53*BT$5)*BT$6),0)</f>
        <v>0</v>
      </c>
      <c r="BU52" s="53">
        <f>IF(BU$6&gt;0,(('Numerical data from FM'!BU53*BU$5)*BU$6),0)</f>
        <v>0</v>
      </c>
      <c r="BV52" s="53">
        <f>IF(BV$6&gt;0,(('Numerical data from FM'!BV53*BV$5)*BV$6),0)</f>
        <v>0</v>
      </c>
      <c r="BW52" s="53">
        <f>IF(BW$6&gt;0,(('Numerical data from FM'!BW53*BW$5)*BW$6),0)</f>
        <v>0</v>
      </c>
      <c r="BX52" s="53">
        <f>IF(BX$6&gt;0,(('Numerical data from FM'!BX53*BX$5)*BX$6),0)</f>
        <v>0</v>
      </c>
      <c r="BY52" s="53">
        <f>IF(BY$6&gt;0,(('Numerical data from FM'!BY53*BY$5)*BY$6),0)</f>
        <v>0</v>
      </c>
      <c r="BZ52" s="53">
        <f>IF(BZ$6&gt;0,(('Numerical data from FM'!BZ53*BZ$5)*BZ$6),0)</f>
        <v>0</v>
      </c>
      <c r="CA52" s="53">
        <f>IF(CA$6&gt;0,(('Numerical data from FM'!CA53*CA$5)*CA$6),0)</f>
        <v>0</v>
      </c>
      <c r="CB52" s="53">
        <f>IF(CB$6&gt;0,(('Numerical data from FM'!CB53*CB$5)*CB$6),0)</f>
        <v>0</v>
      </c>
      <c r="CC52" s="53">
        <f>IF(CC$6&gt;0,(('Numerical data from FM'!CC53*CC$5)*CC$6),0)</f>
        <v>0</v>
      </c>
      <c r="CD52" s="53">
        <f>IF(CD$6&gt;0,(('Numerical data from FM'!CD53*CD$5)*CD$6),0)</f>
        <v>0</v>
      </c>
      <c r="CE52" s="53">
        <f>IF(CE$6&gt;0,(('Numerical data from FM'!CE53*CE$5)*CE$6),0)</f>
        <v>0</v>
      </c>
      <c r="CF52" s="53">
        <f>IF(CF$6&gt;0,(('Numerical data from FM'!CF53*CF$5)*CF$6),0)</f>
        <v>0</v>
      </c>
      <c r="CG52" s="53">
        <f>IF(CG$6&gt;0,(('Numerical data from FM'!CG53*CG$5)*CG$6),0)</f>
        <v>0</v>
      </c>
      <c r="CH52" s="53">
        <f>IF(CH$6&gt;0,(('Numerical data from FM'!CH53*CH$5)*CH$6),0)</f>
        <v>0</v>
      </c>
      <c r="CI52" s="53">
        <f>IF(CI$6&gt;0,(('Numerical data from FM'!CI53*CI$5)*CI$6),0)</f>
        <v>0</v>
      </c>
      <c r="CJ52" s="53">
        <f>IF(CJ$6&gt;0,(('Numerical data from FM'!CJ53*CJ$5)*CJ$6),0)</f>
        <v>0</v>
      </c>
      <c r="CK52" s="53">
        <f>IF(CK$6&gt;0,(('Numerical data from FM'!CK53*CK$5)*CK$6),0)</f>
        <v>0</v>
      </c>
      <c r="CL52" s="53">
        <f>IF(CL$6&gt;0,(('Numerical data from FM'!CL53*CL$5)*CL$6),0)</f>
        <v>0</v>
      </c>
      <c r="CM52" s="53">
        <f>IF(CM$6&gt;0,(('Numerical data from FM'!CM53*CM$5)*CM$6),0)</f>
        <v>0</v>
      </c>
      <c r="CN52" s="53">
        <f>IF(CN$6&gt;0,(('Numerical data from FM'!CN53*CN$5)*CN$6),0)</f>
        <v>0</v>
      </c>
      <c r="CO52" s="53">
        <f>IF(CO$6&gt;0,(('Numerical data from FM'!CO53*CO$5)*CO$6),0)</f>
        <v>0</v>
      </c>
      <c r="CP52" s="53">
        <f>IF(CP$6&gt;0,(('Numerical data from FM'!CP53*CP$5)*CP$6),0)</f>
        <v>0</v>
      </c>
      <c r="CQ52" s="53">
        <f>IF(CQ$6&gt;0,(('Numerical data from FM'!CQ53*CQ$5)*CQ$6),0)</f>
        <v>0</v>
      </c>
      <c r="CR52" s="53">
        <f>IF(CR$6&gt;0,(('Numerical data from FM'!CR53*CR$5)*CR$6),0)</f>
        <v>0</v>
      </c>
      <c r="CS52" s="53">
        <f>IF(CS$6&gt;0,(('Numerical data from FM'!CS53*CS$5)*CS$6),0)</f>
        <v>0</v>
      </c>
      <c r="CT52" s="53">
        <f>IF(CT$6&gt;0,(('Numerical data from FM'!CT53*CT$5)*CT$6),0)</f>
        <v>0</v>
      </c>
      <c r="CU52" s="53">
        <f>IF(CU$6&gt;0,(('Numerical data from FM'!CU53*CU$5)*CU$6),0)</f>
        <v>0</v>
      </c>
      <c r="CV52" s="53">
        <f>IF(CV$6&gt;0,(('Numerical data from FM'!CV53*CV$5)*CV$6),0)</f>
        <v>0</v>
      </c>
      <c r="CW52" s="53">
        <f>IF(CW$6&gt;0,(('Numerical data from FM'!CW53*CW$5)*CW$6),0)</f>
        <v>0</v>
      </c>
      <c r="CX52" s="53">
        <f>IF(CX$6&gt;0,(('Numerical data from FM'!CX53*CX$5)*CX$6),0)</f>
        <v>0</v>
      </c>
      <c r="CY52" s="53">
        <f>IF(CY$6&gt;0,(('Numerical data from FM'!CY53*CY$5)*CY$6),0)</f>
        <v>0</v>
      </c>
      <c r="CZ52" s="53">
        <f>IF(CZ$6&gt;0,(('Numerical data from FM'!CZ53*CZ$5)*CZ$6),0)</f>
        <v>0</v>
      </c>
      <c r="DA52" s="53">
        <f>IF(DA$6&gt;0,(('Numerical data from FM'!DA53*DA$5)*DA$6),0)</f>
        <v>0</v>
      </c>
      <c r="DB52" s="53">
        <f>IF(DB$6&gt;0,(('Numerical data from FM'!DB53*DB$5)*DB$6),0)</f>
        <v>0</v>
      </c>
      <c r="DC52" s="53">
        <f>IF(DC$6&gt;0,(('Numerical data from FM'!DC53*DC$5)*DC$6),0)</f>
        <v>0</v>
      </c>
      <c r="DD52" s="53">
        <f>IF(DD$6&gt;0,(('Numerical data from FM'!DD53*DD$5)*DD$6),0)</f>
        <v>0</v>
      </c>
      <c r="DE52" s="53">
        <f>IF(DE$6&gt;0,(('Numerical data from FM'!DE53*DE$5)*DE$6),0)</f>
        <v>0</v>
      </c>
      <c r="DF52" s="53">
        <f>IF(DF$6&gt;0,(('Numerical data from FM'!DF53*DF$5)*DF$6),0)</f>
        <v>0</v>
      </c>
      <c r="DG52" s="53">
        <f>IF(DG$6&gt;0,(('Numerical data from FM'!DG53*DG$5)*DG$6),0)</f>
        <v>0</v>
      </c>
      <c r="DH52" s="53">
        <f>IF(DH$6&gt;0,(('Numerical data from FM'!DH53*DH$5)*DH$6),0)</f>
        <v>0</v>
      </c>
      <c r="DI52" s="53">
        <f>IF(DI$6&gt;0,(('Numerical data from FM'!DI53*DI$5)*DI$6),0)</f>
        <v>0</v>
      </c>
      <c r="DJ52" s="53">
        <f>IF(DJ$6&gt;0,(('Numerical data from FM'!DJ53*DJ$5)*DJ$6),0)</f>
        <v>0</v>
      </c>
      <c r="DK52" s="53">
        <f>IF(DK$6&gt;0,(('Numerical data from FM'!DK53*DK$5)*DK$6),0)</f>
        <v>0</v>
      </c>
      <c r="DL52" s="53">
        <f>IF(DL$6&gt;0,(('Numerical data from FM'!DL53*DL$5)*DL$6),0)</f>
        <v>0</v>
      </c>
      <c r="DM52" s="53">
        <f>IF(DM$6&gt;0,(('Numerical data from FM'!DM53*DM$5)*DM$6),0)</f>
        <v>0</v>
      </c>
      <c r="DN52" s="53">
        <f>IF(DN$6&gt;0,(('Numerical data from FM'!DN53*DN$5)*DN$6),0)</f>
        <v>0</v>
      </c>
      <c r="DO52" s="53">
        <f>IF(DO$6&gt;0,(('Numerical data from FM'!DO53*DO$5)*DO$6),0)</f>
        <v>0</v>
      </c>
      <c r="DP52" s="53">
        <f>IF(DP$6&gt;0,(('Numerical data from FM'!DP53*DP$5)*DP$6),0)</f>
        <v>0</v>
      </c>
      <c r="DQ52" s="53">
        <f>IF(DQ$6&gt;0,(('Numerical data from FM'!DQ53*DQ$5)*DQ$6),0)</f>
        <v>0</v>
      </c>
      <c r="DR52" s="53">
        <f>IF(DR$6&gt;0,(('Numerical data from FM'!DR53*DR$5)*DR$6),0)</f>
        <v>0</v>
      </c>
      <c r="DS52" s="53">
        <f>IF(DS$6&gt;0,(('Numerical data from FM'!DS53*DS$5)*DS$6),0)</f>
        <v>0</v>
      </c>
      <c r="DT52" s="53">
        <f>IF(DT$6&gt;0,(('Numerical data from FM'!DT53*DT$5)*DT$6),0)</f>
        <v>0</v>
      </c>
      <c r="DU52" s="53">
        <f>IF(DU$6&gt;0,(('Numerical data from FM'!DU53*DU$5)*DU$6),0)</f>
        <v>0</v>
      </c>
      <c r="DV52" s="53">
        <f>IF(DV$6&gt;0,(('Numerical data from FM'!DV53*DV$5)*DV$6),0)</f>
        <v>0</v>
      </c>
      <c r="DW52" s="53">
        <f>IF(DW$6&gt;0,(('Numerical data from FM'!DW53*DW$5)*DW$6),0)</f>
        <v>0</v>
      </c>
      <c r="DX52" s="53">
        <f>IF(DX$6&gt;0,(('Numerical data from FM'!DX53*DX$5)*DX$6),0)</f>
        <v>0</v>
      </c>
      <c r="DY52" s="53">
        <f>IF(DY$6&gt;0,(('Numerical data from FM'!DY53*DY$5)*DY$6),0)</f>
        <v>0</v>
      </c>
      <c r="DZ52" s="53">
        <f>IF(DZ$6&gt;0,(('Numerical data from FM'!DZ53*DZ$5)*DZ$6),0)</f>
        <v>0</v>
      </c>
      <c r="EA52" s="53">
        <f>IF(EA$6&gt;0,(('Numerical data from FM'!EA53*EA$5)*EA$6),0)</f>
        <v>0</v>
      </c>
      <c r="EB52" s="53">
        <f>IF(EB$6&gt;0,(('Numerical data from FM'!EB53*EB$5)*EB$6),0)</f>
        <v>0</v>
      </c>
      <c r="EC52" s="53">
        <f>IF(EC$6&gt;0,(('Numerical data from FM'!EC53*EC$5)*EC$6),0)</f>
        <v>0</v>
      </c>
      <c r="ED52" s="53">
        <f>IF(ED$6&gt;0,(('Numerical data from FM'!ED53*ED$5)*ED$6),0)</f>
        <v>0</v>
      </c>
      <c r="EE52" s="53">
        <f>IF(EE$6&gt;0,(('Numerical data from FM'!EE53*EE$5)*EE$6),0)</f>
        <v>0</v>
      </c>
      <c r="EF52" s="53">
        <f>IF(EF$6&gt;0,(('Numerical data from FM'!EF53*EF$5)*EF$6),0)</f>
        <v>0</v>
      </c>
      <c r="EG52" s="53">
        <f>IF(EG$6&gt;0,(('Numerical data from FM'!EG53*EG$5)*EG$6),0)</f>
        <v>0</v>
      </c>
      <c r="EH52" s="53">
        <f>IF(EH$6&gt;0,(('Numerical data from FM'!EH53*EH$5)*EH$6),0)</f>
        <v>0</v>
      </c>
      <c r="EI52" s="53">
        <f>IF(EI$6&gt;0,(('Numerical data from FM'!EI53*EI$5)*EI$6),0)</f>
        <v>0</v>
      </c>
      <c r="EJ52" s="53">
        <f>IF(EJ$6&gt;0,(('Numerical data from FM'!EJ53*EJ$5)*EJ$6),0)</f>
        <v>0</v>
      </c>
      <c r="EK52" s="53">
        <f>IF(EK$6&gt;0,(('Numerical data from FM'!EK53*EK$5)*EK$6),0)</f>
        <v>0</v>
      </c>
      <c r="EL52" s="53">
        <f>IF(EL$6&gt;0,(('Numerical data from FM'!EL53*EL$5)*EL$6),0)</f>
        <v>0</v>
      </c>
      <c r="EM52" s="53">
        <f>IF(EM$6&gt;0,(('Numerical data from FM'!EM53*EM$5)*EM$6),0)</f>
        <v>0</v>
      </c>
      <c r="EN52" s="53">
        <f>IF(EN$6&gt;0,(('Numerical data from FM'!EN53*EN$5)*EN$6),0)</f>
        <v>0</v>
      </c>
      <c r="EO52" s="53">
        <f>IF(EO$6&gt;0,(('Numerical data from FM'!EO53*EO$5)*EO$6),0)</f>
        <v>0</v>
      </c>
      <c r="EP52" s="53">
        <f>IF(EP$6&gt;0,(('Numerical data from FM'!EP53*EP$5)*EP$6),0)</f>
        <v>0</v>
      </c>
      <c r="EQ52" s="53">
        <f>IF(EQ$6&gt;0,(('Numerical data from FM'!EQ53*EQ$5)*EQ$6),0)</f>
        <v>0</v>
      </c>
      <c r="ER52" s="53">
        <f>IF(ER$6&gt;0,(('Numerical data from FM'!ER53*ER$5)*ER$6),0)</f>
        <v>0</v>
      </c>
      <c r="ES52" s="53">
        <f>IF(ES$6&gt;0,(('Numerical data from FM'!ES53*ES$5)*ES$6),0)</f>
        <v>0</v>
      </c>
      <c r="ET52" s="53">
        <f>IF(ET$6&gt;0,(('Numerical data from FM'!ET53*ET$5)*ET$6),0)</f>
        <v>0</v>
      </c>
      <c r="EU52" s="53">
        <f>IF(EU$6&gt;0,(('Numerical data from FM'!EU53*EU$5)*EU$6),0)</f>
        <v>0</v>
      </c>
      <c r="EV52" s="53">
        <f>IF(EV$6&gt;0,(('Numerical data from FM'!EV53*EV$5)*EV$6),0)</f>
        <v>0</v>
      </c>
      <c r="EW52" s="53">
        <f>IF(EW$6&gt;0,(('Numerical data from FM'!EW53*EW$5)*EW$6),0)</f>
        <v>0</v>
      </c>
      <c r="EX52" s="53">
        <f>IF(EX$6&gt;0,(('Numerical data from FM'!EX53*EX$5)*EX$6),0)</f>
        <v>0</v>
      </c>
      <c r="EY52" s="53">
        <f>IF(EY$6&gt;0,(('Numerical data from FM'!EY53*EY$5)*EY$6),0)</f>
        <v>0</v>
      </c>
      <c r="EZ52" s="53">
        <f>IF(EZ$6&gt;0,(('Numerical data from FM'!EZ53*EZ$5)*EZ$6),0)</f>
        <v>0</v>
      </c>
      <c r="FA52" s="53">
        <f>IF(FA$6&gt;0,(('Numerical data from FM'!FA53*FA$5)*FA$6),0)</f>
        <v>0</v>
      </c>
      <c r="FB52" s="53">
        <f>IF(FB$6&gt;0,(('Numerical data from FM'!FB53*FB$5)*FB$6),0)</f>
        <v>0</v>
      </c>
      <c r="FC52" s="53">
        <f>IF(FC$6&gt;0,(('Numerical data from FM'!FC53*FC$5)*FC$6),0)</f>
        <v>0</v>
      </c>
      <c r="FD52" s="53">
        <f>IF(FD$6&gt;0,(('Numerical data from FM'!FD53*FD$5)*FD$6),0)</f>
        <v>0</v>
      </c>
      <c r="FE52" s="53">
        <f>IF(FE$6&gt;0,(('Numerical data from FM'!FE53*FE$5)*FE$6),0)</f>
        <v>0</v>
      </c>
      <c r="FF52" s="53">
        <f>IF(FF$6&gt;0,(('Numerical data from FM'!FF53*FF$5)*FF$6),0)</f>
        <v>0</v>
      </c>
      <c r="FG52" s="53">
        <f>IF(FG$6&gt;0,(('Numerical data from FM'!FG53*FG$5)*FG$6),0)</f>
        <v>0</v>
      </c>
      <c r="FH52" s="53">
        <f>IF(FH$6&gt;0,(('Numerical data from FM'!FH53*FH$5)*FH$6),0)</f>
        <v>0</v>
      </c>
      <c r="FI52" s="114" t="s">
        <v>7</v>
      </c>
      <c r="FJ52" s="53">
        <f>SUMPRODUCT(SUMIF($C$2:$FH$2, 'Training Planner'!C$3:C$5, 'Numerical data from FM'!$C53:$FH53))*10</f>
        <v>0</v>
      </c>
      <c r="FK52" s="53">
        <f>SUMPRODUCT(SUMIF($C$2:$FH$2, 'Training Planner'!F$3:F$5, 'Numerical data from FM'!$C53:$FH53))*10</f>
        <v>0</v>
      </c>
      <c r="FL52" s="53">
        <f>SUMPRODUCT(SUMIF($C$2:$FH$2, 'Training Planner'!J$3:J$5, 'Numerical data from FM'!$C53:$FH53))*10</f>
        <v>0</v>
      </c>
      <c r="FM52" s="53">
        <f>SUMPRODUCT(SUMIF($C$2:$FH$2, 'Training Planner'!N$3:N$5, 'Numerical data from FM'!$C53:$FH53))*10</f>
        <v>0</v>
      </c>
      <c r="FN52" s="53">
        <f>SUMPRODUCT(SUMIF($C$2:$FH$2, 'Training Planner'!P$3:P$5, 'Numerical data from FM'!$C53:$FH53))*10</f>
        <v>0</v>
      </c>
      <c r="FO52" s="53">
        <f>SUMPRODUCT(SUMIF($C$2:$FH$2, 'Training Planner'!U$3:U$5, 'Numerical data from FM'!$C53:$FH53))*10</f>
        <v>0</v>
      </c>
      <c r="FP52" s="53">
        <f>SUMPRODUCT(SUMIF($C$2:$FH$2, 'Training Planner'!V$3:V$5, 'Numerical data from FM'!$C53:$FH53))*10</f>
        <v>0</v>
      </c>
    </row>
    <row r="53" spans="1:172" ht="14.25" customHeight="1">
      <c r="A53" s="32" t="s">
        <v>97</v>
      </c>
      <c r="B53" s="5"/>
      <c r="C53" s="53">
        <f>IF(C$6&gt;0,(('Numerical data from FM'!C54*C$5)*C$6),0)</f>
        <v>0</v>
      </c>
      <c r="D53" s="53">
        <f>IF(D$6&gt;0,(('Numerical data from FM'!D54*D$5)*D$6),0)</f>
        <v>0</v>
      </c>
      <c r="E53" s="53">
        <f>IF(E$6&gt;0,(('Numerical data from FM'!E54*E$5)*E$6),0)</f>
        <v>0</v>
      </c>
      <c r="F53" s="53">
        <f>IF(F$6&gt;0,(('Numerical data from FM'!F54*F$5)*F$6),0)</f>
        <v>0</v>
      </c>
      <c r="G53" s="53">
        <f>IF(G$6&gt;0,(('Numerical data from FM'!G54*G$5)*G$6),0)</f>
        <v>0</v>
      </c>
      <c r="H53" s="53">
        <f>IF(H$6&gt;0,(('Numerical data from FM'!H54*H$5)*H$6),0)</f>
        <v>0</v>
      </c>
      <c r="I53" s="53">
        <f>IF(I$6&gt;0,(('Numerical data from FM'!I54*I$5)*I$6),0)</f>
        <v>0</v>
      </c>
      <c r="J53" s="53">
        <f>IF(J$6&gt;0,(('Numerical data from FM'!J54*J$5)*J$6),0)</f>
        <v>0</v>
      </c>
      <c r="K53" s="53">
        <f>IF(K$6&gt;0,(('Numerical data from FM'!K54*K$5)*K$6),0)</f>
        <v>0</v>
      </c>
      <c r="L53" s="53">
        <f>IF(L$6&gt;0,(('Numerical data from FM'!L54*L$5)*L$6),0)</f>
        <v>0</v>
      </c>
      <c r="M53" s="53">
        <f>IF(M$6&gt;0,(('Numerical data from FM'!M54*M$5)*M$6),0)</f>
        <v>0</v>
      </c>
      <c r="N53" s="53">
        <f>IF(N$6&gt;0,(('Numerical data from FM'!N54*N$5)*N$6),0)</f>
        <v>0</v>
      </c>
      <c r="O53" s="53">
        <f>IF(O$6&gt;0,(('Numerical data from FM'!O54*O$5)*O$6),0)</f>
        <v>0</v>
      </c>
      <c r="P53" s="53">
        <f>IF(P$6&gt;0,(('Numerical data from FM'!P54*P$5)*P$6),0)</f>
        <v>0</v>
      </c>
      <c r="Q53" s="53">
        <f>IF(Q$6&gt;0,(('Numerical data from FM'!Q54*Q$5)*Q$6),0)</f>
        <v>0</v>
      </c>
      <c r="R53" s="53">
        <f>IF(R$6&gt;0,(('Numerical data from FM'!R54*R$5)*R$6),0)</f>
        <v>0</v>
      </c>
      <c r="S53" s="53">
        <f>IF(S$6&gt;0,(('Numerical data from FM'!S54*S$5)*S$6),0)</f>
        <v>0</v>
      </c>
      <c r="T53" s="53">
        <f>IF(T$6&gt;0,(('Numerical data from FM'!T54*T$5)*T$6),0)</f>
        <v>0</v>
      </c>
      <c r="U53" s="53">
        <f>IF(U$6&gt;0,(('Numerical data from FM'!U54*U$5)*U$6),0)</f>
        <v>0</v>
      </c>
      <c r="V53" s="53">
        <f>IF(V$6&gt;0,(('Numerical data from FM'!V54*V$5)*V$6),0)</f>
        <v>0</v>
      </c>
      <c r="W53" s="53">
        <f>IF(W$6&gt;0,(('Numerical data from FM'!W54*W$5)*W$6),0)</f>
        <v>0</v>
      </c>
      <c r="X53" s="53">
        <f>IF(X$6&gt;0,(('Numerical data from FM'!X54*X$5)*X$6),0)</f>
        <v>0</v>
      </c>
      <c r="Y53" s="53">
        <f>IF(Y$6&gt;0,(('Numerical data from FM'!Y54*Y$5)*Y$6),0)</f>
        <v>0</v>
      </c>
      <c r="Z53" s="53">
        <f>IF(Z$6&gt;0,(('Numerical data from FM'!Z54*Z$5)*Z$6),0)</f>
        <v>0</v>
      </c>
      <c r="AA53" s="53">
        <f>IF(AA$6&gt;0,(('Numerical data from FM'!AA54*AA$5)*AA$6),0)</f>
        <v>0</v>
      </c>
      <c r="AB53" s="53">
        <f>IF(AB$6&gt;0,(('Numerical data from FM'!AB54*AB$5)*AB$6),0)</f>
        <v>0</v>
      </c>
      <c r="AC53" s="53">
        <f>IF(AC$6&gt;0,(('Numerical data from FM'!AC54*AC$5)*AC$6),0)</f>
        <v>0</v>
      </c>
      <c r="AD53" s="53">
        <f>IF(AD$6&gt;0,(('Numerical data from FM'!AD54*AD$5)*AD$6),0)</f>
        <v>0</v>
      </c>
      <c r="AE53" s="53">
        <f>IF(AE$6&gt;0,(('Numerical data from FM'!AE54*AE$5)*AE$6),0)</f>
        <v>0</v>
      </c>
      <c r="AF53" s="53">
        <f>IF(AF$6&gt;0,(('Numerical data from FM'!AF54*AF$5)*AF$6),0)</f>
        <v>0</v>
      </c>
      <c r="AG53" s="53">
        <f>IF(AG$6&gt;0,(('Numerical data from FM'!AG54*AG$5)*AG$6),0)</f>
        <v>0</v>
      </c>
      <c r="AH53" s="53">
        <f>IF(AH$6&gt;0,(('Numerical data from FM'!AH54*AH$5)*AH$6),0)</f>
        <v>0</v>
      </c>
      <c r="AI53" s="53">
        <f>IF(AI$6&gt;0,(('Numerical data from FM'!AI54*AI$5)*AI$6),0)</f>
        <v>0</v>
      </c>
      <c r="AJ53" s="53">
        <f>IF(AJ$6&gt;0,(('Numerical data from FM'!AJ54*AJ$5)*AJ$6),0)</f>
        <v>0</v>
      </c>
      <c r="AK53" s="53">
        <f>IF(AK$6&gt;0,(('Numerical data from FM'!AK54*AK$5)*AK$6),0)</f>
        <v>0</v>
      </c>
      <c r="AL53" s="53">
        <f>IF(AL$6&gt;0,(('Numerical data from FM'!AL54*AL$5)*AL$6),0)</f>
        <v>0</v>
      </c>
      <c r="AM53" s="53">
        <f>IF(AM$6&gt;0,(('Numerical data from FM'!AM54*AM$5)*AM$6),0)</f>
        <v>0</v>
      </c>
      <c r="AN53" s="53">
        <f>IF(AN$6&gt;0,(('Numerical data from FM'!AN54*AN$5)*AN$6),0)</f>
        <v>0</v>
      </c>
      <c r="AO53" s="53">
        <f>IF(AO$6&gt;0,(('Numerical data from FM'!AO54*AO$5)*AO$6),0)</f>
        <v>0</v>
      </c>
      <c r="AP53" s="53">
        <f>IF(AP$6&gt;0,(('Numerical data from FM'!AP54*AP$5)*AP$6),0)</f>
        <v>0</v>
      </c>
      <c r="AQ53" s="53">
        <f>IF(AQ$6&gt;0,(('Numerical data from FM'!AQ54*AQ$5)*AQ$6),0)</f>
        <v>0</v>
      </c>
      <c r="AR53" s="53">
        <f>IF(AR$6&gt;0,(('Numerical data from FM'!AR54*AR$5)*AR$6),0)</f>
        <v>0</v>
      </c>
      <c r="AS53" s="53">
        <f>IF(AS$6&gt;0,(('Numerical data from FM'!AM54*AS$5)*AS$6),0)</f>
        <v>0</v>
      </c>
      <c r="AT53" s="53">
        <f>IF(AT$6&gt;0,(('Numerical data from FM'!AN54*AT$5)*AT$6),0)</f>
        <v>0</v>
      </c>
      <c r="AU53" s="53">
        <f>IF(AU$6&gt;0,(('Numerical data from FM'!AO54*AU$5)*AU$6),0)</f>
        <v>0</v>
      </c>
      <c r="AV53" s="53">
        <f>IF(AV$6&gt;0,(('Numerical data from FM'!AP54*AV$5)*AV$6),0)</f>
        <v>0</v>
      </c>
      <c r="AW53" s="53">
        <f>IF(AW$6&gt;0,(('Numerical data from FM'!AQ54*AW$5)*AW$6),0)</f>
        <v>0</v>
      </c>
      <c r="AX53" s="53">
        <f>IF(AX$6&gt;0,(('Numerical data from FM'!AR54*AX$5)*AX$6),0)</f>
        <v>0</v>
      </c>
      <c r="AY53" s="53">
        <f>IF(AY$6&gt;0,(('Numerical data from FM'!AY54*AY$5)*AY$6),0)</f>
        <v>0</v>
      </c>
      <c r="AZ53" s="53">
        <f>IF(AZ$6&gt;0,(('Numerical data from FM'!AZ54*AZ$5)*AZ$6),0)</f>
        <v>0</v>
      </c>
      <c r="BA53" s="53">
        <f>IF(BA$6&gt;0,(('Numerical data from FM'!BA54*BA$5)*BA$6),0)</f>
        <v>0</v>
      </c>
      <c r="BB53" s="53">
        <f>IF(BB$6&gt;0,(('Numerical data from FM'!BB54*BB$5)*BB$6),0)</f>
        <v>0</v>
      </c>
      <c r="BC53" s="53">
        <f>IF(BC$6&gt;0,(('Numerical data from FM'!BC54*BC$5)*BC$6),0)</f>
        <v>0</v>
      </c>
      <c r="BD53" s="53">
        <f>IF(BD$6&gt;0,(('Numerical data from FM'!BD54*BD$5)*BD$6),0)</f>
        <v>0</v>
      </c>
      <c r="BE53" s="53">
        <f>IF(BE$6&gt;0,(('Numerical data from FM'!BE54*BE$5)*BE$6),0)</f>
        <v>0</v>
      </c>
      <c r="BF53" s="53">
        <f>IF(BF$6&gt;0,(('Numerical data from FM'!BF54*BF$5)*BF$6),0)</f>
        <v>0</v>
      </c>
      <c r="BG53" s="53">
        <f>IF(BG$6&gt;0,(('Numerical data from FM'!BG54*BG$5)*BG$6),0)</f>
        <v>0</v>
      </c>
      <c r="BH53" s="53">
        <f>IF(BH$6&gt;0,(('Numerical data from FM'!BH54*BH$5)*BH$6),0)</f>
        <v>0</v>
      </c>
      <c r="BI53" s="53">
        <f>IF(BI$6&gt;0,(('Numerical data from FM'!BI54*BI$5)*BI$6),0)</f>
        <v>0</v>
      </c>
      <c r="BJ53" s="53">
        <f>IF(BJ$6&gt;0,(('Numerical data from FM'!BJ54*BJ$5)*BJ$6),0)</f>
        <v>0</v>
      </c>
      <c r="BK53" s="53">
        <f>IF(BK$6&gt;0,(('Numerical data from FM'!BK54*BK$5)*BK$6),0)</f>
        <v>0</v>
      </c>
      <c r="BL53" s="53">
        <f>IF(BL$6&gt;0,(('Numerical data from FM'!BL54*BL$5)*BL$6),0)</f>
        <v>0</v>
      </c>
      <c r="BM53" s="53">
        <f>IF(BM$6&gt;0,(('Numerical data from FM'!BM54*BM$5)*BM$6),0)</f>
        <v>0</v>
      </c>
      <c r="BN53" s="53">
        <f>IF(BN$6&gt;0,(('Numerical data from FM'!BN54*BN$5)*BN$6),0)</f>
        <v>0</v>
      </c>
      <c r="BO53" s="53">
        <f>IF(BO$6&gt;0,(('Numerical data from FM'!BO54*BO$5)*BO$6),0)</f>
        <v>0</v>
      </c>
      <c r="BP53" s="53">
        <f>IF(BP$6&gt;0,(('Numerical data from FM'!BP54*BP$5)*BP$6),0)</f>
        <v>0</v>
      </c>
      <c r="BQ53" s="53">
        <f>IF(BQ$6&gt;0,(('Numerical data from FM'!BQ54*BQ$5)*BQ$6),0)</f>
        <v>0</v>
      </c>
      <c r="BR53" s="53">
        <f>IF(BR$6&gt;0,(('Numerical data from FM'!BR54*BR$5)*BR$6),0)</f>
        <v>0</v>
      </c>
      <c r="BS53" s="53">
        <f>IF(BS$6&gt;0,(('Numerical data from FM'!BS54*BS$5)*BS$6),0)</f>
        <v>0</v>
      </c>
      <c r="BT53" s="53">
        <f>IF(BT$6&gt;0,(('Numerical data from FM'!BT54*BT$5)*BT$6),0)</f>
        <v>0</v>
      </c>
      <c r="BU53" s="53">
        <f>IF(BU$6&gt;0,(('Numerical data from FM'!BU54*BU$5)*BU$6),0)</f>
        <v>0</v>
      </c>
      <c r="BV53" s="53">
        <f>IF(BV$6&gt;0,(('Numerical data from FM'!BV54*BV$5)*BV$6),0)</f>
        <v>0</v>
      </c>
      <c r="BW53" s="53">
        <f>IF(BW$6&gt;0,(('Numerical data from FM'!BW54*BW$5)*BW$6),0)</f>
        <v>0</v>
      </c>
      <c r="BX53" s="53">
        <f>IF(BX$6&gt;0,(('Numerical data from FM'!BX54*BX$5)*BX$6),0)</f>
        <v>0</v>
      </c>
      <c r="BY53" s="53">
        <f>IF(BY$6&gt;0,(('Numerical data from FM'!BY54*BY$5)*BY$6),0)</f>
        <v>0</v>
      </c>
      <c r="BZ53" s="53">
        <f>IF(BZ$6&gt;0,(('Numerical data from FM'!BZ54*BZ$5)*BZ$6),0)</f>
        <v>0</v>
      </c>
      <c r="CA53" s="53">
        <f>IF(CA$6&gt;0,(('Numerical data from FM'!CA54*CA$5)*CA$6),0)</f>
        <v>0</v>
      </c>
      <c r="CB53" s="53">
        <f>IF(CB$6&gt;0,(('Numerical data from FM'!CB54*CB$5)*CB$6),0)</f>
        <v>0</v>
      </c>
      <c r="CC53" s="53">
        <f>IF(CC$6&gt;0,(('Numerical data from FM'!CC54*CC$5)*CC$6),0)</f>
        <v>0</v>
      </c>
      <c r="CD53" s="53">
        <f>IF(CD$6&gt;0,(('Numerical data from FM'!CD54*CD$5)*CD$6),0)</f>
        <v>0</v>
      </c>
      <c r="CE53" s="53">
        <f>IF(CE$6&gt;0,(('Numerical data from FM'!CE54*CE$5)*CE$6),0)</f>
        <v>0</v>
      </c>
      <c r="CF53" s="53">
        <f>IF(CF$6&gt;0,(('Numerical data from FM'!CF54*CF$5)*CF$6),0)</f>
        <v>0</v>
      </c>
      <c r="CG53" s="53">
        <f>IF(CG$6&gt;0,(('Numerical data from FM'!CG54*CG$5)*CG$6),0)</f>
        <v>0</v>
      </c>
      <c r="CH53" s="53">
        <f>IF(CH$6&gt;0,(('Numerical data from FM'!CH54*CH$5)*CH$6),0)</f>
        <v>0</v>
      </c>
      <c r="CI53" s="53">
        <f>IF(CI$6&gt;0,(('Numerical data from FM'!CI54*CI$5)*CI$6),0)</f>
        <v>0</v>
      </c>
      <c r="CJ53" s="53">
        <f>IF(CJ$6&gt;0,(('Numerical data from FM'!CJ54*CJ$5)*CJ$6),0)</f>
        <v>0</v>
      </c>
      <c r="CK53" s="53">
        <f>IF(CK$6&gt;0,(('Numerical data from FM'!CK54*CK$5)*CK$6),0)</f>
        <v>0</v>
      </c>
      <c r="CL53" s="53">
        <f>IF(CL$6&gt;0,(('Numerical data from FM'!CL54*CL$5)*CL$6),0)</f>
        <v>0</v>
      </c>
      <c r="CM53" s="53">
        <f>IF(CM$6&gt;0,(('Numerical data from FM'!CM54*CM$5)*CM$6),0)</f>
        <v>0</v>
      </c>
      <c r="CN53" s="53">
        <f>IF(CN$6&gt;0,(('Numerical data from FM'!CN54*CN$5)*CN$6),0)</f>
        <v>0</v>
      </c>
      <c r="CO53" s="53">
        <f>IF(CO$6&gt;0,(('Numerical data from FM'!CO54*CO$5)*CO$6),0)</f>
        <v>0</v>
      </c>
      <c r="CP53" s="53">
        <f>IF(CP$6&gt;0,(('Numerical data from FM'!CP54*CP$5)*CP$6),0)</f>
        <v>0</v>
      </c>
      <c r="CQ53" s="53">
        <f>IF(CQ$6&gt;0,(('Numerical data from FM'!CQ54*CQ$5)*CQ$6),0)</f>
        <v>0</v>
      </c>
      <c r="CR53" s="53">
        <f>IF(CR$6&gt;0,(('Numerical data from FM'!CR54*CR$5)*CR$6),0)</f>
        <v>0</v>
      </c>
      <c r="CS53" s="53">
        <f>IF(CS$6&gt;0,(('Numerical data from FM'!CS54*CS$5)*CS$6),0)</f>
        <v>0</v>
      </c>
      <c r="CT53" s="53">
        <f>IF(CT$6&gt;0,(('Numerical data from FM'!CT54*CT$5)*CT$6),0)</f>
        <v>0</v>
      </c>
      <c r="CU53" s="53">
        <f>IF(CU$6&gt;0,(('Numerical data from FM'!CU54*CU$5)*CU$6),0)</f>
        <v>0</v>
      </c>
      <c r="CV53" s="53">
        <f>IF(CV$6&gt;0,(('Numerical data from FM'!CV54*CV$5)*CV$6),0)</f>
        <v>0</v>
      </c>
      <c r="CW53" s="53">
        <f>IF(CW$6&gt;0,(('Numerical data from FM'!CW54*CW$5)*CW$6),0)</f>
        <v>0</v>
      </c>
      <c r="CX53" s="53">
        <f>IF(CX$6&gt;0,(('Numerical data from FM'!CX54*CX$5)*CX$6),0)</f>
        <v>0</v>
      </c>
      <c r="CY53" s="53">
        <f>IF(CY$6&gt;0,(('Numerical data from FM'!CY54*CY$5)*CY$6),0)</f>
        <v>0</v>
      </c>
      <c r="CZ53" s="53">
        <f>IF(CZ$6&gt;0,(('Numerical data from FM'!CZ54*CZ$5)*CZ$6),0)</f>
        <v>0</v>
      </c>
      <c r="DA53" s="53">
        <f>IF(DA$6&gt;0,(('Numerical data from FM'!DA54*DA$5)*DA$6),0)</f>
        <v>0</v>
      </c>
      <c r="DB53" s="53">
        <f>IF(DB$6&gt;0,(('Numerical data from FM'!DB54*DB$5)*DB$6),0)</f>
        <v>0</v>
      </c>
      <c r="DC53" s="53">
        <f>IF(DC$6&gt;0,(('Numerical data from FM'!DC54*DC$5)*DC$6),0)</f>
        <v>0</v>
      </c>
      <c r="DD53" s="53">
        <f>IF(DD$6&gt;0,(('Numerical data from FM'!DD54*DD$5)*DD$6),0)</f>
        <v>0</v>
      </c>
      <c r="DE53" s="53">
        <f>IF(DE$6&gt;0,(('Numerical data from FM'!DE54*DE$5)*DE$6),0)</f>
        <v>0</v>
      </c>
      <c r="DF53" s="53">
        <f>IF(DF$6&gt;0,(('Numerical data from FM'!DF54*DF$5)*DF$6),0)</f>
        <v>0</v>
      </c>
      <c r="DG53" s="53">
        <f>IF(DG$6&gt;0,(('Numerical data from FM'!DG54*DG$5)*DG$6),0)</f>
        <v>0</v>
      </c>
      <c r="DH53" s="53">
        <f>IF(DH$6&gt;0,(('Numerical data from FM'!DH54*DH$5)*DH$6),0)</f>
        <v>0</v>
      </c>
      <c r="DI53" s="53">
        <f>IF(DI$6&gt;0,(('Numerical data from FM'!DI54*DI$5)*DI$6),0)</f>
        <v>0</v>
      </c>
      <c r="DJ53" s="53">
        <f>IF(DJ$6&gt;0,(('Numerical data from FM'!DJ54*DJ$5)*DJ$6),0)</f>
        <v>0</v>
      </c>
      <c r="DK53" s="53">
        <f>IF(DK$6&gt;0,(('Numerical data from FM'!DK54*DK$5)*DK$6),0)</f>
        <v>0</v>
      </c>
      <c r="DL53" s="53">
        <f>IF(DL$6&gt;0,(('Numerical data from FM'!DL54*DL$5)*DL$6),0)</f>
        <v>0</v>
      </c>
      <c r="DM53" s="53">
        <f>IF(DM$6&gt;0,(('Numerical data from FM'!DM54*DM$5)*DM$6),0)</f>
        <v>0</v>
      </c>
      <c r="DN53" s="53">
        <f>IF(DN$6&gt;0,(('Numerical data from FM'!DN54*DN$5)*DN$6),0)</f>
        <v>0</v>
      </c>
      <c r="DO53" s="53">
        <f>IF(DO$6&gt;0,(('Numerical data from FM'!DO54*DO$5)*DO$6),0)</f>
        <v>0</v>
      </c>
      <c r="DP53" s="53">
        <f>IF(DP$6&gt;0,(('Numerical data from FM'!DP54*DP$5)*DP$6),0)</f>
        <v>0</v>
      </c>
      <c r="DQ53" s="53">
        <f>IF(DQ$6&gt;0,(('Numerical data from FM'!DQ54*DQ$5)*DQ$6),0)</f>
        <v>0</v>
      </c>
      <c r="DR53" s="53">
        <f>IF(DR$6&gt;0,(('Numerical data from FM'!DR54*DR$5)*DR$6),0)</f>
        <v>0</v>
      </c>
      <c r="DS53" s="53">
        <f>IF(DS$6&gt;0,(('Numerical data from FM'!DS54*DS$5)*DS$6),0)</f>
        <v>0</v>
      </c>
      <c r="DT53" s="53">
        <f>IF(DT$6&gt;0,(('Numerical data from FM'!DT54*DT$5)*DT$6),0)</f>
        <v>0</v>
      </c>
      <c r="DU53" s="53">
        <f>IF(DU$6&gt;0,(('Numerical data from FM'!DU54*DU$5)*DU$6),0)</f>
        <v>0</v>
      </c>
      <c r="DV53" s="53">
        <f>IF(DV$6&gt;0,(('Numerical data from FM'!DV54*DV$5)*DV$6),0)</f>
        <v>0</v>
      </c>
      <c r="DW53" s="53">
        <f>IF(DW$6&gt;0,(('Numerical data from FM'!DW54*DW$5)*DW$6),0)</f>
        <v>0</v>
      </c>
      <c r="DX53" s="53">
        <f>IF(DX$6&gt;0,(('Numerical data from FM'!DX54*DX$5)*DX$6),0)</f>
        <v>0</v>
      </c>
      <c r="DY53" s="53">
        <f>IF(DY$6&gt;0,(('Numerical data from FM'!DY54*DY$5)*DY$6),0)</f>
        <v>0</v>
      </c>
      <c r="DZ53" s="53">
        <f>IF(DZ$6&gt;0,(('Numerical data from FM'!DZ54*DZ$5)*DZ$6),0)</f>
        <v>0</v>
      </c>
      <c r="EA53" s="53">
        <f>IF(EA$6&gt;0,(('Numerical data from FM'!EA54*EA$5)*EA$6),0)</f>
        <v>0</v>
      </c>
      <c r="EB53" s="53">
        <f>IF(EB$6&gt;0,(('Numerical data from FM'!EB54*EB$5)*EB$6),0)</f>
        <v>0</v>
      </c>
      <c r="EC53" s="53">
        <f>IF(EC$6&gt;0,(('Numerical data from FM'!EC54*EC$5)*EC$6),0)</f>
        <v>0</v>
      </c>
      <c r="ED53" s="53">
        <f>IF(ED$6&gt;0,(('Numerical data from FM'!ED54*ED$5)*ED$6),0)</f>
        <v>0</v>
      </c>
      <c r="EE53" s="53">
        <f>IF(EE$6&gt;0,(('Numerical data from FM'!EE54*EE$5)*EE$6),0)</f>
        <v>0</v>
      </c>
      <c r="EF53" s="53">
        <f>IF(EF$6&gt;0,(('Numerical data from FM'!EF54*EF$5)*EF$6),0)</f>
        <v>0</v>
      </c>
      <c r="EG53" s="53">
        <f>IF(EG$6&gt;0,(('Numerical data from FM'!EG54*EG$5)*EG$6),0)</f>
        <v>0</v>
      </c>
      <c r="EH53" s="53">
        <f>IF(EH$6&gt;0,(('Numerical data from FM'!EH54*EH$5)*EH$6),0)</f>
        <v>0</v>
      </c>
      <c r="EI53" s="53">
        <f>IF(EI$6&gt;0,(('Numerical data from FM'!EI54*EI$5)*EI$6),0)</f>
        <v>0</v>
      </c>
      <c r="EJ53" s="53">
        <f>IF(EJ$6&gt;0,(('Numerical data from FM'!EJ54*EJ$5)*EJ$6),0)</f>
        <v>0</v>
      </c>
      <c r="EK53" s="53">
        <f>IF(EK$6&gt;0,(('Numerical data from FM'!EK54*EK$5)*EK$6),0)</f>
        <v>0</v>
      </c>
      <c r="EL53" s="53">
        <f>IF(EL$6&gt;0,(('Numerical data from FM'!EL54*EL$5)*EL$6),0)</f>
        <v>0</v>
      </c>
      <c r="EM53" s="53">
        <f>IF(EM$6&gt;0,(('Numerical data from FM'!EM54*EM$5)*EM$6),0)</f>
        <v>0</v>
      </c>
      <c r="EN53" s="53">
        <f>IF(EN$6&gt;0,(('Numerical data from FM'!EN54*EN$5)*EN$6),0)</f>
        <v>0</v>
      </c>
      <c r="EO53" s="53">
        <f>IF(EO$6&gt;0,(('Numerical data from FM'!EO54*EO$5)*EO$6),0)</f>
        <v>0</v>
      </c>
      <c r="EP53" s="53">
        <f>IF(EP$6&gt;0,(('Numerical data from FM'!EP54*EP$5)*EP$6),0)</f>
        <v>0</v>
      </c>
      <c r="EQ53" s="53">
        <f>IF(EQ$6&gt;0,(('Numerical data from FM'!EQ54*EQ$5)*EQ$6),0)</f>
        <v>0</v>
      </c>
      <c r="ER53" s="53">
        <f>IF(ER$6&gt;0,(('Numerical data from FM'!ER54*ER$5)*ER$6),0)</f>
        <v>0</v>
      </c>
      <c r="ES53" s="53">
        <f>IF(ES$6&gt;0,(('Numerical data from FM'!ES54*ES$5)*ES$6),0)</f>
        <v>0</v>
      </c>
      <c r="ET53" s="53">
        <f>IF(ET$6&gt;0,(('Numerical data from FM'!ET54*ET$5)*ET$6),0)</f>
        <v>0</v>
      </c>
      <c r="EU53" s="53">
        <f>IF(EU$6&gt;0,(('Numerical data from FM'!EU54*EU$5)*EU$6),0)</f>
        <v>0</v>
      </c>
      <c r="EV53" s="53">
        <f>IF(EV$6&gt;0,(('Numerical data from FM'!EV54*EV$5)*EV$6),0)</f>
        <v>0</v>
      </c>
      <c r="EW53" s="53">
        <f>IF(EW$6&gt;0,(('Numerical data from FM'!EW54*EW$5)*EW$6),0)</f>
        <v>0</v>
      </c>
      <c r="EX53" s="53">
        <f>IF(EX$6&gt;0,(('Numerical data from FM'!EX54*EX$5)*EX$6),0)</f>
        <v>0</v>
      </c>
      <c r="EY53" s="53">
        <f>IF(EY$6&gt;0,(('Numerical data from FM'!EY54*EY$5)*EY$6),0)</f>
        <v>0</v>
      </c>
      <c r="EZ53" s="53">
        <f>IF(EZ$6&gt;0,(('Numerical data from FM'!EZ54*EZ$5)*EZ$6),0)</f>
        <v>0</v>
      </c>
      <c r="FA53" s="53">
        <f>IF(FA$6&gt;0,(('Numerical data from FM'!FA54*FA$5)*FA$6),0)</f>
        <v>0</v>
      </c>
      <c r="FB53" s="53">
        <f>IF(FB$6&gt;0,(('Numerical data from FM'!FB54*FB$5)*FB$6),0)</f>
        <v>0</v>
      </c>
      <c r="FC53" s="53">
        <f>IF(FC$6&gt;0,(('Numerical data from FM'!FC54*FC$5)*FC$6),0)</f>
        <v>0</v>
      </c>
      <c r="FD53" s="53">
        <f>IF(FD$6&gt;0,(('Numerical data from FM'!FD54*FD$5)*FD$6),0)</f>
        <v>0</v>
      </c>
      <c r="FE53" s="53">
        <f>IF(FE$6&gt;0,(('Numerical data from FM'!FE54*FE$5)*FE$6),0)</f>
        <v>0</v>
      </c>
      <c r="FF53" s="53">
        <f>IF(FF$6&gt;0,(('Numerical data from FM'!FF54*FF$5)*FF$6),0)</f>
        <v>0</v>
      </c>
      <c r="FG53" s="53">
        <f>IF(FG$6&gt;0,(('Numerical data from FM'!FG54*FG$5)*FG$6),0)</f>
        <v>0</v>
      </c>
      <c r="FH53" s="53">
        <f>IF(FH$6&gt;0,(('Numerical data from FM'!FH54*FH$5)*FH$6),0)</f>
        <v>0</v>
      </c>
      <c r="FI53" s="114" t="s">
        <v>7</v>
      </c>
      <c r="FJ53" s="53">
        <f>SUMPRODUCT(SUMIF($C$2:$FH$2, 'Training Planner'!C$3:C$5, 'Numerical data from FM'!$C54:$FH54))*10</f>
        <v>0</v>
      </c>
      <c r="FK53" s="53">
        <f>SUMPRODUCT(SUMIF($C$2:$FH$2, 'Training Planner'!F$3:F$5, 'Numerical data from FM'!$C54:$FH54))*10</f>
        <v>0</v>
      </c>
      <c r="FL53" s="53">
        <f>SUMPRODUCT(SUMIF($C$2:$FH$2, 'Training Planner'!J$3:J$5, 'Numerical data from FM'!$C54:$FH54))*10</f>
        <v>0</v>
      </c>
      <c r="FM53" s="53">
        <f>SUMPRODUCT(SUMIF($C$2:$FH$2, 'Training Planner'!N$3:N$5, 'Numerical data from FM'!$C54:$FH54))*10</f>
        <v>0</v>
      </c>
      <c r="FN53" s="53">
        <f>SUMPRODUCT(SUMIF($C$2:$FH$2, 'Training Planner'!P$3:P$5, 'Numerical data from FM'!$C54:$FH54))*10</f>
        <v>0</v>
      </c>
      <c r="FO53" s="53">
        <f>SUMPRODUCT(SUMIF($C$2:$FH$2, 'Training Planner'!U$3:U$5, 'Numerical data from FM'!$C54:$FH54))*10</f>
        <v>0</v>
      </c>
      <c r="FP53" s="53">
        <f>SUMPRODUCT(SUMIF($C$2:$FH$2, 'Training Planner'!V$3:V$5, 'Numerical data from FM'!$C54:$FH54))*10</f>
        <v>0</v>
      </c>
    </row>
    <row r="54" spans="1:172" ht="14.25" customHeight="1">
      <c r="A54" s="32" t="s">
        <v>100</v>
      </c>
      <c r="B54" s="5"/>
      <c r="C54" s="53">
        <f>IF(C$6&gt;0,(('Numerical data from FM'!C55*C$5)*C$6),0)</f>
        <v>0</v>
      </c>
      <c r="D54" s="53">
        <f>IF(D$6&gt;0,(('Numerical data from FM'!D55*D$5)*D$6),0)</f>
        <v>0</v>
      </c>
      <c r="E54" s="53">
        <f>IF(E$6&gt;0,(('Numerical data from FM'!E55*E$5)*E$6),0)</f>
        <v>0</v>
      </c>
      <c r="F54" s="53">
        <f>IF(F$6&gt;0,(('Numerical data from FM'!F55*F$5)*F$6),0)</f>
        <v>0</v>
      </c>
      <c r="G54" s="53">
        <f>IF(G$6&gt;0,(('Numerical data from FM'!G55*G$5)*G$6),0)</f>
        <v>0</v>
      </c>
      <c r="H54" s="53">
        <f>IF(H$6&gt;0,(('Numerical data from FM'!H55*H$5)*H$6),0)</f>
        <v>0</v>
      </c>
      <c r="I54" s="53">
        <f>IF(I$6&gt;0,(('Numerical data from FM'!I55*I$5)*I$6),0)</f>
        <v>0</v>
      </c>
      <c r="J54" s="53">
        <f>IF(J$6&gt;0,(('Numerical data from FM'!J55*J$5)*J$6),0)</f>
        <v>0</v>
      </c>
      <c r="K54" s="53">
        <f>IF(K$6&gt;0,(('Numerical data from FM'!K55*K$5)*K$6),0)</f>
        <v>0</v>
      </c>
      <c r="L54" s="53">
        <f>IF(L$6&gt;0,(('Numerical data from FM'!L55*L$5)*L$6),0)</f>
        <v>0</v>
      </c>
      <c r="M54" s="53">
        <f>IF(M$6&gt;0,(('Numerical data from FM'!M55*M$5)*M$6),0)</f>
        <v>0</v>
      </c>
      <c r="N54" s="53">
        <f>IF(N$6&gt;0,(('Numerical data from FM'!N55*N$5)*N$6),0)</f>
        <v>0</v>
      </c>
      <c r="O54" s="53">
        <f>IF(O$6&gt;0,(('Numerical data from FM'!O55*O$5)*O$6),0)</f>
        <v>0</v>
      </c>
      <c r="P54" s="53">
        <f>IF(P$6&gt;0,(('Numerical data from FM'!P55*P$5)*P$6),0)</f>
        <v>0</v>
      </c>
      <c r="Q54" s="53">
        <f>IF(Q$6&gt;0,(('Numerical data from FM'!Q55*Q$5)*Q$6),0)</f>
        <v>0</v>
      </c>
      <c r="R54" s="53">
        <f>IF(R$6&gt;0,(('Numerical data from FM'!R55*R$5)*R$6),0)</f>
        <v>0</v>
      </c>
      <c r="S54" s="53">
        <f>IF(S$6&gt;0,(('Numerical data from FM'!S55*S$5)*S$6),0)</f>
        <v>0</v>
      </c>
      <c r="T54" s="53">
        <f>IF(T$6&gt;0,(('Numerical data from FM'!T55*T$5)*T$6),0)</f>
        <v>0</v>
      </c>
      <c r="U54" s="53">
        <f>IF(U$6&gt;0,(('Numerical data from FM'!U55*U$5)*U$6),0)</f>
        <v>0</v>
      </c>
      <c r="V54" s="53">
        <f>IF(V$6&gt;0,(('Numerical data from FM'!V55*V$5)*V$6),0)</f>
        <v>0</v>
      </c>
      <c r="W54" s="53">
        <f>IF(W$6&gt;0,(('Numerical data from FM'!W55*W$5)*W$6),0)</f>
        <v>0</v>
      </c>
      <c r="X54" s="53">
        <f>IF(X$6&gt;0,(('Numerical data from FM'!X55*X$5)*X$6),0)</f>
        <v>0</v>
      </c>
      <c r="Y54" s="53">
        <f>IF(Y$6&gt;0,(('Numerical data from FM'!Y55*Y$5)*Y$6),0)</f>
        <v>0</v>
      </c>
      <c r="Z54" s="53">
        <f>IF(Z$6&gt;0,(('Numerical data from FM'!Z55*Z$5)*Z$6),0)</f>
        <v>0</v>
      </c>
      <c r="AA54" s="53">
        <f>IF(AA$6&gt;0,(('Numerical data from FM'!AA55*AA$5)*AA$6),0)</f>
        <v>0</v>
      </c>
      <c r="AB54" s="53">
        <f>IF(AB$6&gt;0,(('Numerical data from FM'!AB55*AB$5)*AB$6),0)</f>
        <v>0</v>
      </c>
      <c r="AC54" s="53">
        <f>IF(AC$6&gt;0,(('Numerical data from FM'!AC55*AC$5)*AC$6),0)</f>
        <v>0</v>
      </c>
      <c r="AD54" s="53">
        <f>IF(AD$6&gt;0,(('Numerical data from FM'!AD55*AD$5)*AD$6),0)</f>
        <v>0</v>
      </c>
      <c r="AE54" s="53">
        <f>IF(AE$6&gt;0,(('Numerical data from FM'!AE55*AE$5)*AE$6),0)</f>
        <v>0</v>
      </c>
      <c r="AF54" s="53">
        <f>IF(AF$6&gt;0,(('Numerical data from FM'!AF55*AF$5)*AF$6),0)</f>
        <v>0</v>
      </c>
      <c r="AG54" s="53">
        <f>IF(AG$6&gt;0,(('Numerical data from FM'!AG55*AG$5)*AG$6),0)</f>
        <v>0</v>
      </c>
      <c r="AH54" s="53">
        <f>IF(AH$6&gt;0,(('Numerical data from FM'!AH55*AH$5)*AH$6),0)</f>
        <v>0</v>
      </c>
      <c r="AI54" s="53">
        <f>IF(AI$6&gt;0,(('Numerical data from FM'!AI55*AI$5)*AI$6),0)</f>
        <v>0</v>
      </c>
      <c r="AJ54" s="53">
        <f>IF(AJ$6&gt;0,(('Numerical data from FM'!AJ55*AJ$5)*AJ$6),0)</f>
        <v>0</v>
      </c>
      <c r="AK54" s="53">
        <f>IF(AK$6&gt;0,(('Numerical data from FM'!AK55*AK$5)*AK$6),0)</f>
        <v>0</v>
      </c>
      <c r="AL54" s="53">
        <f>IF(AL$6&gt;0,(('Numerical data from FM'!AL55*AL$5)*AL$6),0)</f>
        <v>0</v>
      </c>
      <c r="AM54" s="53">
        <f>IF(AM$6&gt;0,(('Numerical data from FM'!AM55*AM$5)*AM$6),0)</f>
        <v>0</v>
      </c>
      <c r="AN54" s="53">
        <f>IF(AN$6&gt;0,(('Numerical data from FM'!AN55*AN$5)*AN$6),0)</f>
        <v>0</v>
      </c>
      <c r="AO54" s="53">
        <f>IF(AO$6&gt;0,(('Numerical data from FM'!AO55*AO$5)*AO$6),0)</f>
        <v>0</v>
      </c>
      <c r="AP54" s="53">
        <f>IF(AP$6&gt;0,(('Numerical data from FM'!AP55*AP$5)*AP$6),0)</f>
        <v>0</v>
      </c>
      <c r="AQ54" s="53">
        <f>IF(AQ$6&gt;0,(('Numerical data from FM'!AQ55*AQ$5)*AQ$6),0)</f>
        <v>0</v>
      </c>
      <c r="AR54" s="53">
        <f>IF(AR$6&gt;0,(('Numerical data from FM'!AR55*AR$5)*AR$6),0)</f>
        <v>0</v>
      </c>
      <c r="AS54" s="53">
        <f>IF(AS$6&gt;0,(('Numerical data from FM'!AM55*AS$5)*AS$6),0)</f>
        <v>0</v>
      </c>
      <c r="AT54" s="53">
        <f>IF(AT$6&gt;0,(('Numerical data from FM'!AN55*AT$5)*AT$6),0)</f>
        <v>0</v>
      </c>
      <c r="AU54" s="53">
        <f>IF(AU$6&gt;0,(('Numerical data from FM'!AO55*AU$5)*AU$6),0)</f>
        <v>0</v>
      </c>
      <c r="AV54" s="53">
        <f>IF(AV$6&gt;0,(('Numerical data from FM'!AP55*AV$5)*AV$6),0)</f>
        <v>0</v>
      </c>
      <c r="AW54" s="53">
        <f>IF(AW$6&gt;0,(('Numerical data from FM'!AQ55*AW$5)*AW$6),0)</f>
        <v>0</v>
      </c>
      <c r="AX54" s="53">
        <f>IF(AX$6&gt;0,(('Numerical data from FM'!AR55*AX$5)*AX$6),0)</f>
        <v>0</v>
      </c>
      <c r="AY54" s="53">
        <f>IF(AY$6&gt;0,(('Numerical data from FM'!AY55*AY$5)*AY$6),0)</f>
        <v>0</v>
      </c>
      <c r="AZ54" s="53">
        <f>IF(AZ$6&gt;0,(('Numerical data from FM'!AZ55*AZ$5)*AZ$6),0)</f>
        <v>0</v>
      </c>
      <c r="BA54" s="53">
        <f>IF(BA$6&gt;0,(('Numerical data from FM'!BA55*BA$5)*BA$6),0)</f>
        <v>0</v>
      </c>
      <c r="BB54" s="53">
        <f>IF(BB$6&gt;0,(('Numerical data from FM'!BB55*BB$5)*BB$6),0)</f>
        <v>0</v>
      </c>
      <c r="BC54" s="53">
        <f>IF(BC$6&gt;0,(('Numerical data from FM'!BC55*BC$5)*BC$6),0)</f>
        <v>0</v>
      </c>
      <c r="BD54" s="53">
        <f>IF(BD$6&gt;0,(('Numerical data from FM'!BD55*BD$5)*BD$6),0)</f>
        <v>0</v>
      </c>
      <c r="BE54" s="53">
        <f>IF(BE$6&gt;0,(('Numerical data from FM'!BE55*BE$5)*BE$6),0)</f>
        <v>0</v>
      </c>
      <c r="BF54" s="53">
        <f>IF(BF$6&gt;0,(('Numerical data from FM'!BF55*BF$5)*BF$6),0)</f>
        <v>0</v>
      </c>
      <c r="BG54" s="53">
        <f>IF(BG$6&gt;0,(('Numerical data from FM'!BG55*BG$5)*BG$6),0)</f>
        <v>0</v>
      </c>
      <c r="BH54" s="53">
        <f>IF(BH$6&gt;0,(('Numerical data from FM'!BH55*BH$5)*BH$6),0)</f>
        <v>0</v>
      </c>
      <c r="BI54" s="53">
        <f>IF(BI$6&gt;0,(('Numerical data from FM'!BI55*BI$5)*BI$6),0)</f>
        <v>0</v>
      </c>
      <c r="BJ54" s="53">
        <f>IF(BJ$6&gt;0,(('Numerical data from FM'!BJ55*BJ$5)*BJ$6),0)</f>
        <v>0</v>
      </c>
      <c r="BK54" s="53">
        <f>IF(BK$6&gt;0,(('Numerical data from FM'!BK55*BK$5)*BK$6),0)</f>
        <v>0</v>
      </c>
      <c r="BL54" s="53">
        <f>IF(BL$6&gt;0,(('Numerical data from FM'!BL55*BL$5)*BL$6),0)</f>
        <v>0</v>
      </c>
      <c r="BM54" s="53">
        <f>IF(BM$6&gt;0,(('Numerical data from FM'!BM55*BM$5)*BM$6),0)</f>
        <v>0</v>
      </c>
      <c r="BN54" s="53">
        <f>IF(BN$6&gt;0,(('Numerical data from FM'!BN55*BN$5)*BN$6),0)</f>
        <v>0</v>
      </c>
      <c r="BO54" s="53">
        <f>IF(BO$6&gt;0,(('Numerical data from FM'!BO55*BO$5)*BO$6),0)</f>
        <v>0</v>
      </c>
      <c r="BP54" s="53">
        <f>IF(BP$6&gt;0,(('Numerical data from FM'!BP55*BP$5)*BP$6),0)</f>
        <v>0</v>
      </c>
      <c r="BQ54" s="53">
        <f>IF(BQ$6&gt;0,(('Numerical data from FM'!BQ55*BQ$5)*BQ$6),0)</f>
        <v>0</v>
      </c>
      <c r="BR54" s="53">
        <f>IF(BR$6&gt;0,(('Numerical data from FM'!BR55*BR$5)*BR$6),0)</f>
        <v>0</v>
      </c>
      <c r="BS54" s="53">
        <f>IF(BS$6&gt;0,(('Numerical data from FM'!BS55*BS$5)*BS$6),0)</f>
        <v>0</v>
      </c>
      <c r="BT54" s="53">
        <f>IF(BT$6&gt;0,(('Numerical data from FM'!BT55*BT$5)*BT$6),0)</f>
        <v>0</v>
      </c>
      <c r="BU54" s="53">
        <f>IF(BU$6&gt;0,(('Numerical data from FM'!BU55*BU$5)*BU$6),0)</f>
        <v>0</v>
      </c>
      <c r="BV54" s="53">
        <f>IF(BV$6&gt;0,(('Numerical data from FM'!BV55*BV$5)*BV$6),0)</f>
        <v>0</v>
      </c>
      <c r="BW54" s="53">
        <f>IF(BW$6&gt;0,(('Numerical data from FM'!BW55*BW$5)*BW$6),0)</f>
        <v>0</v>
      </c>
      <c r="BX54" s="53">
        <f>IF(BX$6&gt;0,(('Numerical data from FM'!BX55*BX$5)*BX$6),0)</f>
        <v>0</v>
      </c>
      <c r="BY54" s="53">
        <f>IF(BY$6&gt;0,(('Numerical data from FM'!BY55*BY$5)*BY$6),0)</f>
        <v>0</v>
      </c>
      <c r="BZ54" s="53">
        <f>IF(BZ$6&gt;0,(('Numerical data from FM'!BZ55*BZ$5)*BZ$6),0)</f>
        <v>0</v>
      </c>
      <c r="CA54" s="53">
        <f>IF(CA$6&gt;0,(('Numerical data from FM'!CA55*CA$5)*CA$6),0)</f>
        <v>0</v>
      </c>
      <c r="CB54" s="53">
        <f>IF(CB$6&gt;0,(('Numerical data from FM'!CB55*CB$5)*CB$6),0)</f>
        <v>0</v>
      </c>
      <c r="CC54" s="53">
        <f>IF(CC$6&gt;0,(('Numerical data from FM'!CC55*CC$5)*CC$6),0)</f>
        <v>0</v>
      </c>
      <c r="CD54" s="53">
        <f>IF(CD$6&gt;0,(('Numerical data from FM'!CD55*CD$5)*CD$6),0)</f>
        <v>0</v>
      </c>
      <c r="CE54" s="53">
        <f>IF(CE$6&gt;0,(('Numerical data from FM'!CE55*CE$5)*CE$6),0)</f>
        <v>0</v>
      </c>
      <c r="CF54" s="53">
        <f>IF(CF$6&gt;0,(('Numerical data from FM'!CF55*CF$5)*CF$6),0)</f>
        <v>0</v>
      </c>
      <c r="CG54" s="53">
        <f>IF(CG$6&gt;0,(('Numerical data from FM'!CG55*CG$5)*CG$6),0)</f>
        <v>0</v>
      </c>
      <c r="CH54" s="53">
        <f>IF(CH$6&gt;0,(('Numerical data from FM'!CH55*CH$5)*CH$6),0)</f>
        <v>0</v>
      </c>
      <c r="CI54" s="53">
        <f>IF(CI$6&gt;0,(('Numerical data from FM'!CI55*CI$5)*CI$6),0)</f>
        <v>0</v>
      </c>
      <c r="CJ54" s="53">
        <f>IF(CJ$6&gt;0,(('Numerical data from FM'!CJ55*CJ$5)*CJ$6),0)</f>
        <v>0</v>
      </c>
      <c r="CK54" s="53">
        <f>IF(CK$6&gt;0,(('Numerical data from FM'!CK55*CK$5)*CK$6),0)</f>
        <v>0</v>
      </c>
      <c r="CL54" s="53">
        <f>IF(CL$6&gt;0,(('Numerical data from FM'!CL55*CL$5)*CL$6),0)</f>
        <v>0</v>
      </c>
      <c r="CM54" s="53">
        <f>IF(CM$6&gt;0,(('Numerical data from FM'!CM55*CM$5)*CM$6),0)</f>
        <v>0</v>
      </c>
      <c r="CN54" s="53">
        <f>IF(CN$6&gt;0,(('Numerical data from FM'!CN55*CN$5)*CN$6),0)</f>
        <v>0</v>
      </c>
      <c r="CO54" s="53">
        <f>IF(CO$6&gt;0,(('Numerical data from FM'!CO55*CO$5)*CO$6),0)</f>
        <v>0</v>
      </c>
      <c r="CP54" s="53">
        <f>IF(CP$6&gt;0,(('Numerical data from FM'!CP55*CP$5)*CP$6),0)</f>
        <v>0</v>
      </c>
      <c r="CQ54" s="53">
        <f>IF(CQ$6&gt;0,(('Numerical data from FM'!CQ55*CQ$5)*CQ$6),0)</f>
        <v>0</v>
      </c>
      <c r="CR54" s="53">
        <f>IF(CR$6&gt;0,(('Numerical data from FM'!CR55*CR$5)*CR$6),0)</f>
        <v>0</v>
      </c>
      <c r="CS54" s="53">
        <f>IF(CS$6&gt;0,(('Numerical data from FM'!CS55*CS$5)*CS$6),0)</f>
        <v>0</v>
      </c>
      <c r="CT54" s="53">
        <f>IF(CT$6&gt;0,(('Numerical data from FM'!CT55*CT$5)*CT$6),0)</f>
        <v>0</v>
      </c>
      <c r="CU54" s="53">
        <f>IF(CU$6&gt;0,(('Numerical data from FM'!CU55*CU$5)*CU$6),0)</f>
        <v>0</v>
      </c>
      <c r="CV54" s="53">
        <f>IF(CV$6&gt;0,(('Numerical data from FM'!CV55*CV$5)*CV$6),0)</f>
        <v>0</v>
      </c>
      <c r="CW54" s="53">
        <f>IF(CW$6&gt;0,(('Numerical data from FM'!CW55*CW$5)*CW$6),0)</f>
        <v>0</v>
      </c>
      <c r="CX54" s="53">
        <f>IF(CX$6&gt;0,(('Numerical data from FM'!CX55*CX$5)*CX$6),0)</f>
        <v>0</v>
      </c>
      <c r="CY54" s="53">
        <f>IF(CY$6&gt;0,(('Numerical data from FM'!CY55*CY$5)*CY$6),0)</f>
        <v>0</v>
      </c>
      <c r="CZ54" s="53">
        <f>IF(CZ$6&gt;0,(('Numerical data from FM'!CZ55*CZ$5)*CZ$6),0)</f>
        <v>0</v>
      </c>
      <c r="DA54" s="53">
        <f>IF(DA$6&gt;0,(('Numerical data from FM'!DA55*DA$5)*DA$6),0)</f>
        <v>0</v>
      </c>
      <c r="DB54" s="53">
        <f>IF(DB$6&gt;0,(('Numerical data from FM'!DB55*DB$5)*DB$6),0)</f>
        <v>0</v>
      </c>
      <c r="DC54" s="53">
        <f>IF(DC$6&gt;0,(('Numerical data from FM'!DC55*DC$5)*DC$6),0)</f>
        <v>0</v>
      </c>
      <c r="DD54" s="53">
        <f>IF(DD$6&gt;0,(('Numerical data from FM'!DD55*DD$5)*DD$6),0)</f>
        <v>0</v>
      </c>
      <c r="DE54" s="53">
        <f>IF(DE$6&gt;0,(('Numerical data from FM'!DE55*DE$5)*DE$6),0)</f>
        <v>0</v>
      </c>
      <c r="DF54" s="53">
        <f>IF(DF$6&gt;0,(('Numerical data from FM'!DF55*DF$5)*DF$6),0)</f>
        <v>0</v>
      </c>
      <c r="DG54" s="53">
        <f>IF(DG$6&gt;0,(('Numerical data from FM'!DG55*DG$5)*DG$6),0)</f>
        <v>0</v>
      </c>
      <c r="DH54" s="53">
        <f>IF(DH$6&gt;0,(('Numerical data from FM'!DH55*DH$5)*DH$6),0)</f>
        <v>0</v>
      </c>
      <c r="DI54" s="53">
        <f>IF(DI$6&gt;0,(('Numerical data from FM'!DI55*DI$5)*DI$6),0)</f>
        <v>0</v>
      </c>
      <c r="DJ54" s="53">
        <f>IF(DJ$6&gt;0,(('Numerical data from FM'!DJ55*DJ$5)*DJ$6),0)</f>
        <v>0</v>
      </c>
      <c r="DK54" s="53">
        <f>IF(DK$6&gt;0,(('Numerical data from FM'!DK55*DK$5)*DK$6),0)</f>
        <v>0</v>
      </c>
      <c r="DL54" s="53">
        <f>IF(DL$6&gt;0,(('Numerical data from FM'!DL55*DL$5)*DL$6),0)</f>
        <v>0</v>
      </c>
      <c r="DM54" s="53">
        <f>IF(DM$6&gt;0,(('Numerical data from FM'!DM55*DM$5)*DM$6),0)</f>
        <v>0</v>
      </c>
      <c r="DN54" s="53">
        <f>IF(DN$6&gt;0,(('Numerical data from FM'!DN55*DN$5)*DN$6),0)</f>
        <v>0</v>
      </c>
      <c r="DO54" s="53">
        <f>IF(DO$6&gt;0,(('Numerical data from FM'!DO55*DO$5)*DO$6),0)</f>
        <v>0</v>
      </c>
      <c r="DP54" s="53">
        <f>IF(DP$6&gt;0,(('Numerical data from FM'!DP55*DP$5)*DP$6),0)</f>
        <v>0</v>
      </c>
      <c r="DQ54" s="53">
        <f>IF(DQ$6&gt;0,(('Numerical data from FM'!DQ55*DQ$5)*DQ$6),0)</f>
        <v>0</v>
      </c>
      <c r="DR54" s="53">
        <f>IF(DR$6&gt;0,(('Numerical data from FM'!DR55*DR$5)*DR$6),0)</f>
        <v>0</v>
      </c>
      <c r="DS54" s="53">
        <f>IF(DS$6&gt;0,(('Numerical data from FM'!DS55*DS$5)*DS$6),0)</f>
        <v>0</v>
      </c>
      <c r="DT54" s="53">
        <f>IF(DT$6&gt;0,(('Numerical data from FM'!DT55*DT$5)*DT$6),0)</f>
        <v>0</v>
      </c>
      <c r="DU54" s="53">
        <f>IF(DU$6&gt;0,(('Numerical data from FM'!DU55*DU$5)*DU$6),0)</f>
        <v>0</v>
      </c>
      <c r="DV54" s="53">
        <f>IF(DV$6&gt;0,(('Numerical data from FM'!DV55*DV$5)*DV$6),0)</f>
        <v>0</v>
      </c>
      <c r="DW54" s="53">
        <f>IF(DW$6&gt;0,(('Numerical data from FM'!DW55*DW$5)*DW$6),0)</f>
        <v>0</v>
      </c>
      <c r="DX54" s="53">
        <f>IF(DX$6&gt;0,(('Numerical data from FM'!DX55*DX$5)*DX$6),0)</f>
        <v>0</v>
      </c>
      <c r="DY54" s="53">
        <f>IF(DY$6&gt;0,(('Numerical data from FM'!DY55*DY$5)*DY$6),0)</f>
        <v>0</v>
      </c>
      <c r="DZ54" s="53">
        <f>IF(DZ$6&gt;0,(('Numerical data from FM'!DZ55*DZ$5)*DZ$6),0)</f>
        <v>0</v>
      </c>
      <c r="EA54" s="53">
        <f>IF(EA$6&gt;0,(('Numerical data from FM'!EA55*EA$5)*EA$6),0)</f>
        <v>0</v>
      </c>
      <c r="EB54" s="53">
        <f>IF(EB$6&gt;0,(('Numerical data from FM'!EB55*EB$5)*EB$6),0)</f>
        <v>0</v>
      </c>
      <c r="EC54" s="53">
        <f>IF(EC$6&gt;0,(('Numerical data from FM'!EC55*EC$5)*EC$6),0)</f>
        <v>0</v>
      </c>
      <c r="ED54" s="53">
        <f>IF(ED$6&gt;0,(('Numerical data from FM'!ED55*ED$5)*ED$6),0)</f>
        <v>0</v>
      </c>
      <c r="EE54" s="53">
        <f>IF(EE$6&gt;0,(('Numerical data from FM'!EE55*EE$5)*EE$6),0)</f>
        <v>0</v>
      </c>
      <c r="EF54" s="53">
        <f>IF(EF$6&gt;0,(('Numerical data from FM'!EF55*EF$5)*EF$6),0)</f>
        <v>0</v>
      </c>
      <c r="EG54" s="53">
        <f>IF(EG$6&gt;0,(('Numerical data from FM'!EG55*EG$5)*EG$6),0)</f>
        <v>0</v>
      </c>
      <c r="EH54" s="53">
        <f>IF(EH$6&gt;0,(('Numerical data from FM'!EH55*EH$5)*EH$6),0)</f>
        <v>0</v>
      </c>
      <c r="EI54" s="53">
        <f>IF(EI$6&gt;0,(('Numerical data from FM'!EI55*EI$5)*EI$6),0)</f>
        <v>0</v>
      </c>
      <c r="EJ54" s="53">
        <f>IF(EJ$6&gt;0,(('Numerical data from FM'!EJ55*EJ$5)*EJ$6),0)</f>
        <v>0</v>
      </c>
      <c r="EK54" s="53">
        <f>IF(EK$6&gt;0,(('Numerical data from FM'!EK55*EK$5)*EK$6),0)</f>
        <v>0</v>
      </c>
      <c r="EL54" s="53">
        <f>IF(EL$6&gt;0,(('Numerical data from FM'!EL55*EL$5)*EL$6),0)</f>
        <v>0</v>
      </c>
      <c r="EM54" s="53">
        <f>IF(EM$6&gt;0,(('Numerical data from FM'!EM55*EM$5)*EM$6),0)</f>
        <v>0</v>
      </c>
      <c r="EN54" s="53">
        <f>IF(EN$6&gt;0,(('Numerical data from FM'!EN55*EN$5)*EN$6),0)</f>
        <v>0</v>
      </c>
      <c r="EO54" s="53">
        <f>IF(EO$6&gt;0,(('Numerical data from FM'!EO55*EO$5)*EO$6),0)</f>
        <v>0</v>
      </c>
      <c r="EP54" s="53">
        <f>IF(EP$6&gt;0,(('Numerical data from FM'!EP55*EP$5)*EP$6),0)</f>
        <v>0</v>
      </c>
      <c r="EQ54" s="53">
        <f>IF(EQ$6&gt;0,(('Numerical data from FM'!EQ55*EQ$5)*EQ$6),0)</f>
        <v>0</v>
      </c>
      <c r="ER54" s="53">
        <f>IF(ER$6&gt;0,(('Numerical data from FM'!ER55*ER$5)*ER$6),0)</f>
        <v>0</v>
      </c>
      <c r="ES54" s="53">
        <f>IF(ES$6&gt;0,(('Numerical data from FM'!ES55*ES$5)*ES$6),0)</f>
        <v>0</v>
      </c>
      <c r="ET54" s="53">
        <f>IF(ET$6&gt;0,(('Numerical data from FM'!ET55*ET$5)*ET$6),0)</f>
        <v>0</v>
      </c>
      <c r="EU54" s="53">
        <f>IF(EU$6&gt;0,(('Numerical data from FM'!EU55*EU$5)*EU$6),0)</f>
        <v>0</v>
      </c>
      <c r="EV54" s="53">
        <f>IF(EV$6&gt;0,(('Numerical data from FM'!EV55*EV$5)*EV$6),0)</f>
        <v>0</v>
      </c>
      <c r="EW54" s="53">
        <f>IF(EW$6&gt;0,(('Numerical data from FM'!EW55*EW$5)*EW$6),0)</f>
        <v>0</v>
      </c>
      <c r="EX54" s="53">
        <f>IF(EX$6&gt;0,(('Numerical data from FM'!EX55*EX$5)*EX$6),0)</f>
        <v>0</v>
      </c>
      <c r="EY54" s="53">
        <f>IF(EY$6&gt;0,(('Numerical data from FM'!EY55*EY$5)*EY$6),0)</f>
        <v>0</v>
      </c>
      <c r="EZ54" s="53">
        <f>IF(EZ$6&gt;0,(('Numerical data from FM'!EZ55*EZ$5)*EZ$6),0)</f>
        <v>0</v>
      </c>
      <c r="FA54" s="53">
        <f>IF(FA$6&gt;0,(('Numerical data from FM'!FA55*FA$5)*FA$6),0)</f>
        <v>0</v>
      </c>
      <c r="FB54" s="53">
        <f>IF(FB$6&gt;0,(('Numerical data from FM'!FB55*FB$5)*FB$6),0)</f>
        <v>0</v>
      </c>
      <c r="FC54" s="53">
        <f>IF(FC$6&gt;0,(('Numerical data from FM'!FC55*FC$5)*FC$6),0)</f>
        <v>0</v>
      </c>
      <c r="FD54" s="53">
        <f>IF(FD$6&gt;0,(('Numerical data from FM'!FD55*FD$5)*FD$6),0)</f>
        <v>0</v>
      </c>
      <c r="FE54" s="53">
        <f>IF(FE$6&gt;0,(('Numerical data from FM'!FE55*FE$5)*FE$6),0)</f>
        <v>0</v>
      </c>
      <c r="FF54" s="53">
        <f>IF(FF$6&gt;0,(('Numerical data from FM'!FF55*FF$5)*FF$6),0)</f>
        <v>0</v>
      </c>
      <c r="FG54" s="53">
        <f>IF(FG$6&gt;0,(('Numerical data from FM'!FG55*FG$5)*FG$6),0)</f>
        <v>0</v>
      </c>
      <c r="FH54" s="53">
        <f>IF(FH$6&gt;0,(('Numerical data from FM'!FH55*FH$5)*FH$6),0)</f>
        <v>0</v>
      </c>
      <c r="FI54" s="114" t="s">
        <v>7</v>
      </c>
      <c r="FJ54" s="53">
        <f>SUMPRODUCT(SUMIF($C$2:$FH$2, 'Training Planner'!C$3:C$5, 'Numerical data from FM'!$C55:$FH55))*10</f>
        <v>0</v>
      </c>
      <c r="FK54" s="53">
        <f>SUMPRODUCT(SUMIF($C$2:$FH$2, 'Training Planner'!F$3:F$5, 'Numerical data from FM'!$C55:$FH55))*10</f>
        <v>0</v>
      </c>
      <c r="FL54" s="53">
        <f>SUMPRODUCT(SUMIF($C$2:$FH$2, 'Training Planner'!J$3:J$5, 'Numerical data from FM'!$C55:$FH55))*10</f>
        <v>0</v>
      </c>
      <c r="FM54" s="53">
        <f>SUMPRODUCT(SUMIF($C$2:$FH$2, 'Training Planner'!N$3:N$5, 'Numerical data from FM'!$C55:$FH55))*10</f>
        <v>0</v>
      </c>
      <c r="FN54" s="53">
        <f>SUMPRODUCT(SUMIF($C$2:$FH$2, 'Training Planner'!P$3:P$5, 'Numerical data from FM'!$C55:$FH55))*10</f>
        <v>0</v>
      </c>
      <c r="FO54" s="53">
        <f>SUMPRODUCT(SUMIF($C$2:$FH$2, 'Training Planner'!U$3:U$5, 'Numerical data from FM'!$C55:$FH55))*10</f>
        <v>0</v>
      </c>
      <c r="FP54" s="53">
        <f>SUMPRODUCT(SUMIF($C$2:$FH$2, 'Training Planner'!V$3:V$5, 'Numerical data from FM'!$C55:$FH55))*10</f>
        <v>0</v>
      </c>
    </row>
    <row r="55" spans="1:172" ht="14.25" customHeight="1">
      <c r="A55" s="32" t="s">
        <v>103</v>
      </c>
      <c r="B55" s="5"/>
      <c r="C55" s="53">
        <f>IF(C$6&gt;0,(('Numerical data from FM'!C56*C$5)*C$6),0)</f>
        <v>0</v>
      </c>
      <c r="D55" s="53">
        <f>IF(D$6&gt;0,(('Numerical data from FM'!D56*D$5)*D$6),0)</f>
        <v>0</v>
      </c>
      <c r="E55" s="53">
        <f>IF(E$6&gt;0,(('Numerical data from FM'!E56*E$5)*E$6),0)</f>
        <v>0</v>
      </c>
      <c r="F55" s="53">
        <f>IF(F$6&gt;0,(('Numerical data from FM'!F56*F$5)*F$6),0)</f>
        <v>0</v>
      </c>
      <c r="G55" s="53">
        <f>IF(G$6&gt;0,(('Numerical data from FM'!G56*G$5)*G$6),0)</f>
        <v>0</v>
      </c>
      <c r="H55" s="53">
        <f>IF(H$6&gt;0,(('Numerical data from FM'!H56*H$5)*H$6),0)</f>
        <v>0</v>
      </c>
      <c r="I55" s="53">
        <f>IF(I$6&gt;0,(('Numerical data from FM'!I56*I$5)*I$6),0)</f>
        <v>0</v>
      </c>
      <c r="J55" s="53">
        <f>IF(J$6&gt;0,(('Numerical data from FM'!J56*J$5)*J$6),0)</f>
        <v>0</v>
      </c>
      <c r="K55" s="53">
        <f>IF(K$6&gt;0,(('Numerical data from FM'!K56*K$5)*K$6),0)</f>
        <v>0</v>
      </c>
      <c r="L55" s="53">
        <f>IF(L$6&gt;0,(('Numerical data from FM'!L56*L$5)*L$6),0)</f>
        <v>0</v>
      </c>
      <c r="M55" s="53">
        <f>IF(M$6&gt;0,(('Numerical data from FM'!M56*M$5)*M$6),0)</f>
        <v>0</v>
      </c>
      <c r="N55" s="53">
        <f>IF(N$6&gt;0,(('Numerical data from FM'!N56*N$5)*N$6),0)</f>
        <v>0</v>
      </c>
      <c r="O55" s="53">
        <f>IF(O$6&gt;0,(('Numerical data from FM'!O56*O$5)*O$6),0)</f>
        <v>0</v>
      </c>
      <c r="P55" s="53">
        <f>IF(P$6&gt;0,(('Numerical data from FM'!P56*P$5)*P$6),0)</f>
        <v>0</v>
      </c>
      <c r="Q55" s="53">
        <f>IF(Q$6&gt;0,(('Numerical data from FM'!Q56*Q$5)*Q$6),0)</f>
        <v>0</v>
      </c>
      <c r="R55" s="53">
        <f>IF(R$6&gt;0,(('Numerical data from FM'!R56*R$5)*R$6),0)</f>
        <v>0</v>
      </c>
      <c r="S55" s="53">
        <f>IF(S$6&gt;0,(('Numerical data from FM'!S56*S$5)*S$6),0)</f>
        <v>0</v>
      </c>
      <c r="T55" s="53">
        <f>IF(T$6&gt;0,(('Numerical data from FM'!T56*T$5)*T$6),0)</f>
        <v>0</v>
      </c>
      <c r="U55" s="53">
        <f>IF(U$6&gt;0,(('Numerical data from FM'!U56*U$5)*U$6),0)</f>
        <v>0</v>
      </c>
      <c r="V55" s="53">
        <f>IF(V$6&gt;0,(('Numerical data from FM'!V56*V$5)*V$6),0)</f>
        <v>0</v>
      </c>
      <c r="W55" s="53">
        <f>IF(W$6&gt;0,(('Numerical data from FM'!W56*W$5)*W$6),0)</f>
        <v>0</v>
      </c>
      <c r="X55" s="53">
        <f>IF(X$6&gt;0,(('Numerical data from FM'!X56*X$5)*X$6),0)</f>
        <v>0</v>
      </c>
      <c r="Y55" s="53">
        <f>IF(Y$6&gt;0,(('Numerical data from FM'!Y56*Y$5)*Y$6),0)</f>
        <v>0</v>
      </c>
      <c r="Z55" s="53">
        <f>IF(Z$6&gt;0,(('Numerical data from FM'!Z56*Z$5)*Z$6),0)</f>
        <v>0</v>
      </c>
      <c r="AA55" s="53">
        <f>IF(AA$6&gt;0,(('Numerical data from FM'!AA56*AA$5)*AA$6),0)</f>
        <v>0</v>
      </c>
      <c r="AB55" s="53">
        <f>IF(AB$6&gt;0,(('Numerical data from FM'!AB56*AB$5)*AB$6),0)</f>
        <v>0</v>
      </c>
      <c r="AC55" s="53">
        <f>IF(AC$6&gt;0,(('Numerical data from FM'!AC56*AC$5)*AC$6),0)</f>
        <v>0</v>
      </c>
      <c r="AD55" s="53">
        <f>IF(AD$6&gt;0,(('Numerical data from FM'!AD56*AD$5)*AD$6),0)</f>
        <v>0</v>
      </c>
      <c r="AE55" s="53">
        <f>IF(AE$6&gt;0,(('Numerical data from FM'!AE56*AE$5)*AE$6),0)</f>
        <v>0</v>
      </c>
      <c r="AF55" s="53">
        <f>IF(AF$6&gt;0,(('Numerical data from FM'!AF56*AF$5)*AF$6),0)</f>
        <v>0</v>
      </c>
      <c r="AG55" s="53">
        <f>IF(AG$6&gt;0,(('Numerical data from FM'!AG56*AG$5)*AG$6),0)</f>
        <v>0</v>
      </c>
      <c r="AH55" s="53">
        <f>IF(AH$6&gt;0,(('Numerical data from FM'!AH56*AH$5)*AH$6),0)</f>
        <v>0</v>
      </c>
      <c r="AI55" s="53">
        <f>IF(AI$6&gt;0,(('Numerical data from FM'!AI56*AI$5)*AI$6),0)</f>
        <v>0</v>
      </c>
      <c r="AJ55" s="53">
        <f>IF(AJ$6&gt;0,(('Numerical data from FM'!AJ56*AJ$5)*AJ$6),0)</f>
        <v>0</v>
      </c>
      <c r="AK55" s="53">
        <f>IF(AK$6&gt;0,(('Numerical data from FM'!AK56*AK$5)*AK$6),0)</f>
        <v>0</v>
      </c>
      <c r="AL55" s="53">
        <f>IF(AL$6&gt;0,(('Numerical data from FM'!AL56*AL$5)*AL$6),0)</f>
        <v>0</v>
      </c>
      <c r="AM55" s="53">
        <f>IF(AM$6&gt;0,(('Numerical data from FM'!AM56*AM$5)*AM$6),0)</f>
        <v>0</v>
      </c>
      <c r="AN55" s="53">
        <f>IF(AN$6&gt;0,(('Numerical data from FM'!AN56*AN$5)*AN$6),0)</f>
        <v>0</v>
      </c>
      <c r="AO55" s="53">
        <f>IF(AO$6&gt;0,(('Numerical data from FM'!AO56*AO$5)*AO$6),0)</f>
        <v>0</v>
      </c>
      <c r="AP55" s="53">
        <f>IF(AP$6&gt;0,(('Numerical data from FM'!AP56*AP$5)*AP$6),0)</f>
        <v>0</v>
      </c>
      <c r="AQ55" s="53">
        <f>IF(AQ$6&gt;0,(('Numerical data from FM'!AQ56*AQ$5)*AQ$6),0)</f>
        <v>0</v>
      </c>
      <c r="AR55" s="53">
        <f>IF(AR$6&gt;0,(('Numerical data from FM'!AR56*AR$5)*AR$6),0)</f>
        <v>0</v>
      </c>
      <c r="AS55" s="53">
        <f>IF(AS$6&gt;0,(('Numerical data from FM'!AM56*AS$5)*AS$6),0)</f>
        <v>0</v>
      </c>
      <c r="AT55" s="53">
        <f>IF(AT$6&gt;0,(('Numerical data from FM'!AN56*AT$5)*AT$6),0)</f>
        <v>0</v>
      </c>
      <c r="AU55" s="53">
        <f>IF(AU$6&gt;0,(('Numerical data from FM'!AO56*AU$5)*AU$6),0)</f>
        <v>0</v>
      </c>
      <c r="AV55" s="53">
        <f>IF(AV$6&gt;0,(('Numerical data from FM'!AP56*AV$5)*AV$6),0)</f>
        <v>0</v>
      </c>
      <c r="AW55" s="53">
        <f>IF(AW$6&gt;0,(('Numerical data from FM'!AQ56*AW$5)*AW$6),0)</f>
        <v>0</v>
      </c>
      <c r="AX55" s="53">
        <f>IF(AX$6&gt;0,(('Numerical data from FM'!AR56*AX$5)*AX$6),0)</f>
        <v>0</v>
      </c>
      <c r="AY55" s="53">
        <f>IF(AY$6&gt;0,(('Numerical data from FM'!AY56*AY$5)*AY$6),0)</f>
        <v>0</v>
      </c>
      <c r="AZ55" s="53">
        <f>IF(AZ$6&gt;0,(('Numerical data from FM'!AZ56*AZ$5)*AZ$6),0)</f>
        <v>0</v>
      </c>
      <c r="BA55" s="53">
        <f>IF(BA$6&gt;0,(('Numerical data from FM'!BA56*BA$5)*BA$6),0)</f>
        <v>0</v>
      </c>
      <c r="BB55" s="53">
        <f>IF(BB$6&gt;0,(('Numerical data from FM'!BB56*BB$5)*BB$6),0)</f>
        <v>0</v>
      </c>
      <c r="BC55" s="53">
        <f>IF(BC$6&gt;0,(('Numerical data from FM'!BC56*BC$5)*BC$6),0)</f>
        <v>0</v>
      </c>
      <c r="BD55" s="53">
        <f>IF(BD$6&gt;0,(('Numerical data from FM'!BD56*BD$5)*BD$6),0)</f>
        <v>0</v>
      </c>
      <c r="BE55" s="53">
        <f>IF(BE$6&gt;0,(('Numerical data from FM'!BE56*BE$5)*BE$6),0)</f>
        <v>0</v>
      </c>
      <c r="BF55" s="53">
        <f>IF(BF$6&gt;0,(('Numerical data from FM'!BF56*BF$5)*BF$6),0)</f>
        <v>0</v>
      </c>
      <c r="BG55" s="53">
        <f>IF(BG$6&gt;0,(('Numerical data from FM'!BG56*BG$5)*BG$6),0)</f>
        <v>0</v>
      </c>
      <c r="BH55" s="53">
        <f>IF(BH$6&gt;0,(('Numerical data from FM'!BH56*BH$5)*BH$6),0)</f>
        <v>0</v>
      </c>
      <c r="BI55" s="53">
        <f>IF(BI$6&gt;0,(('Numerical data from FM'!BI56*BI$5)*BI$6),0)</f>
        <v>0</v>
      </c>
      <c r="BJ55" s="53">
        <f>IF(BJ$6&gt;0,(('Numerical data from FM'!BJ56*BJ$5)*BJ$6),0)</f>
        <v>0</v>
      </c>
      <c r="BK55" s="53">
        <f>IF(BK$6&gt;0,(('Numerical data from FM'!BK56*BK$5)*BK$6),0)</f>
        <v>0</v>
      </c>
      <c r="BL55" s="53">
        <f>IF(BL$6&gt;0,(('Numerical data from FM'!BL56*BL$5)*BL$6),0)</f>
        <v>0</v>
      </c>
      <c r="BM55" s="53">
        <f>IF(BM$6&gt;0,(('Numerical data from FM'!BM56*BM$5)*BM$6),0)</f>
        <v>0</v>
      </c>
      <c r="BN55" s="53">
        <f>IF(BN$6&gt;0,(('Numerical data from FM'!BN56*BN$5)*BN$6),0)</f>
        <v>0</v>
      </c>
      <c r="BO55" s="53">
        <f>IF(BO$6&gt;0,(('Numerical data from FM'!BO56*BO$5)*BO$6),0)</f>
        <v>0</v>
      </c>
      <c r="BP55" s="53">
        <f>IF(BP$6&gt;0,(('Numerical data from FM'!BP56*BP$5)*BP$6),0)</f>
        <v>0</v>
      </c>
      <c r="BQ55" s="53">
        <f>IF(BQ$6&gt;0,(('Numerical data from FM'!BQ56*BQ$5)*BQ$6),0)</f>
        <v>0</v>
      </c>
      <c r="BR55" s="53">
        <f>IF(BR$6&gt;0,(('Numerical data from FM'!BR56*BR$5)*BR$6),0)</f>
        <v>0</v>
      </c>
      <c r="BS55" s="53">
        <f>IF(BS$6&gt;0,(('Numerical data from FM'!BS56*BS$5)*BS$6),0)</f>
        <v>0</v>
      </c>
      <c r="BT55" s="53">
        <f>IF(BT$6&gt;0,(('Numerical data from FM'!BT56*BT$5)*BT$6),0)</f>
        <v>0</v>
      </c>
      <c r="BU55" s="53">
        <f>IF(BU$6&gt;0,(('Numerical data from FM'!BU56*BU$5)*BU$6),0)</f>
        <v>0</v>
      </c>
      <c r="BV55" s="53">
        <f>IF(BV$6&gt;0,(('Numerical data from FM'!BV56*BV$5)*BV$6),0)</f>
        <v>0</v>
      </c>
      <c r="BW55" s="53">
        <f>IF(BW$6&gt;0,(('Numerical data from FM'!BW56*BW$5)*BW$6),0)</f>
        <v>0</v>
      </c>
      <c r="BX55" s="53">
        <f>IF(BX$6&gt;0,(('Numerical data from FM'!BX56*BX$5)*BX$6),0)</f>
        <v>0</v>
      </c>
      <c r="BY55" s="53">
        <f>IF(BY$6&gt;0,(('Numerical data from FM'!BY56*BY$5)*BY$6),0)</f>
        <v>0</v>
      </c>
      <c r="BZ55" s="53">
        <f>IF(BZ$6&gt;0,(('Numerical data from FM'!BZ56*BZ$5)*BZ$6),0)</f>
        <v>0</v>
      </c>
      <c r="CA55" s="53">
        <f>IF(CA$6&gt;0,(('Numerical data from FM'!CA56*CA$5)*CA$6),0)</f>
        <v>0</v>
      </c>
      <c r="CB55" s="53">
        <f>IF(CB$6&gt;0,(('Numerical data from FM'!CB56*CB$5)*CB$6),0)</f>
        <v>0</v>
      </c>
      <c r="CC55" s="53">
        <f>IF(CC$6&gt;0,(('Numerical data from FM'!CC56*CC$5)*CC$6),0)</f>
        <v>0</v>
      </c>
      <c r="CD55" s="53">
        <f>IF(CD$6&gt;0,(('Numerical data from FM'!CD56*CD$5)*CD$6),0)</f>
        <v>0</v>
      </c>
      <c r="CE55" s="53">
        <f>IF(CE$6&gt;0,(('Numerical data from FM'!CE56*CE$5)*CE$6),0)</f>
        <v>0</v>
      </c>
      <c r="CF55" s="53">
        <f>IF(CF$6&gt;0,(('Numerical data from FM'!CF56*CF$5)*CF$6),0)</f>
        <v>0</v>
      </c>
      <c r="CG55" s="53">
        <f>IF(CG$6&gt;0,(('Numerical data from FM'!CG56*CG$5)*CG$6),0)</f>
        <v>0</v>
      </c>
      <c r="CH55" s="53">
        <f>IF(CH$6&gt;0,(('Numerical data from FM'!CH56*CH$5)*CH$6),0)</f>
        <v>0</v>
      </c>
      <c r="CI55" s="53">
        <f>IF(CI$6&gt;0,(('Numerical data from FM'!CI56*CI$5)*CI$6),0)</f>
        <v>0</v>
      </c>
      <c r="CJ55" s="53">
        <f>IF(CJ$6&gt;0,(('Numerical data from FM'!CJ56*CJ$5)*CJ$6),0)</f>
        <v>0</v>
      </c>
      <c r="CK55" s="53">
        <f>IF(CK$6&gt;0,(('Numerical data from FM'!CK56*CK$5)*CK$6),0)</f>
        <v>0</v>
      </c>
      <c r="CL55" s="53">
        <f>IF(CL$6&gt;0,(('Numerical data from FM'!CL56*CL$5)*CL$6),0)</f>
        <v>0</v>
      </c>
      <c r="CM55" s="53">
        <f>IF(CM$6&gt;0,(('Numerical data from FM'!CM56*CM$5)*CM$6),0)</f>
        <v>0</v>
      </c>
      <c r="CN55" s="53">
        <f>IF(CN$6&gt;0,(('Numerical data from FM'!CN56*CN$5)*CN$6),0)</f>
        <v>0</v>
      </c>
      <c r="CO55" s="53">
        <f>IF(CO$6&gt;0,(('Numerical data from FM'!CO56*CO$5)*CO$6),0)</f>
        <v>0</v>
      </c>
      <c r="CP55" s="53">
        <f>IF(CP$6&gt;0,(('Numerical data from FM'!CP56*CP$5)*CP$6),0)</f>
        <v>0</v>
      </c>
      <c r="CQ55" s="53">
        <f>IF(CQ$6&gt;0,(('Numerical data from FM'!CQ56*CQ$5)*CQ$6),0)</f>
        <v>0</v>
      </c>
      <c r="CR55" s="53">
        <f>IF(CR$6&gt;0,(('Numerical data from FM'!CR56*CR$5)*CR$6),0)</f>
        <v>0</v>
      </c>
      <c r="CS55" s="53">
        <f>IF(CS$6&gt;0,(('Numerical data from FM'!CS56*CS$5)*CS$6),0)</f>
        <v>0</v>
      </c>
      <c r="CT55" s="53">
        <f>IF(CT$6&gt;0,(('Numerical data from FM'!CT56*CT$5)*CT$6),0)</f>
        <v>0</v>
      </c>
      <c r="CU55" s="53">
        <f>IF(CU$6&gt;0,(('Numerical data from FM'!CU56*CU$5)*CU$6),0)</f>
        <v>0</v>
      </c>
      <c r="CV55" s="53">
        <f>IF(CV$6&gt;0,(('Numerical data from FM'!CV56*CV$5)*CV$6),0)</f>
        <v>0</v>
      </c>
      <c r="CW55" s="53">
        <f>IF(CW$6&gt;0,(('Numerical data from FM'!CW56*CW$5)*CW$6),0)</f>
        <v>0</v>
      </c>
      <c r="CX55" s="53">
        <f>IF(CX$6&gt;0,(('Numerical data from FM'!CX56*CX$5)*CX$6),0)</f>
        <v>0</v>
      </c>
      <c r="CY55" s="53">
        <f>IF(CY$6&gt;0,(('Numerical data from FM'!CY56*CY$5)*CY$6),0)</f>
        <v>0</v>
      </c>
      <c r="CZ55" s="53">
        <f>IF(CZ$6&gt;0,(('Numerical data from FM'!CZ56*CZ$5)*CZ$6),0)</f>
        <v>0</v>
      </c>
      <c r="DA55" s="53">
        <f>IF(DA$6&gt;0,(('Numerical data from FM'!DA56*DA$5)*DA$6),0)</f>
        <v>0</v>
      </c>
      <c r="DB55" s="53">
        <f>IF(DB$6&gt;0,(('Numerical data from FM'!DB56*DB$5)*DB$6),0)</f>
        <v>0</v>
      </c>
      <c r="DC55" s="53">
        <f>IF(DC$6&gt;0,(('Numerical data from FM'!DC56*DC$5)*DC$6),0)</f>
        <v>0</v>
      </c>
      <c r="DD55" s="53">
        <f>IF(DD$6&gt;0,(('Numerical data from FM'!DD56*DD$5)*DD$6),0)</f>
        <v>0</v>
      </c>
      <c r="DE55" s="53">
        <f>IF(DE$6&gt;0,(('Numerical data from FM'!DE56*DE$5)*DE$6),0)</f>
        <v>0</v>
      </c>
      <c r="DF55" s="53">
        <f>IF(DF$6&gt;0,(('Numerical data from FM'!DF56*DF$5)*DF$6),0)</f>
        <v>0</v>
      </c>
      <c r="DG55" s="53">
        <f>IF(DG$6&gt;0,(('Numerical data from FM'!DG56*DG$5)*DG$6),0)</f>
        <v>0</v>
      </c>
      <c r="DH55" s="53">
        <f>IF(DH$6&gt;0,(('Numerical data from FM'!DH56*DH$5)*DH$6),0)</f>
        <v>0</v>
      </c>
      <c r="DI55" s="53">
        <f>IF(DI$6&gt;0,(('Numerical data from FM'!DI56*DI$5)*DI$6),0)</f>
        <v>0</v>
      </c>
      <c r="DJ55" s="53">
        <f>IF(DJ$6&gt;0,(('Numerical data from FM'!DJ56*DJ$5)*DJ$6),0)</f>
        <v>0</v>
      </c>
      <c r="DK55" s="53">
        <f>IF(DK$6&gt;0,(('Numerical data from FM'!DK56*DK$5)*DK$6),0)</f>
        <v>0</v>
      </c>
      <c r="DL55" s="53">
        <f>IF(DL$6&gt;0,(('Numerical data from FM'!DL56*DL$5)*DL$6),0)</f>
        <v>0</v>
      </c>
      <c r="DM55" s="53">
        <f>IF(DM$6&gt;0,(('Numerical data from FM'!DM56*DM$5)*DM$6),0)</f>
        <v>0</v>
      </c>
      <c r="DN55" s="53">
        <f>IF(DN$6&gt;0,(('Numerical data from FM'!DN56*DN$5)*DN$6),0)</f>
        <v>0</v>
      </c>
      <c r="DO55" s="53">
        <f>IF(DO$6&gt;0,(('Numerical data from FM'!DO56*DO$5)*DO$6),0)</f>
        <v>0</v>
      </c>
      <c r="DP55" s="53">
        <f>IF(DP$6&gt;0,(('Numerical data from FM'!DP56*DP$5)*DP$6),0)</f>
        <v>0</v>
      </c>
      <c r="DQ55" s="53">
        <f>IF(DQ$6&gt;0,(('Numerical data from FM'!DQ56*DQ$5)*DQ$6),0)</f>
        <v>0</v>
      </c>
      <c r="DR55" s="53">
        <f>IF(DR$6&gt;0,(('Numerical data from FM'!DR56*DR$5)*DR$6),0)</f>
        <v>0</v>
      </c>
      <c r="DS55" s="53">
        <f>IF(DS$6&gt;0,(('Numerical data from FM'!DS56*DS$5)*DS$6),0)</f>
        <v>0</v>
      </c>
      <c r="DT55" s="53">
        <f>IF(DT$6&gt;0,(('Numerical data from FM'!DT56*DT$5)*DT$6),0)</f>
        <v>0</v>
      </c>
      <c r="DU55" s="53">
        <f>IF(DU$6&gt;0,(('Numerical data from FM'!DU56*DU$5)*DU$6),0)</f>
        <v>0</v>
      </c>
      <c r="DV55" s="53">
        <f>IF(DV$6&gt;0,(('Numerical data from FM'!DV56*DV$5)*DV$6),0)</f>
        <v>0</v>
      </c>
      <c r="DW55" s="53">
        <f>IF(DW$6&gt;0,(('Numerical data from FM'!DW56*DW$5)*DW$6),0)</f>
        <v>0</v>
      </c>
      <c r="DX55" s="53">
        <f>IF(DX$6&gt;0,(('Numerical data from FM'!DX56*DX$5)*DX$6),0)</f>
        <v>0</v>
      </c>
      <c r="DY55" s="53">
        <f>IF(DY$6&gt;0,(('Numerical data from FM'!DY56*DY$5)*DY$6),0)</f>
        <v>0</v>
      </c>
      <c r="DZ55" s="53">
        <f>IF(DZ$6&gt;0,(('Numerical data from FM'!DZ56*DZ$5)*DZ$6),0)</f>
        <v>0</v>
      </c>
      <c r="EA55" s="53">
        <f>IF(EA$6&gt;0,(('Numerical data from FM'!EA56*EA$5)*EA$6),0)</f>
        <v>0</v>
      </c>
      <c r="EB55" s="53">
        <f>IF(EB$6&gt;0,(('Numerical data from FM'!EB56*EB$5)*EB$6),0)</f>
        <v>0</v>
      </c>
      <c r="EC55" s="53">
        <f>IF(EC$6&gt;0,(('Numerical data from FM'!EC56*EC$5)*EC$6),0)</f>
        <v>0</v>
      </c>
      <c r="ED55" s="53">
        <f>IF(ED$6&gt;0,(('Numerical data from FM'!ED56*ED$5)*ED$6),0)</f>
        <v>0</v>
      </c>
      <c r="EE55" s="53">
        <f>IF(EE$6&gt;0,(('Numerical data from FM'!EE56*EE$5)*EE$6),0)</f>
        <v>0</v>
      </c>
      <c r="EF55" s="53">
        <f>IF(EF$6&gt;0,(('Numerical data from FM'!EF56*EF$5)*EF$6),0)</f>
        <v>0</v>
      </c>
      <c r="EG55" s="53">
        <f>IF(EG$6&gt;0,(('Numerical data from FM'!EG56*EG$5)*EG$6),0)</f>
        <v>0</v>
      </c>
      <c r="EH55" s="53">
        <f>IF(EH$6&gt;0,(('Numerical data from FM'!EH56*EH$5)*EH$6),0)</f>
        <v>0</v>
      </c>
      <c r="EI55" s="53">
        <f>IF(EI$6&gt;0,(('Numerical data from FM'!EI56*EI$5)*EI$6),0)</f>
        <v>0</v>
      </c>
      <c r="EJ55" s="53">
        <f>IF(EJ$6&gt;0,(('Numerical data from FM'!EJ56*EJ$5)*EJ$6),0)</f>
        <v>0</v>
      </c>
      <c r="EK55" s="53">
        <f>IF(EK$6&gt;0,(('Numerical data from FM'!EK56*EK$5)*EK$6),0)</f>
        <v>0</v>
      </c>
      <c r="EL55" s="53">
        <f>IF(EL$6&gt;0,(('Numerical data from FM'!EL56*EL$5)*EL$6),0)</f>
        <v>0</v>
      </c>
      <c r="EM55" s="53">
        <f>IF(EM$6&gt;0,(('Numerical data from FM'!EM56*EM$5)*EM$6),0)</f>
        <v>0</v>
      </c>
      <c r="EN55" s="53">
        <f>IF(EN$6&gt;0,(('Numerical data from FM'!EN56*EN$5)*EN$6),0)</f>
        <v>0</v>
      </c>
      <c r="EO55" s="53">
        <f>IF(EO$6&gt;0,(('Numerical data from FM'!EO56*EO$5)*EO$6),0)</f>
        <v>0</v>
      </c>
      <c r="EP55" s="53">
        <f>IF(EP$6&gt;0,(('Numerical data from FM'!EP56*EP$5)*EP$6),0)</f>
        <v>0</v>
      </c>
      <c r="EQ55" s="53">
        <f>IF(EQ$6&gt;0,(('Numerical data from FM'!EQ56*EQ$5)*EQ$6),0)</f>
        <v>0</v>
      </c>
      <c r="ER55" s="53">
        <f>IF(ER$6&gt;0,(('Numerical data from FM'!ER56*ER$5)*ER$6),0)</f>
        <v>0</v>
      </c>
      <c r="ES55" s="53">
        <f>IF(ES$6&gt;0,(('Numerical data from FM'!ES56*ES$5)*ES$6),0)</f>
        <v>0</v>
      </c>
      <c r="ET55" s="53">
        <f>IF(ET$6&gt;0,(('Numerical data from FM'!ET56*ET$5)*ET$6),0)</f>
        <v>0</v>
      </c>
      <c r="EU55" s="53">
        <f>IF(EU$6&gt;0,(('Numerical data from FM'!EU56*EU$5)*EU$6),0)</f>
        <v>0</v>
      </c>
      <c r="EV55" s="53">
        <f>IF(EV$6&gt;0,(('Numerical data from FM'!EV56*EV$5)*EV$6),0)</f>
        <v>0</v>
      </c>
      <c r="EW55" s="53">
        <f>IF(EW$6&gt;0,(('Numerical data from FM'!EW56*EW$5)*EW$6),0)</f>
        <v>0</v>
      </c>
      <c r="EX55" s="53">
        <f>IF(EX$6&gt;0,(('Numerical data from FM'!EX56*EX$5)*EX$6),0)</f>
        <v>0</v>
      </c>
      <c r="EY55" s="53">
        <f>IF(EY$6&gt;0,(('Numerical data from FM'!EY56*EY$5)*EY$6),0)</f>
        <v>0</v>
      </c>
      <c r="EZ55" s="53">
        <f>IF(EZ$6&gt;0,(('Numerical data from FM'!EZ56*EZ$5)*EZ$6),0)</f>
        <v>0</v>
      </c>
      <c r="FA55" s="53">
        <f>IF(FA$6&gt;0,(('Numerical data from FM'!FA56*FA$5)*FA$6),0)</f>
        <v>0</v>
      </c>
      <c r="FB55" s="53">
        <f>IF(FB$6&gt;0,(('Numerical data from FM'!FB56*FB$5)*FB$6),0)</f>
        <v>0</v>
      </c>
      <c r="FC55" s="53">
        <f>IF(FC$6&gt;0,(('Numerical data from FM'!FC56*FC$5)*FC$6),0)</f>
        <v>0</v>
      </c>
      <c r="FD55" s="53">
        <f>IF(FD$6&gt;0,(('Numerical data from FM'!FD56*FD$5)*FD$6),0)</f>
        <v>0</v>
      </c>
      <c r="FE55" s="53">
        <f>IF(FE$6&gt;0,(('Numerical data from FM'!FE56*FE$5)*FE$6),0)</f>
        <v>0</v>
      </c>
      <c r="FF55" s="53">
        <f>IF(FF$6&gt;0,(('Numerical data from FM'!FF56*FF$5)*FF$6),0)</f>
        <v>0</v>
      </c>
      <c r="FG55" s="53">
        <f>IF(FG$6&gt;0,(('Numerical data from FM'!FG56*FG$5)*FG$6),0)</f>
        <v>0</v>
      </c>
      <c r="FH55" s="53">
        <f>IF(FH$6&gt;0,(('Numerical data from FM'!FH56*FH$5)*FH$6),0)</f>
        <v>0</v>
      </c>
      <c r="FI55" s="114" t="s">
        <v>7</v>
      </c>
      <c r="FJ55" s="53">
        <f>SUMPRODUCT(SUMIF($C$2:$FH$2, 'Training Planner'!C$3:C$5, 'Numerical data from FM'!$C56:$FH56))*10</f>
        <v>0</v>
      </c>
      <c r="FK55" s="53">
        <f>SUMPRODUCT(SUMIF($C$2:$FH$2, 'Training Planner'!F$3:F$5, 'Numerical data from FM'!$C56:$FH56))*10</f>
        <v>0</v>
      </c>
      <c r="FL55" s="53">
        <f>SUMPRODUCT(SUMIF($C$2:$FH$2, 'Training Planner'!J$3:J$5, 'Numerical data from FM'!$C56:$FH56))*10</f>
        <v>0</v>
      </c>
      <c r="FM55" s="53">
        <f>SUMPRODUCT(SUMIF($C$2:$FH$2, 'Training Planner'!N$3:N$5, 'Numerical data from FM'!$C56:$FH56))*10</f>
        <v>0</v>
      </c>
      <c r="FN55" s="53">
        <f>SUMPRODUCT(SUMIF($C$2:$FH$2, 'Training Planner'!P$3:P$5, 'Numerical data from FM'!$C56:$FH56))*10</f>
        <v>0</v>
      </c>
      <c r="FO55" s="53">
        <f>SUMPRODUCT(SUMIF($C$2:$FH$2, 'Training Planner'!U$3:U$5, 'Numerical data from FM'!$C56:$FH56))*10</f>
        <v>0</v>
      </c>
      <c r="FP55" s="53">
        <f>SUMPRODUCT(SUMIF($C$2:$FH$2, 'Training Planner'!V$3:V$5, 'Numerical data from FM'!$C56:$FH56))*10</f>
        <v>0</v>
      </c>
    </row>
    <row r="56" spans="1:172" ht="14.25" customHeight="1">
      <c r="A56" s="32" t="s">
        <v>106</v>
      </c>
      <c r="B56" s="5"/>
      <c r="C56" s="53">
        <f>IF(C$6&gt;0,(('Numerical data from FM'!C57*C$5)*C$6),0)</f>
        <v>0</v>
      </c>
      <c r="D56" s="53">
        <f>IF(D$6&gt;0,(('Numerical data from FM'!D57*D$5)*D$6),0)</f>
        <v>0</v>
      </c>
      <c r="E56" s="53">
        <f>IF(E$6&gt;0,(('Numerical data from FM'!E57*E$5)*E$6),0)</f>
        <v>0</v>
      </c>
      <c r="F56" s="53">
        <f>IF(F$6&gt;0,(('Numerical data from FM'!F57*F$5)*F$6),0)</f>
        <v>0</v>
      </c>
      <c r="G56" s="53">
        <f>IF(G$6&gt;0,(('Numerical data from FM'!G57*G$5)*G$6),0)</f>
        <v>0</v>
      </c>
      <c r="H56" s="53">
        <f>IF(H$6&gt;0,(('Numerical data from FM'!H57*H$5)*H$6),0)</f>
        <v>0</v>
      </c>
      <c r="I56" s="53">
        <f>IF(I$6&gt;0,(('Numerical data from FM'!I57*I$5)*I$6),0)</f>
        <v>0</v>
      </c>
      <c r="J56" s="53">
        <f>IF(J$6&gt;0,(('Numerical data from FM'!J57*J$5)*J$6),0)</f>
        <v>0</v>
      </c>
      <c r="K56" s="53">
        <f>IF(K$6&gt;0,(('Numerical data from FM'!K57*K$5)*K$6),0)</f>
        <v>0</v>
      </c>
      <c r="L56" s="53">
        <f>IF(L$6&gt;0,(('Numerical data from FM'!L57*L$5)*L$6),0)</f>
        <v>0</v>
      </c>
      <c r="M56" s="53">
        <f>IF(M$6&gt;0,(('Numerical data from FM'!M57*M$5)*M$6),0)</f>
        <v>0</v>
      </c>
      <c r="N56" s="53">
        <f>IF(N$6&gt;0,(('Numerical data from FM'!N57*N$5)*N$6),0)</f>
        <v>0</v>
      </c>
      <c r="O56" s="53">
        <f>IF(O$6&gt;0,(('Numerical data from FM'!O57*O$5)*O$6),0)</f>
        <v>0</v>
      </c>
      <c r="P56" s="53">
        <f>IF(P$6&gt;0,(('Numerical data from FM'!P57*P$5)*P$6),0)</f>
        <v>0</v>
      </c>
      <c r="Q56" s="53">
        <f>IF(Q$6&gt;0,(('Numerical data from FM'!Q57*Q$5)*Q$6),0)</f>
        <v>0</v>
      </c>
      <c r="R56" s="53">
        <f>IF(R$6&gt;0,(('Numerical data from FM'!R57*R$5)*R$6),0)</f>
        <v>0</v>
      </c>
      <c r="S56" s="53">
        <f>IF(S$6&gt;0,(('Numerical data from FM'!S57*S$5)*S$6),0)</f>
        <v>0</v>
      </c>
      <c r="T56" s="53">
        <f>IF(T$6&gt;0,(('Numerical data from FM'!T57*T$5)*T$6),0)</f>
        <v>0</v>
      </c>
      <c r="U56" s="53">
        <f>IF(U$6&gt;0,(('Numerical data from FM'!U57*U$5)*U$6),0)</f>
        <v>0</v>
      </c>
      <c r="V56" s="53">
        <f>IF(V$6&gt;0,(('Numerical data from FM'!V57*V$5)*V$6),0)</f>
        <v>0</v>
      </c>
      <c r="W56" s="53">
        <f>IF(W$6&gt;0,(('Numerical data from FM'!W57*W$5)*W$6),0)</f>
        <v>0</v>
      </c>
      <c r="X56" s="53">
        <f>IF(X$6&gt;0,(('Numerical data from FM'!X57*X$5)*X$6),0)</f>
        <v>0</v>
      </c>
      <c r="Y56" s="53">
        <f>IF(Y$6&gt;0,(('Numerical data from FM'!Y57*Y$5)*Y$6),0)</f>
        <v>0</v>
      </c>
      <c r="Z56" s="53">
        <f>IF(Z$6&gt;0,(('Numerical data from FM'!Z57*Z$5)*Z$6),0)</f>
        <v>0</v>
      </c>
      <c r="AA56" s="53">
        <f>IF(AA$6&gt;0,(('Numerical data from FM'!AA57*AA$5)*AA$6),0)</f>
        <v>0</v>
      </c>
      <c r="AB56" s="53">
        <f>IF(AB$6&gt;0,(('Numerical data from FM'!AB57*AB$5)*AB$6),0)</f>
        <v>0</v>
      </c>
      <c r="AC56" s="53">
        <f>IF(AC$6&gt;0,(('Numerical data from FM'!AC57*AC$5)*AC$6),0)</f>
        <v>0</v>
      </c>
      <c r="AD56" s="53">
        <f>IF(AD$6&gt;0,(('Numerical data from FM'!AD57*AD$5)*AD$6),0)</f>
        <v>0</v>
      </c>
      <c r="AE56" s="53">
        <f>IF(AE$6&gt;0,(('Numerical data from FM'!AE57*AE$5)*AE$6),0)</f>
        <v>0</v>
      </c>
      <c r="AF56" s="53">
        <f>IF(AF$6&gt;0,(('Numerical data from FM'!AF57*AF$5)*AF$6),0)</f>
        <v>0</v>
      </c>
      <c r="AG56" s="53">
        <f>IF(AG$6&gt;0,(('Numerical data from FM'!AG57*AG$5)*AG$6),0)</f>
        <v>0</v>
      </c>
      <c r="AH56" s="53">
        <f>IF(AH$6&gt;0,(('Numerical data from FM'!AH57*AH$5)*AH$6),0)</f>
        <v>0</v>
      </c>
      <c r="AI56" s="53">
        <f>IF(AI$6&gt;0,(('Numerical data from FM'!AI57*AI$5)*AI$6),0)</f>
        <v>0</v>
      </c>
      <c r="AJ56" s="53">
        <f>IF(AJ$6&gt;0,(('Numerical data from FM'!AJ57*AJ$5)*AJ$6),0)</f>
        <v>0</v>
      </c>
      <c r="AK56" s="53">
        <f>IF(AK$6&gt;0,(('Numerical data from FM'!AK57*AK$5)*AK$6),0)</f>
        <v>0</v>
      </c>
      <c r="AL56" s="53">
        <f>IF(AL$6&gt;0,(('Numerical data from FM'!AL57*AL$5)*AL$6),0)</f>
        <v>0</v>
      </c>
      <c r="AM56" s="53">
        <f>IF(AM$6&gt;0,(('Numerical data from FM'!AM57*AM$5)*AM$6),0)</f>
        <v>0</v>
      </c>
      <c r="AN56" s="53">
        <f>IF(AN$6&gt;0,(('Numerical data from FM'!AN57*AN$5)*AN$6),0)</f>
        <v>0</v>
      </c>
      <c r="AO56" s="53">
        <f>IF(AO$6&gt;0,(('Numerical data from FM'!AO57*AO$5)*AO$6),0)</f>
        <v>0</v>
      </c>
      <c r="AP56" s="53">
        <f>IF(AP$6&gt;0,(('Numerical data from FM'!AP57*AP$5)*AP$6),0)</f>
        <v>0</v>
      </c>
      <c r="AQ56" s="53">
        <f>IF(AQ$6&gt;0,(('Numerical data from FM'!AQ57*AQ$5)*AQ$6),0)</f>
        <v>0</v>
      </c>
      <c r="AR56" s="53">
        <f>IF(AR$6&gt;0,(('Numerical data from FM'!AR57*AR$5)*AR$6),0)</f>
        <v>0</v>
      </c>
      <c r="AS56" s="53">
        <f>IF(AS$6&gt;0,(('Numerical data from FM'!AM57*AS$5)*AS$6),0)</f>
        <v>0</v>
      </c>
      <c r="AT56" s="53">
        <f>IF(AT$6&gt;0,(('Numerical data from FM'!AN57*AT$5)*AT$6),0)</f>
        <v>0</v>
      </c>
      <c r="AU56" s="53">
        <f>IF(AU$6&gt;0,(('Numerical data from FM'!AO57*AU$5)*AU$6),0)</f>
        <v>0</v>
      </c>
      <c r="AV56" s="53">
        <f>IF(AV$6&gt;0,(('Numerical data from FM'!AP57*AV$5)*AV$6),0)</f>
        <v>0</v>
      </c>
      <c r="AW56" s="53">
        <f>IF(AW$6&gt;0,(('Numerical data from FM'!AQ57*AW$5)*AW$6),0)</f>
        <v>0</v>
      </c>
      <c r="AX56" s="53">
        <f>IF(AX$6&gt;0,(('Numerical data from FM'!AR57*AX$5)*AX$6),0)</f>
        <v>0</v>
      </c>
      <c r="AY56" s="53">
        <f>IF(AY$6&gt;0,(('Numerical data from FM'!AY57*AY$5)*AY$6),0)</f>
        <v>0</v>
      </c>
      <c r="AZ56" s="53">
        <f>IF(AZ$6&gt;0,(('Numerical data from FM'!AZ57*AZ$5)*AZ$6),0)</f>
        <v>0</v>
      </c>
      <c r="BA56" s="53">
        <f>IF(BA$6&gt;0,(('Numerical data from FM'!BA57*BA$5)*BA$6),0)</f>
        <v>0</v>
      </c>
      <c r="BB56" s="53">
        <f>IF(BB$6&gt;0,(('Numerical data from FM'!BB57*BB$5)*BB$6),0)</f>
        <v>0</v>
      </c>
      <c r="BC56" s="53">
        <f>IF(BC$6&gt;0,(('Numerical data from FM'!BC57*BC$5)*BC$6),0)</f>
        <v>0</v>
      </c>
      <c r="BD56" s="53">
        <f>IF(BD$6&gt;0,(('Numerical data from FM'!BD57*BD$5)*BD$6),0)</f>
        <v>0</v>
      </c>
      <c r="BE56" s="53">
        <f>IF(BE$6&gt;0,(('Numerical data from FM'!BE57*BE$5)*BE$6),0)</f>
        <v>0</v>
      </c>
      <c r="BF56" s="53">
        <f>IF(BF$6&gt;0,(('Numerical data from FM'!BF57*BF$5)*BF$6),0)</f>
        <v>0</v>
      </c>
      <c r="BG56" s="53">
        <f>IF(BG$6&gt;0,(('Numerical data from FM'!BG57*BG$5)*BG$6),0)</f>
        <v>0</v>
      </c>
      <c r="BH56" s="53">
        <f>IF(BH$6&gt;0,(('Numerical data from FM'!BH57*BH$5)*BH$6),0)</f>
        <v>0</v>
      </c>
      <c r="BI56" s="53">
        <f>IF(BI$6&gt;0,(('Numerical data from FM'!BI57*BI$5)*BI$6),0)</f>
        <v>0</v>
      </c>
      <c r="BJ56" s="53">
        <f>IF(BJ$6&gt;0,(('Numerical data from FM'!BJ57*BJ$5)*BJ$6),0)</f>
        <v>0</v>
      </c>
      <c r="BK56" s="53">
        <f>IF(BK$6&gt;0,(('Numerical data from FM'!BK57*BK$5)*BK$6),0)</f>
        <v>0</v>
      </c>
      <c r="BL56" s="53">
        <f>IF(BL$6&gt;0,(('Numerical data from FM'!BL57*BL$5)*BL$6),0)</f>
        <v>0</v>
      </c>
      <c r="BM56" s="53">
        <f>IF(BM$6&gt;0,(('Numerical data from FM'!BM57*BM$5)*BM$6),0)</f>
        <v>0</v>
      </c>
      <c r="BN56" s="53">
        <f>IF(BN$6&gt;0,(('Numerical data from FM'!BN57*BN$5)*BN$6),0)</f>
        <v>0</v>
      </c>
      <c r="BO56" s="53">
        <f>IF(BO$6&gt;0,(('Numerical data from FM'!BO57*BO$5)*BO$6),0)</f>
        <v>0</v>
      </c>
      <c r="BP56" s="53">
        <f>IF(BP$6&gt;0,(('Numerical data from FM'!BP57*BP$5)*BP$6),0)</f>
        <v>0</v>
      </c>
      <c r="BQ56" s="53">
        <f>IF(BQ$6&gt;0,(('Numerical data from FM'!BQ57*BQ$5)*BQ$6),0)</f>
        <v>0</v>
      </c>
      <c r="BR56" s="53">
        <f>IF(BR$6&gt;0,(('Numerical data from FM'!BR57*BR$5)*BR$6),0)</f>
        <v>0</v>
      </c>
      <c r="BS56" s="53">
        <f>IF(BS$6&gt;0,(('Numerical data from FM'!BS57*BS$5)*BS$6),0)</f>
        <v>0</v>
      </c>
      <c r="BT56" s="53">
        <f>IF(BT$6&gt;0,(('Numerical data from FM'!BT57*BT$5)*BT$6),0)</f>
        <v>0</v>
      </c>
      <c r="BU56" s="53">
        <f>IF(BU$6&gt;0,(('Numerical data from FM'!BU57*BU$5)*BU$6),0)</f>
        <v>0</v>
      </c>
      <c r="BV56" s="53">
        <f>IF(BV$6&gt;0,(('Numerical data from FM'!BV57*BV$5)*BV$6),0)</f>
        <v>0</v>
      </c>
      <c r="BW56" s="53">
        <f>IF(BW$6&gt;0,(('Numerical data from FM'!BW57*BW$5)*BW$6),0)</f>
        <v>0</v>
      </c>
      <c r="BX56" s="53">
        <f>IF(BX$6&gt;0,(('Numerical data from FM'!BX57*BX$5)*BX$6),0)</f>
        <v>0</v>
      </c>
      <c r="BY56" s="53">
        <f>IF(BY$6&gt;0,(('Numerical data from FM'!BY57*BY$5)*BY$6),0)</f>
        <v>0</v>
      </c>
      <c r="BZ56" s="53">
        <f>IF(BZ$6&gt;0,(('Numerical data from FM'!BZ57*BZ$5)*BZ$6),0)</f>
        <v>0</v>
      </c>
      <c r="CA56" s="53">
        <f>IF(CA$6&gt;0,(('Numerical data from FM'!CA57*CA$5)*CA$6),0)</f>
        <v>0</v>
      </c>
      <c r="CB56" s="53">
        <f>IF(CB$6&gt;0,(('Numerical data from FM'!CB57*CB$5)*CB$6),0)</f>
        <v>0</v>
      </c>
      <c r="CC56" s="53">
        <f>IF(CC$6&gt;0,(('Numerical data from FM'!CC57*CC$5)*CC$6),0)</f>
        <v>0</v>
      </c>
      <c r="CD56" s="53">
        <f>IF(CD$6&gt;0,(('Numerical data from FM'!CD57*CD$5)*CD$6),0)</f>
        <v>0</v>
      </c>
      <c r="CE56" s="53">
        <f>IF(CE$6&gt;0,(('Numerical data from FM'!CE57*CE$5)*CE$6),0)</f>
        <v>0</v>
      </c>
      <c r="CF56" s="53">
        <f>IF(CF$6&gt;0,(('Numerical data from FM'!CF57*CF$5)*CF$6),0)</f>
        <v>0</v>
      </c>
      <c r="CG56" s="53">
        <f>IF(CG$6&gt;0,(('Numerical data from FM'!CG57*CG$5)*CG$6),0)</f>
        <v>0</v>
      </c>
      <c r="CH56" s="53">
        <f>IF(CH$6&gt;0,(('Numerical data from FM'!CH57*CH$5)*CH$6),0)</f>
        <v>0</v>
      </c>
      <c r="CI56" s="53">
        <f>IF(CI$6&gt;0,(('Numerical data from FM'!CI57*CI$5)*CI$6),0)</f>
        <v>0</v>
      </c>
      <c r="CJ56" s="53">
        <f>IF(CJ$6&gt;0,(('Numerical data from FM'!CJ57*CJ$5)*CJ$6),0)</f>
        <v>0</v>
      </c>
      <c r="CK56" s="53">
        <f>IF(CK$6&gt;0,(('Numerical data from FM'!CK57*CK$5)*CK$6),0)</f>
        <v>0</v>
      </c>
      <c r="CL56" s="53">
        <f>IF(CL$6&gt;0,(('Numerical data from FM'!CL57*CL$5)*CL$6),0)</f>
        <v>0</v>
      </c>
      <c r="CM56" s="53">
        <f>IF(CM$6&gt;0,(('Numerical data from FM'!CM57*CM$5)*CM$6),0)</f>
        <v>0</v>
      </c>
      <c r="CN56" s="53">
        <f>IF(CN$6&gt;0,(('Numerical data from FM'!CN57*CN$5)*CN$6),0)</f>
        <v>0</v>
      </c>
      <c r="CO56" s="53">
        <f>IF(CO$6&gt;0,(('Numerical data from FM'!CO57*CO$5)*CO$6),0)</f>
        <v>0</v>
      </c>
      <c r="CP56" s="53">
        <f>IF(CP$6&gt;0,(('Numerical data from FM'!CP57*CP$5)*CP$6),0)</f>
        <v>0</v>
      </c>
      <c r="CQ56" s="53">
        <f>IF(CQ$6&gt;0,(('Numerical data from FM'!CQ57*CQ$5)*CQ$6),0)</f>
        <v>0</v>
      </c>
      <c r="CR56" s="53">
        <f>IF(CR$6&gt;0,(('Numerical data from FM'!CR57*CR$5)*CR$6),0)</f>
        <v>0</v>
      </c>
      <c r="CS56" s="53">
        <f>IF(CS$6&gt;0,(('Numerical data from FM'!CS57*CS$5)*CS$6),0)</f>
        <v>0</v>
      </c>
      <c r="CT56" s="53">
        <f>IF(CT$6&gt;0,(('Numerical data from FM'!CT57*CT$5)*CT$6),0)</f>
        <v>0</v>
      </c>
      <c r="CU56" s="53">
        <f>IF(CU$6&gt;0,(('Numerical data from FM'!CU57*CU$5)*CU$6),0)</f>
        <v>0</v>
      </c>
      <c r="CV56" s="53">
        <f>IF(CV$6&gt;0,(('Numerical data from FM'!CV57*CV$5)*CV$6),0)</f>
        <v>0</v>
      </c>
      <c r="CW56" s="53">
        <f>IF(CW$6&gt;0,(('Numerical data from FM'!CW57*CW$5)*CW$6),0)</f>
        <v>0</v>
      </c>
      <c r="CX56" s="53">
        <f>IF(CX$6&gt;0,(('Numerical data from FM'!CX57*CX$5)*CX$6),0)</f>
        <v>0</v>
      </c>
      <c r="CY56" s="53">
        <f>IF(CY$6&gt;0,(('Numerical data from FM'!CY57*CY$5)*CY$6),0)</f>
        <v>0</v>
      </c>
      <c r="CZ56" s="53">
        <f>IF(CZ$6&gt;0,(('Numerical data from FM'!CZ57*CZ$5)*CZ$6),0)</f>
        <v>0</v>
      </c>
      <c r="DA56" s="53">
        <f>IF(DA$6&gt;0,(('Numerical data from FM'!DA57*DA$5)*DA$6),0)</f>
        <v>0</v>
      </c>
      <c r="DB56" s="53">
        <f>IF(DB$6&gt;0,(('Numerical data from FM'!DB57*DB$5)*DB$6),0)</f>
        <v>0</v>
      </c>
      <c r="DC56" s="53">
        <f>IF(DC$6&gt;0,(('Numerical data from FM'!DC57*DC$5)*DC$6),0)</f>
        <v>0</v>
      </c>
      <c r="DD56" s="53">
        <f>IF(DD$6&gt;0,(('Numerical data from FM'!DD57*DD$5)*DD$6),0)</f>
        <v>0</v>
      </c>
      <c r="DE56" s="53">
        <f>IF(DE$6&gt;0,(('Numerical data from FM'!DE57*DE$5)*DE$6),0)</f>
        <v>0</v>
      </c>
      <c r="DF56" s="53">
        <f>IF(DF$6&gt;0,(('Numerical data from FM'!DF57*DF$5)*DF$6),0)</f>
        <v>0</v>
      </c>
      <c r="DG56" s="53">
        <f>IF(DG$6&gt;0,(('Numerical data from FM'!DG57*DG$5)*DG$6),0)</f>
        <v>0</v>
      </c>
      <c r="DH56" s="53">
        <f>IF(DH$6&gt;0,(('Numerical data from FM'!DH57*DH$5)*DH$6),0)</f>
        <v>0</v>
      </c>
      <c r="DI56" s="53">
        <f>IF(DI$6&gt;0,(('Numerical data from FM'!DI57*DI$5)*DI$6),0)</f>
        <v>0</v>
      </c>
      <c r="DJ56" s="53">
        <f>IF(DJ$6&gt;0,(('Numerical data from FM'!DJ57*DJ$5)*DJ$6),0)</f>
        <v>0</v>
      </c>
      <c r="DK56" s="53">
        <f>IF(DK$6&gt;0,(('Numerical data from FM'!DK57*DK$5)*DK$6),0)</f>
        <v>0</v>
      </c>
      <c r="DL56" s="53">
        <f>IF(DL$6&gt;0,(('Numerical data from FM'!DL57*DL$5)*DL$6),0)</f>
        <v>0</v>
      </c>
      <c r="DM56" s="53">
        <f>IF(DM$6&gt;0,(('Numerical data from FM'!DM57*DM$5)*DM$6),0)</f>
        <v>0</v>
      </c>
      <c r="DN56" s="53">
        <f>IF(DN$6&gt;0,(('Numerical data from FM'!DN57*DN$5)*DN$6),0)</f>
        <v>0</v>
      </c>
      <c r="DO56" s="53">
        <f>IF(DO$6&gt;0,(('Numerical data from FM'!DO57*DO$5)*DO$6),0)</f>
        <v>0</v>
      </c>
      <c r="DP56" s="53">
        <f>IF(DP$6&gt;0,(('Numerical data from FM'!DP57*DP$5)*DP$6),0)</f>
        <v>0</v>
      </c>
      <c r="DQ56" s="53">
        <f>IF(DQ$6&gt;0,(('Numerical data from FM'!DQ57*DQ$5)*DQ$6),0)</f>
        <v>0</v>
      </c>
      <c r="DR56" s="53">
        <f>IF(DR$6&gt;0,(('Numerical data from FM'!DR57*DR$5)*DR$6),0)</f>
        <v>0</v>
      </c>
      <c r="DS56" s="53">
        <f>IF(DS$6&gt;0,(('Numerical data from FM'!DS57*DS$5)*DS$6),0)</f>
        <v>0</v>
      </c>
      <c r="DT56" s="53">
        <f>IF(DT$6&gt;0,(('Numerical data from FM'!DT57*DT$5)*DT$6),0)</f>
        <v>0</v>
      </c>
      <c r="DU56" s="53">
        <f>IF(DU$6&gt;0,(('Numerical data from FM'!DU57*DU$5)*DU$6),0)</f>
        <v>0</v>
      </c>
      <c r="DV56" s="53">
        <f>IF(DV$6&gt;0,(('Numerical data from FM'!DV57*DV$5)*DV$6),0)</f>
        <v>0</v>
      </c>
      <c r="DW56" s="53">
        <f>IF(DW$6&gt;0,(('Numerical data from FM'!DW57*DW$5)*DW$6),0)</f>
        <v>0</v>
      </c>
      <c r="DX56" s="53">
        <f>IF(DX$6&gt;0,(('Numerical data from FM'!DX57*DX$5)*DX$6),0)</f>
        <v>0</v>
      </c>
      <c r="DY56" s="53">
        <f>IF(DY$6&gt;0,(('Numerical data from FM'!DY57*DY$5)*DY$6),0)</f>
        <v>0</v>
      </c>
      <c r="DZ56" s="53">
        <f>IF(DZ$6&gt;0,(('Numerical data from FM'!DZ57*DZ$5)*DZ$6),0)</f>
        <v>0</v>
      </c>
      <c r="EA56" s="53">
        <f>IF(EA$6&gt;0,(('Numerical data from FM'!EA57*EA$5)*EA$6),0)</f>
        <v>0</v>
      </c>
      <c r="EB56" s="53">
        <f>IF(EB$6&gt;0,(('Numerical data from FM'!EB57*EB$5)*EB$6),0)</f>
        <v>0</v>
      </c>
      <c r="EC56" s="53">
        <f>IF(EC$6&gt;0,(('Numerical data from FM'!EC57*EC$5)*EC$6),0)</f>
        <v>0</v>
      </c>
      <c r="ED56" s="53">
        <f>IF(ED$6&gt;0,(('Numerical data from FM'!ED57*ED$5)*ED$6),0)</f>
        <v>0</v>
      </c>
      <c r="EE56" s="53">
        <f>IF(EE$6&gt;0,(('Numerical data from FM'!EE57*EE$5)*EE$6),0)</f>
        <v>0</v>
      </c>
      <c r="EF56" s="53">
        <f>IF(EF$6&gt;0,(('Numerical data from FM'!EF57*EF$5)*EF$6),0)</f>
        <v>0</v>
      </c>
      <c r="EG56" s="53">
        <f>IF(EG$6&gt;0,(('Numerical data from FM'!EG57*EG$5)*EG$6),0)</f>
        <v>0</v>
      </c>
      <c r="EH56" s="53">
        <f>IF(EH$6&gt;0,(('Numerical data from FM'!EH57*EH$5)*EH$6),0)</f>
        <v>0</v>
      </c>
      <c r="EI56" s="53">
        <f>IF(EI$6&gt;0,(('Numerical data from FM'!EI57*EI$5)*EI$6),0)</f>
        <v>0</v>
      </c>
      <c r="EJ56" s="53">
        <f>IF(EJ$6&gt;0,(('Numerical data from FM'!EJ57*EJ$5)*EJ$6),0)</f>
        <v>0</v>
      </c>
      <c r="EK56" s="53">
        <f>IF(EK$6&gt;0,(('Numerical data from FM'!EK57*EK$5)*EK$6),0)</f>
        <v>0</v>
      </c>
      <c r="EL56" s="53">
        <f>IF(EL$6&gt;0,(('Numerical data from FM'!EL57*EL$5)*EL$6),0)</f>
        <v>0</v>
      </c>
      <c r="EM56" s="53">
        <f>IF(EM$6&gt;0,(('Numerical data from FM'!EM57*EM$5)*EM$6),0)</f>
        <v>0</v>
      </c>
      <c r="EN56" s="53">
        <f>IF(EN$6&gt;0,(('Numerical data from FM'!EN57*EN$5)*EN$6),0)</f>
        <v>0</v>
      </c>
      <c r="EO56" s="53">
        <f>IF(EO$6&gt;0,(('Numerical data from FM'!EO57*EO$5)*EO$6),0)</f>
        <v>0</v>
      </c>
      <c r="EP56" s="53">
        <f>IF(EP$6&gt;0,(('Numerical data from FM'!EP57*EP$5)*EP$6),0)</f>
        <v>0</v>
      </c>
      <c r="EQ56" s="53">
        <f>IF(EQ$6&gt;0,(('Numerical data from FM'!EQ57*EQ$5)*EQ$6),0)</f>
        <v>0</v>
      </c>
      <c r="ER56" s="53">
        <f>IF(ER$6&gt;0,(('Numerical data from FM'!ER57*ER$5)*ER$6),0)</f>
        <v>0</v>
      </c>
      <c r="ES56" s="53">
        <f>IF(ES$6&gt;0,(('Numerical data from FM'!ES57*ES$5)*ES$6),0)</f>
        <v>0</v>
      </c>
      <c r="ET56" s="53">
        <f>IF(ET$6&gt;0,(('Numerical data from FM'!ET57*ET$5)*ET$6),0)</f>
        <v>0</v>
      </c>
      <c r="EU56" s="53">
        <f>IF(EU$6&gt;0,(('Numerical data from FM'!EU57*EU$5)*EU$6),0)</f>
        <v>0</v>
      </c>
      <c r="EV56" s="53">
        <f>IF(EV$6&gt;0,(('Numerical data from FM'!EV57*EV$5)*EV$6),0)</f>
        <v>0</v>
      </c>
      <c r="EW56" s="53">
        <f>IF(EW$6&gt;0,(('Numerical data from FM'!EW57*EW$5)*EW$6),0)</f>
        <v>0</v>
      </c>
      <c r="EX56" s="53">
        <f>IF(EX$6&gt;0,(('Numerical data from FM'!EX57*EX$5)*EX$6),0)</f>
        <v>0</v>
      </c>
      <c r="EY56" s="53">
        <f>IF(EY$6&gt;0,(('Numerical data from FM'!EY57*EY$5)*EY$6),0)</f>
        <v>0</v>
      </c>
      <c r="EZ56" s="53">
        <f>IF(EZ$6&gt;0,(('Numerical data from FM'!EZ57*EZ$5)*EZ$6),0)</f>
        <v>0</v>
      </c>
      <c r="FA56" s="53">
        <f>IF(FA$6&gt;0,(('Numerical data from FM'!FA57*FA$5)*FA$6),0)</f>
        <v>0</v>
      </c>
      <c r="FB56" s="53">
        <f>IF(FB$6&gt;0,(('Numerical data from FM'!FB57*FB$5)*FB$6),0)</f>
        <v>0</v>
      </c>
      <c r="FC56" s="53">
        <f>IF(FC$6&gt;0,(('Numerical data from FM'!FC57*FC$5)*FC$6),0)</f>
        <v>0</v>
      </c>
      <c r="FD56" s="53">
        <f>IF(FD$6&gt;0,(('Numerical data from FM'!FD57*FD$5)*FD$6),0)</f>
        <v>0</v>
      </c>
      <c r="FE56" s="53">
        <f>IF(FE$6&gt;0,(('Numerical data from FM'!FE57*FE$5)*FE$6),0)</f>
        <v>0</v>
      </c>
      <c r="FF56" s="53">
        <f>IF(FF$6&gt;0,(('Numerical data from FM'!FF57*FF$5)*FF$6),0)</f>
        <v>0</v>
      </c>
      <c r="FG56" s="53">
        <f>IF(FG$6&gt;0,(('Numerical data from FM'!FG57*FG$5)*FG$6),0)</f>
        <v>0</v>
      </c>
      <c r="FH56" s="53">
        <f>IF(FH$6&gt;0,(('Numerical data from FM'!FH57*FH$5)*FH$6),0)</f>
        <v>0</v>
      </c>
      <c r="FI56" s="114" t="s">
        <v>7</v>
      </c>
      <c r="FJ56" s="53">
        <f>SUMPRODUCT(SUMIF($C$2:$FH$2, 'Training Planner'!C$3:C$5, 'Numerical data from FM'!$C57:$FH57))*10</f>
        <v>0</v>
      </c>
      <c r="FK56" s="53">
        <f>SUMPRODUCT(SUMIF($C$2:$FH$2, 'Training Planner'!F$3:F$5, 'Numerical data from FM'!$C57:$FH57))*10</f>
        <v>0</v>
      </c>
      <c r="FL56" s="53">
        <f>SUMPRODUCT(SUMIF($C$2:$FH$2, 'Training Planner'!J$3:J$5, 'Numerical data from FM'!$C57:$FH57))*10</f>
        <v>0</v>
      </c>
      <c r="FM56" s="53">
        <f>SUMPRODUCT(SUMIF($C$2:$FH$2, 'Training Planner'!N$3:N$5, 'Numerical data from FM'!$C57:$FH57))*10</f>
        <v>0</v>
      </c>
      <c r="FN56" s="53">
        <f>SUMPRODUCT(SUMIF($C$2:$FH$2, 'Training Planner'!P$3:P$5, 'Numerical data from FM'!$C57:$FH57))*10</f>
        <v>0</v>
      </c>
      <c r="FO56" s="53">
        <f>SUMPRODUCT(SUMIF($C$2:$FH$2, 'Training Planner'!U$3:U$5, 'Numerical data from FM'!$C57:$FH57))*10</f>
        <v>0</v>
      </c>
      <c r="FP56" s="53">
        <f>SUMPRODUCT(SUMIF($C$2:$FH$2, 'Training Planner'!V$3:V$5, 'Numerical data from FM'!$C57:$FH57))*10</f>
        <v>0</v>
      </c>
    </row>
    <row r="57" spans="1:172" ht="14.25" customHeight="1">
      <c r="A57" s="32" t="s">
        <v>109</v>
      </c>
      <c r="B57" s="5"/>
      <c r="C57" s="53">
        <f>IF(C$6&gt;0,(('Numerical data from FM'!C58*C$5)*C$6),0)</f>
        <v>0</v>
      </c>
      <c r="D57" s="53">
        <f>IF(D$6&gt;0,(('Numerical data from FM'!D58*D$5)*D$6),0)</f>
        <v>0</v>
      </c>
      <c r="E57" s="53">
        <f>IF(E$6&gt;0,(('Numerical data from FM'!E58*E$5)*E$6),0)</f>
        <v>0</v>
      </c>
      <c r="F57" s="53">
        <f>IF(F$6&gt;0,(('Numerical data from FM'!F58*F$5)*F$6),0)</f>
        <v>0</v>
      </c>
      <c r="G57" s="53">
        <f>IF(G$6&gt;0,(('Numerical data from FM'!G58*G$5)*G$6),0)</f>
        <v>0</v>
      </c>
      <c r="H57" s="53">
        <f>IF(H$6&gt;0,(('Numerical data from FM'!H58*H$5)*H$6),0)</f>
        <v>0</v>
      </c>
      <c r="I57" s="53">
        <f>IF(I$6&gt;0,(('Numerical data from FM'!I58*I$5)*I$6),0)</f>
        <v>0</v>
      </c>
      <c r="J57" s="53">
        <f>IF(J$6&gt;0,(('Numerical data from FM'!J58*J$5)*J$6),0)</f>
        <v>0</v>
      </c>
      <c r="K57" s="53">
        <f>IF(K$6&gt;0,(('Numerical data from FM'!K58*K$5)*K$6),0)</f>
        <v>0</v>
      </c>
      <c r="L57" s="53">
        <f>IF(L$6&gt;0,(('Numerical data from FM'!L58*L$5)*L$6),0)</f>
        <v>0</v>
      </c>
      <c r="M57" s="53">
        <f>IF(M$6&gt;0,(('Numerical data from FM'!M58*M$5)*M$6),0)</f>
        <v>0</v>
      </c>
      <c r="N57" s="53">
        <f>IF(N$6&gt;0,(('Numerical data from FM'!N58*N$5)*N$6),0)</f>
        <v>0</v>
      </c>
      <c r="O57" s="53">
        <f>IF(O$6&gt;0,(('Numerical data from FM'!O58*O$5)*O$6),0)</f>
        <v>0</v>
      </c>
      <c r="P57" s="53">
        <f>IF(P$6&gt;0,(('Numerical data from FM'!P58*P$5)*P$6),0)</f>
        <v>0</v>
      </c>
      <c r="Q57" s="53">
        <f>IF(Q$6&gt;0,(('Numerical data from FM'!Q58*Q$5)*Q$6),0)</f>
        <v>0</v>
      </c>
      <c r="R57" s="53">
        <f>IF(R$6&gt;0,(('Numerical data from FM'!R58*R$5)*R$6),0)</f>
        <v>0</v>
      </c>
      <c r="S57" s="53">
        <f>IF(S$6&gt;0,(('Numerical data from FM'!S58*S$5)*S$6),0)</f>
        <v>0</v>
      </c>
      <c r="T57" s="53">
        <f>IF(T$6&gt;0,(('Numerical data from FM'!T58*T$5)*T$6),0)</f>
        <v>0</v>
      </c>
      <c r="U57" s="53">
        <f>IF(U$6&gt;0,(('Numerical data from FM'!U58*U$5)*U$6),0)</f>
        <v>0</v>
      </c>
      <c r="V57" s="53">
        <f>IF(V$6&gt;0,(('Numerical data from FM'!V58*V$5)*V$6),0)</f>
        <v>0</v>
      </c>
      <c r="W57" s="53">
        <f>IF(W$6&gt;0,(('Numerical data from FM'!W58*W$5)*W$6),0)</f>
        <v>0</v>
      </c>
      <c r="X57" s="53">
        <f>IF(X$6&gt;0,(('Numerical data from FM'!X58*X$5)*X$6),0)</f>
        <v>0</v>
      </c>
      <c r="Y57" s="53">
        <f>IF(Y$6&gt;0,(('Numerical data from FM'!Y58*Y$5)*Y$6),0)</f>
        <v>0</v>
      </c>
      <c r="Z57" s="53">
        <f>IF(Z$6&gt;0,(('Numerical data from FM'!Z58*Z$5)*Z$6),0)</f>
        <v>0</v>
      </c>
      <c r="AA57" s="53">
        <f>IF(AA$6&gt;0,(('Numerical data from FM'!AA58*AA$5)*AA$6),0)</f>
        <v>0</v>
      </c>
      <c r="AB57" s="53">
        <f>IF(AB$6&gt;0,(('Numerical data from FM'!AB58*AB$5)*AB$6),0)</f>
        <v>0</v>
      </c>
      <c r="AC57" s="53">
        <f>IF(AC$6&gt;0,(('Numerical data from FM'!AC58*AC$5)*AC$6),0)</f>
        <v>0</v>
      </c>
      <c r="AD57" s="53">
        <f>IF(AD$6&gt;0,(('Numerical data from FM'!AD58*AD$5)*AD$6),0)</f>
        <v>0</v>
      </c>
      <c r="AE57" s="53">
        <f>IF(AE$6&gt;0,(('Numerical data from FM'!AE58*AE$5)*AE$6),0)</f>
        <v>0</v>
      </c>
      <c r="AF57" s="53">
        <f>IF(AF$6&gt;0,(('Numerical data from FM'!AF58*AF$5)*AF$6),0)</f>
        <v>0</v>
      </c>
      <c r="AG57" s="53">
        <f>IF(AG$6&gt;0,(('Numerical data from FM'!AG58*AG$5)*AG$6),0)</f>
        <v>0</v>
      </c>
      <c r="AH57" s="53">
        <f>IF(AH$6&gt;0,(('Numerical data from FM'!AH58*AH$5)*AH$6),0)</f>
        <v>0</v>
      </c>
      <c r="AI57" s="53">
        <f>IF(AI$6&gt;0,(('Numerical data from FM'!AI58*AI$5)*AI$6),0)</f>
        <v>0</v>
      </c>
      <c r="AJ57" s="53">
        <f>IF(AJ$6&gt;0,(('Numerical data from FM'!AJ58*AJ$5)*AJ$6),0)</f>
        <v>0</v>
      </c>
      <c r="AK57" s="53">
        <f>IF(AK$6&gt;0,(('Numerical data from FM'!AK58*AK$5)*AK$6),0)</f>
        <v>0</v>
      </c>
      <c r="AL57" s="53">
        <f>IF(AL$6&gt;0,(('Numerical data from FM'!AL58*AL$5)*AL$6),0)</f>
        <v>0</v>
      </c>
      <c r="AM57" s="53">
        <f>IF(AM$6&gt;0,(('Numerical data from FM'!AM58*AM$5)*AM$6),0)</f>
        <v>0</v>
      </c>
      <c r="AN57" s="53">
        <f>IF(AN$6&gt;0,(('Numerical data from FM'!AN58*AN$5)*AN$6),0)</f>
        <v>0</v>
      </c>
      <c r="AO57" s="53">
        <f>IF(AO$6&gt;0,(('Numerical data from FM'!AO58*AO$5)*AO$6),0)</f>
        <v>0</v>
      </c>
      <c r="AP57" s="53">
        <f>IF(AP$6&gt;0,(('Numerical data from FM'!AP58*AP$5)*AP$6),0)</f>
        <v>0</v>
      </c>
      <c r="AQ57" s="53">
        <f>IF(AQ$6&gt;0,(('Numerical data from FM'!AQ58*AQ$5)*AQ$6),0)</f>
        <v>0</v>
      </c>
      <c r="AR57" s="53">
        <f>IF(AR$6&gt;0,(('Numerical data from FM'!AR58*AR$5)*AR$6),0)</f>
        <v>0</v>
      </c>
      <c r="AS57" s="53">
        <f>IF(AS$6&gt;0,(('Numerical data from FM'!AM58*AS$5)*AS$6),0)</f>
        <v>0</v>
      </c>
      <c r="AT57" s="53">
        <f>IF(AT$6&gt;0,(('Numerical data from FM'!AN58*AT$5)*AT$6),0)</f>
        <v>0</v>
      </c>
      <c r="AU57" s="53">
        <f>IF(AU$6&gt;0,(('Numerical data from FM'!AO58*AU$5)*AU$6),0)</f>
        <v>0</v>
      </c>
      <c r="AV57" s="53">
        <f>IF(AV$6&gt;0,(('Numerical data from FM'!AP58*AV$5)*AV$6),0)</f>
        <v>0</v>
      </c>
      <c r="AW57" s="53">
        <f>IF(AW$6&gt;0,(('Numerical data from FM'!AQ58*AW$5)*AW$6),0)</f>
        <v>0</v>
      </c>
      <c r="AX57" s="53">
        <f>IF(AX$6&gt;0,(('Numerical data from FM'!AR58*AX$5)*AX$6),0)</f>
        <v>0</v>
      </c>
      <c r="AY57" s="53">
        <f>IF(AY$6&gt;0,(('Numerical data from FM'!AY58*AY$5)*AY$6),0)</f>
        <v>0</v>
      </c>
      <c r="AZ57" s="53">
        <f>IF(AZ$6&gt;0,(('Numerical data from FM'!AZ58*AZ$5)*AZ$6),0)</f>
        <v>0</v>
      </c>
      <c r="BA57" s="53">
        <f>IF(BA$6&gt;0,(('Numerical data from FM'!BA58*BA$5)*BA$6),0)</f>
        <v>0</v>
      </c>
      <c r="BB57" s="53">
        <f>IF(BB$6&gt;0,(('Numerical data from FM'!BB58*BB$5)*BB$6),0)</f>
        <v>0</v>
      </c>
      <c r="BC57" s="53">
        <f>IF(BC$6&gt;0,(('Numerical data from FM'!BC58*BC$5)*BC$6),0)</f>
        <v>0</v>
      </c>
      <c r="BD57" s="53">
        <f>IF(BD$6&gt;0,(('Numerical data from FM'!BD58*BD$5)*BD$6),0)</f>
        <v>0</v>
      </c>
      <c r="BE57" s="53">
        <f>IF(BE$6&gt;0,(('Numerical data from FM'!BE58*BE$5)*BE$6),0)</f>
        <v>0</v>
      </c>
      <c r="BF57" s="53">
        <f>IF(BF$6&gt;0,(('Numerical data from FM'!BF58*BF$5)*BF$6),0)</f>
        <v>0</v>
      </c>
      <c r="BG57" s="53">
        <f>IF(BG$6&gt;0,(('Numerical data from FM'!BG58*BG$5)*BG$6),0)</f>
        <v>0</v>
      </c>
      <c r="BH57" s="53">
        <f>IF(BH$6&gt;0,(('Numerical data from FM'!BH58*BH$5)*BH$6),0)</f>
        <v>0</v>
      </c>
      <c r="BI57" s="53">
        <f>IF(BI$6&gt;0,(('Numerical data from FM'!BI58*BI$5)*BI$6),0)</f>
        <v>0</v>
      </c>
      <c r="BJ57" s="53">
        <f>IF(BJ$6&gt;0,(('Numerical data from FM'!BJ58*BJ$5)*BJ$6),0)</f>
        <v>0</v>
      </c>
      <c r="BK57" s="53">
        <f>IF(BK$6&gt;0,(('Numerical data from FM'!BK58*BK$5)*BK$6),0)</f>
        <v>0</v>
      </c>
      <c r="BL57" s="53">
        <f>IF(BL$6&gt;0,(('Numerical data from FM'!BL58*BL$5)*BL$6),0)</f>
        <v>0</v>
      </c>
      <c r="BM57" s="53">
        <f>IF(BM$6&gt;0,(('Numerical data from FM'!BM58*BM$5)*BM$6),0)</f>
        <v>0</v>
      </c>
      <c r="BN57" s="53">
        <f>IF(BN$6&gt;0,(('Numerical data from FM'!BN58*BN$5)*BN$6),0)</f>
        <v>0</v>
      </c>
      <c r="BO57" s="53">
        <f>IF(BO$6&gt;0,(('Numerical data from FM'!BO58*BO$5)*BO$6),0)</f>
        <v>0</v>
      </c>
      <c r="BP57" s="53">
        <f>IF(BP$6&gt;0,(('Numerical data from FM'!BP58*BP$5)*BP$6),0)</f>
        <v>0</v>
      </c>
      <c r="BQ57" s="53">
        <f>IF(BQ$6&gt;0,(('Numerical data from FM'!BQ58*BQ$5)*BQ$6),0)</f>
        <v>0</v>
      </c>
      <c r="BR57" s="53">
        <f>IF(BR$6&gt;0,(('Numerical data from FM'!BR58*BR$5)*BR$6),0)</f>
        <v>0</v>
      </c>
      <c r="BS57" s="53">
        <f>IF(BS$6&gt;0,(('Numerical data from FM'!BS58*BS$5)*BS$6),0)</f>
        <v>0</v>
      </c>
      <c r="BT57" s="53">
        <f>IF(BT$6&gt;0,(('Numerical data from FM'!BT58*BT$5)*BT$6),0)</f>
        <v>0</v>
      </c>
      <c r="BU57" s="53">
        <f>IF(BU$6&gt;0,(('Numerical data from FM'!BU58*BU$5)*BU$6),0)</f>
        <v>0</v>
      </c>
      <c r="BV57" s="53">
        <f>IF(BV$6&gt;0,(('Numerical data from FM'!BV58*BV$5)*BV$6),0)</f>
        <v>0</v>
      </c>
      <c r="BW57" s="53">
        <f>IF(BW$6&gt;0,(('Numerical data from FM'!BW58*BW$5)*BW$6),0)</f>
        <v>0</v>
      </c>
      <c r="BX57" s="53">
        <f>IF(BX$6&gt;0,(('Numerical data from FM'!BX58*BX$5)*BX$6),0)</f>
        <v>0</v>
      </c>
      <c r="BY57" s="53">
        <f>IF(BY$6&gt;0,(('Numerical data from FM'!BY58*BY$5)*BY$6),0)</f>
        <v>0</v>
      </c>
      <c r="BZ57" s="53">
        <f>IF(BZ$6&gt;0,(('Numerical data from FM'!BZ58*BZ$5)*BZ$6),0)</f>
        <v>0</v>
      </c>
      <c r="CA57" s="53">
        <f>IF(CA$6&gt;0,(('Numerical data from FM'!CA58*CA$5)*CA$6),0)</f>
        <v>0</v>
      </c>
      <c r="CB57" s="53">
        <f>IF(CB$6&gt;0,(('Numerical data from FM'!CB58*CB$5)*CB$6),0)</f>
        <v>0</v>
      </c>
      <c r="CC57" s="53">
        <f>IF(CC$6&gt;0,(('Numerical data from FM'!CC58*CC$5)*CC$6),0)</f>
        <v>0</v>
      </c>
      <c r="CD57" s="53">
        <f>IF(CD$6&gt;0,(('Numerical data from FM'!CD58*CD$5)*CD$6),0)</f>
        <v>0</v>
      </c>
      <c r="CE57" s="53">
        <f>IF(CE$6&gt;0,(('Numerical data from FM'!CE58*CE$5)*CE$6),0)</f>
        <v>0</v>
      </c>
      <c r="CF57" s="53">
        <f>IF(CF$6&gt;0,(('Numerical data from FM'!CF58*CF$5)*CF$6),0)</f>
        <v>0</v>
      </c>
      <c r="CG57" s="53">
        <f>IF(CG$6&gt;0,(('Numerical data from FM'!CG58*CG$5)*CG$6),0)</f>
        <v>0</v>
      </c>
      <c r="CH57" s="53">
        <f>IF(CH$6&gt;0,(('Numerical data from FM'!CH58*CH$5)*CH$6),0)</f>
        <v>0</v>
      </c>
      <c r="CI57" s="53">
        <f>IF(CI$6&gt;0,(('Numerical data from FM'!CI58*CI$5)*CI$6),0)</f>
        <v>0</v>
      </c>
      <c r="CJ57" s="53">
        <f>IF(CJ$6&gt;0,(('Numerical data from FM'!CJ58*CJ$5)*CJ$6),0)</f>
        <v>0</v>
      </c>
      <c r="CK57" s="53">
        <f>IF(CK$6&gt;0,(('Numerical data from FM'!CK58*CK$5)*CK$6),0)</f>
        <v>0</v>
      </c>
      <c r="CL57" s="53">
        <f>IF(CL$6&gt;0,(('Numerical data from FM'!CL58*CL$5)*CL$6),0)</f>
        <v>0</v>
      </c>
      <c r="CM57" s="53">
        <f>IF(CM$6&gt;0,(('Numerical data from FM'!CM58*CM$5)*CM$6),0)</f>
        <v>0</v>
      </c>
      <c r="CN57" s="53">
        <f>IF(CN$6&gt;0,(('Numerical data from FM'!CN58*CN$5)*CN$6),0)</f>
        <v>0</v>
      </c>
      <c r="CO57" s="53">
        <f>IF(CO$6&gt;0,(('Numerical data from FM'!CO58*CO$5)*CO$6),0)</f>
        <v>0</v>
      </c>
      <c r="CP57" s="53">
        <f>IF(CP$6&gt;0,(('Numerical data from FM'!CP58*CP$5)*CP$6),0)</f>
        <v>0</v>
      </c>
      <c r="CQ57" s="53">
        <f>IF(CQ$6&gt;0,(('Numerical data from FM'!CQ58*CQ$5)*CQ$6),0)</f>
        <v>0</v>
      </c>
      <c r="CR57" s="53">
        <f>IF(CR$6&gt;0,(('Numerical data from FM'!CR58*CR$5)*CR$6),0)</f>
        <v>0</v>
      </c>
      <c r="CS57" s="53">
        <f>IF(CS$6&gt;0,(('Numerical data from FM'!CS58*CS$5)*CS$6),0)</f>
        <v>0</v>
      </c>
      <c r="CT57" s="53">
        <f>IF(CT$6&gt;0,(('Numerical data from FM'!CT58*CT$5)*CT$6),0)</f>
        <v>0</v>
      </c>
      <c r="CU57" s="53">
        <f>IF(CU$6&gt;0,(('Numerical data from FM'!CU58*CU$5)*CU$6),0)</f>
        <v>0</v>
      </c>
      <c r="CV57" s="53">
        <f>IF(CV$6&gt;0,(('Numerical data from FM'!CV58*CV$5)*CV$6),0)</f>
        <v>0</v>
      </c>
      <c r="CW57" s="53">
        <f>IF(CW$6&gt;0,(('Numerical data from FM'!CW58*CW$5)*CW$6),0)</f>
        <v>0</v>
      </c>
      <c r="CX57" s="53">
        <f>IF(CX$6&gt;0,(('Numerical data from FM'!CX58*CX$5)*CX$6),0)</f>
        <v>0</v>
      </c>
      <c r="CY57" s="53">
        <f>IF(CY$6&gt;0,(('Numerical data from FM'!CY58*CY$5)*CY$6),0)</f>
        <v>0</v>
      </c>
      <c r="CZ57" s="53">
        <f>IF(CZ$6&gt;0,(('Numerical data from FM'!CZ58*CZ$5)*CZ$6),0)</f>
        <v>0</v>
      </c>
      <c r="DA57" s="53">
        <f>IF(DA$6&gt;0,(('Numerical data from FM'!DA58*DA$5)*DA$6),0)</f>
        <v>0</v>
      </c>
      <c r="DB57" s="53">
        <f>IF(DB$6&gt;0,(('Numerical data from FM'!DB58*DB$5)*DB$6),0)</f>
        <v>0</v>
      </c>
      <c r="DC57" s="53">
        <f>IF(DC$6&gt;0,(('Numerical data from FM'!DC58*DC$5)*DC$6),0)</f>
        <v>0</v>
      </c>
      <c r="DD57" s="53">
        <f>IF(DD$6&gt;0,(('Numerical data from FM'!DD58*DD$5)*DD$6),0)</f>
        <v>0</v>
      </c>
      <c r="DE57" s="53">
        <f>IF(DE$6&gt;0,(('Numerical data from FM'!DE58*DE$5)*DE$6),0)</f>
        <v>0</v>
      </c>
      <c r="DF57" s="53">
        <f>IF(DF$6&gt;0,(('Numerical data from FM'!DF58*DF$5)*DF$6),0)</f>
        <v>0</v>
      </c>
      <c r="DG57" s="53">
        <f>IF(DG$6&gt;0,(('Numerical data from FM'!DG58*DG$5)*DG$6),0)</f>
        <v>0</v>
      </c>
      <c r="DH57" s="53">
        <f>IF(DH$6&gt;0,(('Numerical data from FM'!DH58*DH$5)*DH$6),0)</f>
        <v>0</v>
      </c>
      <c r="DI57" s="53">
        <f>IF(DI$6&gt;0,(('Numerical data from FM'!DI58*DI$5)*DI$6),0)</f>
        <v>0</v>
      </c>
      <c r="DJ57" s="53">
        <f>IF(DJ$6&gt;0,(('Numerical data from FM'!DJ58*DJ$5)*DJ$6),0)</f>
        <v>0</v>
      </c>
      <c r="DK57" s="53">
        <f>IF(DK$6&gt;0,(('Numerical data from FM'!DK58*DK$5)*DK$6),0)</f>
        <v>0</v>
      </c>
      <c r="DL57" s="53">
        <f>IF(DL$6&gt;0,(('Numerical data from FM'!DL58*DL$5)*DL$6),0)</f>
        <v>0</v>
      </c>
      <c r="DM57" s="53">
        <f>IF(DM$6&gt;0,(('Numerical data from FM'!DM58*DM$5)*DM$6),0)</f>
        <v>0</v>
      </c>
      <c r="DN57" s="53">
        <f>IF(DN$6&gt;0,(('Numerical data from FM'!DN58*DN$5)*DN$6),0)</f>
        <v>0</v>
      </c>
      <c r="DO57" s="53">
        <f>IF(DO$6&gt;0,(('Numerical data from FM'!DO58*DO$5)*DO$6),0)</f>
        <v>0</v>
      </c>
      <c r="DP57" s="53">
        <f>IF(DP$6&gt;0,(('Numerical data from FM'!DP58*DP$5)*DP$6),0)</f>
        <v>0</v>
      </c>
      <c r="DQ57" s="53">
        <f>IF(DQ$6&gt;0,(('Numerical data from FM'!DQ58*DQ$5)*DQ$6),0)</f>
        <v>0</v>
      </c>
      <c r="DR57" s="53">
        <f>IF(DR$6&gt;0,(('Numerical data from FM'!DR58*DR$5)*DR$6),0)</f>
        <v>0</v>
      </c>
      <c r="DS57" s="53">
        <f>IF(DS$6&gt;0,(('Numerical data from FM'!DS58*DS$5)*DS$6),0)</f>
        <v>0</v>
      </c>
      <c r="DT57" s="53">
        <f>IF(DT$6&gt;0,(('Numerical data from FM'!DT58*DT$5)*DT$6),0)</f>
        <v>0</v>
      </c>
      <c r="DU57" s="53">
        <f>IF(DU$6&gt;0,(('Numerical data from FM'!DU58*DU$5)*DU$6),0)</f>
        <v>0</v>
      </c>
      <c r="DV57" s="53">
        <f>IF(DV$6&gt;0,(('Numerical data from FM'!DV58*DV$5)*DV$6),0)</f>
        <v>0</v>
      </c>
      <c r="DW57" s="53">
        <f>IF(DW$6&gt;0,(('Numerical data from FM'!DW58*DW$5)*DW$6),0)</f>
        <v>0</v>
      </c>
      <c r="DX57" s="53">
        <f>IF(DX$6&gt;0,(('Numerical data from FM'!DX58*DX$5)*DX$6),0)</f>
        <v>0</v>
      </c>
      <c r="DY57" s="53">
        <f>IF(DY$6&gt;0,(('Numerical data from FM'!DY58*DY$5)*DY$6),0)</f>
        <v>0</v>
      </c>
      <c r="DZ57" s="53">
        <f>IF(DZ$6&gt;0,(('Numerical data from FM'!DZ58*DZ$5)*DZ$6),0)</f>
        <v>0</v>
      </c>
      <c r="EA57" s="53">
        <f>IF(EA$6&gt;0,(('Numerical data from FM'!EA58*EA$5)*EA$6),0)</f>
        <v>0</v>
      </c>
      <c r="EB57" s="53">
        <f>IF(EB$6&gt;0,(('Numerical data from FM'!EB58*EB$5)*EB$6),0)</f>
        <v>0</v>
      </c>
      <c r="EC57" s="53">
        <f>IF(EC$6&gt;0,(('Numerical data from FM'!EC58*EC$5)*EC$6),0)</f>
        <v>0</v>
      </c>
      <c r="ED57" s="53">
        <f>IF(ED$6&gt;0,(('Numerical data from FM'!ED58*ED$5)*ED$6),0)</f>
        <v>0</v>
      </c>
      <c r="EE57" s="53">
        <f>IF(EE$6&gt;0,(('Numerical data from FM'!EE58*EE$5)*EE$6),0)</f>
        <v>0</v>
      </c>
      <c r="EF57" s="53">
        <f>IF(EF$6&gt;0,(('Numerical data from FM'!EF58*EF$5)*EF$6),0)</f>
        <v>0</v>
      </c>
      <c r="EG57" s="53">
        <f>IF(EG$6&gt;0,(('Numerical data from FM'!EG58*EG$5)*EG$6),0)</f>
        <v>0</v>
      </c>
      <c r="EH57" s="53">
        <f>IF(EH$6&gt;0,(('Numerical data from FM'!EH58*EH$5)*EH$6),0)</f>
        <v>0</v>
      </c>
      <c r="EI57" s="53">
        <f>IF(EI$6&gt;0,(('Numerical data from FM'!EI58*EI$5)*EI$6),0)</f>
        <v>0</v>
      </c>
      <c r="EJ57" s="53">
        <f>IF(EJ$6&gt;0,(('Numerical data from FM'!EJ58*EJ$5)*EJ$6),0)</f>
        <v>0</v>
      </c>
      <c r="EK57" s="53">
        <f>IF(EK$6&gt;0,(('Numerical data from FM'!EK58*EK$5)*EK$6),0)</f>
        <v>0</v>
      </c>
      <c r="EL57" s="53">
        <f>IF(EL$6&gt;0,(('Numerical data from FM'!EL58*EL$5)*EL$6),0)</f>
        <v>0</v>
      </c>
      <c r="EM57" s="53">
        <f>IF(EM$6&gt;0,(('Numerical data from FM'!EM58*EM$5)*EM$6),0)</f>
        <v>0</v>
      </c>
      <c r="EN57" s="53">
        <f>IF(EN$6&gt;0,(('Numerical data from FM'!EN58*EN$5)*EN$6),0)</f>
        <v>0</v>
      </c>
      <c r="EO57" s="53">
        <f>IF(EO$6&gt;0,(('Numerical data from FM'!EO58*EO$5)*EO$6),0)</f>
        <v>0</v>
      </c>
      <c r="EP57" s="53">
        <f>IF(EP$6&gt;0,(('Numerical data from FM'!EP58*EP$5)*EP$6),0)</f>
        <v>0</v>
      </c>
      <c r="EQ57" s="53">
        <f>IF(EQ$6&gt;0,(('Numerical data from FM'!EQ58*EQ$5)*EQ$6),0)</f>
        <v>0</v>
      </c>
      <c r="ER57" s="53">
        <f>IF(ER$6&gt;0,(('Numerical data from FM'!ER58*ER$5)*ER$6),0)</f>
        <v>0</v>
      </c>
      <c r="ES57" s="53">
        <f>IF(ES$6&gt;0,(('Numerical data from FM'!ES58*ES$5)*ES$6),0)</f>
        <v>0</v>
      </c>
      <c r="ET57" s="53">
        <f>IF(ET$6&gt;0,(('Numerical data from FM'!ET58*ET$5)*ET$6),0)</f>
        <v>0</v>
      </c>
      <c r="EU57" s="53">
        <f>IF(EU$6&gt;0,(('Numerical data from FM'!EU58*EU$5)*EU$6),0)</f>
        <v>0</v>
      </c>
      <c r="EV57" s="53">
        <f>IF(EV$6&gt;0,(('Numerical data from FM'!EV58*EV$5)*EV$6),0)</f>
        <v>0</v>
      </c>
      <c r="EW57" s="53">
        <f>IF(EW$6&gt;0,(('Numerical data from FM'!EW58*EW$5)*EW$6),0)</f>
        <v>0</v>
      </c>
      <c r="EX57" s="53">
        <f>IF(EX$6&gt;0,(('Numerical data from FM'!EX58*EX$5)*EX$6),0)</f>
        <v>0</v>
      </c>
      <c r="EY57" s="53">
        <f>IF(EY$6&gt;0,(('Numerical data from FM'!EY58*EY$5)*EY$6),0)</f>
        <v>0</v>
      </c>
      <c r="EZ57" s="53">
        <f>IF(EZ$6&gt;0,(('Numerical data from FM'!EZ58*EZ$5)*EZ$6),0)</f>
        <v>0</v>
      </c>
      <c r="FA57" s="53">
        <f>IF(FA$6&gt;0,(('Numerical data from FM'!FA58*FA$5)*FA$6),0)</f>
        <v>0</v>
      </c>
      <c r="FB57" s="53">
        <f>IF(FB$6&gt;0,(('Numerical data from FM'!FB58*FB$5)*FB$6),0)</f>
        <v>0</v>
      </c>
      <c r="FC57" s="53">
        <f>IF(FC$6&gt;0,(('Numerical data from FM'!FC58*FC$5)*FC$6),0)</f>
        <v>0</v>
      </c>
      <c r="FD57" s="53">
        <f>IF(FD$6&gt;0,(('Numerical data from FM'!FD58*FD$5)*FD$6),0)</f>
        <v>0</v>
      </c>
      <c r="FE57" s="53">
        <f>IF(FE$6&gt;0,(('Numerical data from FM'!FE58*FE$5)*FE$6),0)</f>
        <v>0</v>
      </c>
      <c r="FF57" s="53">
        <f>IF(FF$6&gt;0,(('Numerical data from FM'!FF58*FF$5)*FF$6),0)</f>
        <v>0</v>
      </c>
      <c r="FG57" s="53">
        <f>IF(FG$6&gt;0,(('Numerical data from FM'!FG58*FG$5)*FG$6),0)</f>
        <v>0</v>
      </c>
      <c r="FH57" s="53">
        <f>IF(FH$6&gt;0,(('Numerical data from FM'!FH58*FH$5)*FH$6),0)</f>
        <v>0</v>
      </c>
      <c r="FI57" s="114" t="s">
        <v>7</v>
      </c>
      <c r="FJ57" s="53">
        <f>SUMPRODUCT(SUMIF($C$2:$FH$2, 'Training Planner'!C$3:C$5, 'Numerical data from FM'!$C58:$FH58))*10</f>
        <v>0</v>
      </c>
      <c r="FK57" s="53">
        <f>SUMPRODUCT(SUMIF($C$2:$FH$2, 'Training Planner'!F$3:F$5, 'Numerical data from FM'!$C58:$FH58))*10</f>
        <v>0</v>
      </c>
      <c r="FL57" s="53">
        <f>SUMPRODUCT(SUMIF($C$2:$FH$2, 'Training Planner'!J$3:J$5, 'Numerical data from FM'!$C58:$FH58))*10</f>
        <v>0</v>
      </c>
      <c r="FM57" s="53">
        <f>SUMPRODUCT(SUMIF($C$2:$FH$2, 'Training Planner'!N$3:N$5, 'Numerical data from FM'!$C58:$FH58))*10</f>
        <v>0</v>
      </c>
      <c r="FN57" s="53">
        <f>SUMPRODUCT(SUMIF($C$2:$FH$2, 'Training Planner'!P$3:P$5, 'Numerical data from FM'!$C58:$FH58))*10</f>
        <v>0</v>
      </c>
      <c r="FO57" s="53">
        <f>SUMPRODUCT(SUMIF($C$2:$FH$2, 'Training Planner'!U$3:U$5, 'Numerical data from FM'!$C58:$FH58))*10</f>
        <v>0</v>
      </c>
      <c r="FP57" s="53">
        <f>SUMPRODUCT(SUMIF($C$2:$FH$2, 'Training Planner'!V$3:V$5, 'Numerical data from FM'!$C58:$FH58))*10</f>
        <v>0</v>
      </c>
    </row>
    <row r="58" spans="1:172" ht="14.25" customHeight="1">
      <c r="A58" s="32" t="s">
        <v>112</v>
      </c>
      <c r="B58" s="5"/>
      <c r="C58" s="53">
        <f>IF(C$6&gt;0,(('Numerical data from FM'!C59*C$5)*C$6),0)</f>
        <v>0</v>
      </c>
      <c r="D58" s="53">
        <f>IF(D$6&gt;0,(('Numerical data from FM'!D59*D$5)*D$6),0)</f>
        <v>0</v>
      </c>
      <c r="E58" s="53">
        <f>IF(E$6&gt;0,(('Numerical data from FM'!E59*E$5)*E$6),0)</f>
        <v>0</v>
      </c>
      <c r="F58" s="53">
        <f>IF(F$6&gt;0,(('Numerical data from FM'!F59*F$5)*F$6),0)</f>
        <v>0</v>
      </c>
      <c r="G58" s="53">
        <f>IF(G$6&gt;0,(('Numerical data from FM'!G59*G$5)*G$6),0)</f>
        <v>0</v>
      </c>
      <c r="H58" s="53">
        <f>IF(H$6&gt;0,(('Numerical data from FM'!H59*H$5)*H$6),0)</f>
        <v>0</v>
      </c>
      <c r="I58" s="53">
        <f>IF(I$6&gt;0,(('Numerical data from FM'!I59*I$5)*I$6),0)</f>
        <v>0</v>
      </c>
      <c r="J58" s="53">
        <f>IF(J$6&gt;0,(('Numerical data from FM'!J59*J$5)*J$6),0)</f>
        <v>0</v>
      </c>
      <c r="K58" s="53">
        <f>IF(K$6&gt;0,(('Numerical data from FM'!K59*K$5)*K$6),0)</f>
        <v>0</v>
      </c>
      <c r="L58" s="53">
        <f>IF(L$6&gt;0,(('Numerical data from FM'!L59*L$5)*L$6),0)</f>
        <v>0</v>
      </c>
      <c r="M58" s="53">
        <f>IF(M$6&gt;0,(('Numerical data from FM'!M59*M$5)*M$6),0)</f>
        <v>0</v>
      </c>
      <c r="N58" s="53">
        <f>IF(N$6&gt;0,(('Numerical data from FM'!N59*N$5)*N$6),0)</f>
        <v>0</v>
      </c>
      <c r="O58" s="53">
        <f>IF(O$6&gt;0,(('Numerical data from FM'!O59*O$5)*O$6),0)</f>
        <v>0</v>
      </c>
      <c r="P58" s="53">
        <f>IF(P$6&gt;0,(('Numerical data from FM'!P59*P$5)*P$6),0)</f>
        <v>0</v>
      </c>
      <c r="Q58" s="53">
        <f>IF(Q$6&gt;0,(('Numerical data from FM'!Q59*Q$5)*Q$6),0)</f>
        <v>0</v>
      </c>
      <c r="R58" s="53">
        <f>IF(R$6&gt;0,(('Numerical data from FM'!R59*R$5)*R$6),0)</f>
        <v>0</v>
      </c>
      <c r="S58" s="53">
        <f>IF(S$6&gt;0,(('Numerical data from FM'!S59*S$5)*S$6),0)</f>
        <v>0</v>
      </c>
      <c r="T58" s="53">
        <f>IF(T$6&gt;0,(('Numerical data from FM'!T59*T$5)*T$6),0)</f>
        <v>0</v>
      </c>
      <c r="U58" s="53">
        <f>IF(U$6&gt;0,(('Numerical data from FM'!U59*U$5)*U$6),0)</f>
        <v>0</v>
      </c>
      <c r="V58" s="53">
        <f>IF(V$6&gt;0,(('Numerical data from FM'!V59*V$5)*V$6),0)</f>
        <v>0</v>
      </c>
      <c r="W58" s="53">
        <f>IF(W$6&gt;0,(('Numerical data from FM'!W59*W$5)*W$6),0)</f>
        <v>0</v>
      </c>
      <c r="X58" s="53">
        <f>IF(X$6&gt;0,(('Numerical data from FM'!X59*X$5)*X$6),0)</f>
        <v>0</v>
      </c>
      <c r="Y58" s="53">
        <f>IF(Y$6&gt;0,(('Numerical data from FM'!Y59*Y$5)*Y$6),0)</f>
        <v>0</v>
      </c>
      <c r="Z58" s="53">
        <f>IF(Z$6&gt;0,(('Numerical data from FM'!Z59*Z$5)*Z$6),0)</f>
        <v>0</v>
      </c>
      <c r="AA58" s="53">
        <f>IF(AA$6&gt;0,(('Numerical data from FM'!AA59*AA$5)*AA$6),0)</f>
        <v>0</v>
      </c>
      <c r="AB58" s="53">
        <f>IF(AB$6&gt;0,(('Numerical data from FM'!AB59*AB$5)*AB$6),0)</f>
        <v>0</v>
      </c>
      <c r="AC58" s="53">
        <f>IF(AC$6&gt;0,(('Numerical data from FM'!AC59*AC$5)*AC$6),0)</f>
        <v>0</v>
      </c>
      <c r="AD58" s="53">
        <f>IF(AD$6&gt;0,(('Numerical data from FM'!AD59*AD$5)*AD$6),0)</f>
        <v>0</v>
      </c>
      <c r="AE58" s="53">
        <f>IF(AE$6&gt;0,(('Numerical data from FM'!AE59*AE$5)*AE$6),0)</f>
        <v>0</v>
      </c>
      <c r="AF58" s="53">
        <f>IF(AF$6&gt;0,(('Numerical data from FM'!AF59*AF$5)*AF$6),0)</f>
        <v>0</v>
      </c>
      <c r="AG58" s="53">
        <f>IF(AG$6&gt;0,(('Numerical data from FM'!AG59*AG$5)*AG$6),0)</f>
        <v>0</v>
      </c>
      <c r="AH58" s="53">
        <f>IF(AH$6&gt;0,(('Numerical data from FM'!AH59*AH$5)*AH$6),0)</f>
        <v>0</v>
      </c>
      <c r="AI58" s="53">
        <f>IF(AI$6&gt;0,(('Numerical data from FM'!AI59*AI$5)*AI$6),0)</f>
        <v>0</v>
      </c>
      <c r="AJ58" s="53">
        <f>IF(AJ$6&gt;0,(('Numerical data from FM'!AJ59*AJ$5)*AJ$6),0)</f>
        <v>0</v>
      </c>
      <c r="AK58" s="53">
        <f>IF(AK$6&gt;0,(('Numerical data from FM'!AK59*AK$5)*AK$6),0)</f>
        <v>0</v>
      </c>
      <c r="AL58" s="53">
        <f>IF(AL$6&gt;0,(('Numerical data from FM'!AL59*AL$5)*AL$6),0)</f>
        <v>0</v>
      </c>
      <c r="AM58" s="53">
        <f>IF(AM$6&gt;0,(('Numerical data from FM'!AM59*AM$5)*AM$6),0)</f>
        <v>0</v>
      </c>
      <c r="AN58" s="53">
        <f>IF(AN$6&gt;0,(('Numerical data from FM'!AN59*AN$5)*AN$6),0)</f>
        <v>0</v>
      </c>
      <c r="AO58" s="53">
        <f>IF(AO$6&gt;0,(('Numerical data from FM'!AO59*AO$5)*AO$6),0)</f>
        <v>0</v>
      </c>
      <c r="AP58" s="53">
        <f>IF(AP$6&gt;0,(('Numerical data from FM'!AP59*AP$5)*AP$6),0)</f>
        <v>0</v>
      </c>
      <c r="AQ58" s="53">
        <f>IF(AQ$6&gt;0,(('Numerical data from FM'!AQ59*AQ$5)*AQ$6),0)</f>
        <v>0</v>
      </c>
      <c r="AR58" s="53">
        <f>IF(AR$6&gt;0,(('Numerical data from FM'!AR59*AR$5)*AR$6),0)</f>
        <v>0</v>
      </c>
      <c r="AS58" s="53">
        <f>IF(AS$6&gt;0,(('Numerical data from FM'!AM59*AS$5)*AS$6),0)</f>
        <v>0</v>
      </c>
      <c r="AT58" s="53">
        <f>IF(AT$6&gt;0,(('Numerical data from FM'!AN59*AT$5)*AT$6),0)</f>
        <v>0</v>
      </c>
      <c r="AU58" s="53">
        <f>IF(AU$6&gt;0,(('Numerical data from FM'!AO59*AU$5)*AU$6),0)</f>
        <v>0</v>
      </c>
      <c r="AV58" s="53">
        <f>IF(AV$6&gt;0,(('Numerical data from FM'!AP59*AV$5)*AV$6),0)</f>
        <v>0</v>
      </c>
      <c r="AW58" s="53">
        <f>IF(AW$6&gt;0,(('Numerical data from FM'!AQ59*AW$5)*AW$6),0)</f>
        <v>0</v>
      </c>
      <c r="AX58" s="53">
        <f>IF(AX$6&gt;0,(('Numerical data from FM'!AR59*AX$5)*AX$6),0)</f>
        <v>0</v>
      </c>
      <c r="AY58" s="53">
        <f>IF(AY$6&gt;0,(('Numerical data from FM'!AY59*AY$5)*AY$6),0)</f>
        <v>0</v>
      </c>
      <c r="AZ58" s="53">
        <f>IF(AZ$6&gt;0,(('Numerical data from FM'!AZ59*AZ$5)*AZ$6),0)</f>
        <v>0</v>
      </c>
      <c r="BA58" s="53">
        <f>IF(BA$6&gt;0,(('Numerical data from FM'!BA59*BA$5)*BA$6),0)</f>
        <v>0</v>
      </c>
      <c r="BB58" s="53">
        <f>IF(BB$6&gt;0,(('Numerical data from FM'!BB59*BB$5)*BB$6),0)</f>
        <v>0</v>
      </c>
      <c r="BC58" s="53">
        <f>IF(BC$6&gt;0,(('Numerical data from FM'!BC59*BC$5)*BC$6),0)</f>
        <v>0</v>
      </c>
      <c r="BD58" s="53">
        <f>IF(BD$6&gt;0,(('Numerical data from FM'!BD59*BD$5)*BD$6),0)</f>
        <v>0</v>
      </c>
      <c r="BE58" s="53">
        <f>IF(BE$6&gt;0,(('Numerical data from FM'!BE59*BE$5)*BE$6),0)</f>
        <v>0</v>
      </c>
      <c r="BF58" s="53">
        <f>IF(BF$6&gt;0,(('Numerical data from FM'!BF59*BF$5)*BF$6),0)</f>
        <v>0</v>
      </c>
      <c r="BG58" s="53">
        <f>IF(BG$6&gt;0,(('Numerical data from FM'!BG59*BG$5)*BG$6),0)</f>
        <v>0</v>
      </c>
      <c r="BH58" s="53">
        <f>IF(BH$6&gt;0,(('Numerical data from FM'!BH59*BH$5)*BH$6),0)</f>
        <v>0</v>
      </c>
      <c r="BI58" s="53">
        <f>IF(BI$6&gt;0,(('Numerical data from FM'!BI59*BI$5)*BI$6),0)</f>
        <v>0</v>
      </c>
      <c r="BJ58" s="53">
        <f>IF(BJ$6&gt;0,(('Numerical data from FM'!BJ59*BJ$5)*BJ$6),0)</f>
        <v>0</v>
      </c>
      <c r="BK58" s="53">
        <f>IF(BK$6&gt;0,(('Numerical data from FM'!BK59*BK$5)*BK$6),0)</f>
        <v>0</v>
      </c>
      <c r="BL58" s="53">
        <f>IF(BL$6&gt;0,(('Numerical data from FM'!BL59*BL$5)*BL$6),0)</f>
        <v>0</v>
      </c>
      <c r="BM58" s="53">
        <f>IF(BM$6&gt;0,(('Numerical data from FM'!BM59*BM$5)*BM$6),0)</f>
        <v>0</v>
      </c>
      <c r="BN58" s="53">
        <f>IF(BN$6&gt;0,(('Numerical data from FM'!BN59*BN$5)*BN$6),0)</f>
        <v>0</v>
      </c>
      <c r="BO58" s="53">
        <f>IF(BO$6&gt;0,(('Numerical data from FM'!BO59*BO$5)*BO$6),0)</f>
        <v>0</v>
      </c>
      <c r="BP58" s="53">
        <f>IF(BP$6&gt;0,(('Numerical data from FM'!BP59*BP$5)*BP$6),0)</f>
        <v>0</v>
      </c>
      <c r="BQ58" s="53">
        <f>IF(BQ$6&gt;0,(('Numerical data from FM'!BQ59*BQ$5)*BQ$6),0)</f>
        <v>0</v>
      </c>
      <c r="BR58" s="53">
        <f>IF(BR$6&gt;0,(('Numerical data from FM'!BR59*BR$5)*BR$6),0)</f>
        <v>0</v>
      </c>
      <c r="BS58" s="53">
        <f>IF(BS$6&gt;0,(('Numerical data from FM'!BS59*BS$5)*BS$6),0)</f>
        <v>0</v>
      </c>
      <c r="BT58" s="53">
        <f>IF(BT$6&gt;0,(('Numerical data from FM'!BT59*BT$5)*BT$6),0)</f>
        <v>0</v>
      </c>
      <c r="BU58" s="53">
        <f>IF(BU$6&gt;0,(('Numerical data from FM'!BU59*BU$5)*BU$6),0)</f>
        <v>0</v>
      </c>
      <c r="BV58" s="53">
        <f>IF(BV$6&gt;0,(('Numerical data from FM'!BV59*BV$5)*BV$6),0)</f>
        <v>0</v>
      </c>
      <c r="BW58" s="53">
        <f>IF(BW$6&gt;0,(('Numerical data from FM'!BW59*BW$5)*BW$6),0)</f>
        <v>0</v>
      </c>
      <c r="BX58" s="53">
        <f>IF(BX$6&gt;0,(('Numerical data from FM'!BX59*BX$5)*BX$6),0)</f>
        <v>0</v>
      </c>
      <c r="BY58" s="53">
        <f>IF(BY$6&gt;0,(('Numerical data from FM'!BY59*BY$5)*BY$6),0)</f>
        <v>0</v>
      </c>
      <c r="BZ58" s="53">
        <f>IF(BZ$6&gt;0,(('Numerical data from FM'!BZ59*BZ$5)*BZ$6),0)</f>
        <v>0</v>
      </c>
      <c r="CA58" s="53">
        <f>IF(CA$6&gt;0,(('Numerical data from FM'!CA59*CA$5)*CA$6),0)</f>
        <v>0</v>
      </c>
      <c r="CB58" s="53">
        <f>IF(CB$6&gt;0,(('Numerical data from FM'!CB59*CB$5)*CB$6),0)</f>
        <v>0</v>
      </c>
      <c r="CC58" s="53">
        <f>IF(CC$6&gt;0,(('Numerical data from FM'!CC59*CC$5)*CC$6),0)</f>
        <v>0</v>
      </c>
      <c r="CD58" s="53">
        <f>IF(CD$6&gt;0,(('Numerical data from FM'!CD59*CD$5)*CD$6),0)</f>
        <v>0</v>
      </c>
      <c r="CE58" s="53">
        <f>IF(CE$6&gt;0,(('Numerical data from FM'!CE59*CE$5)*CE$6),0)</f>
        <v>0</v>
      </c>
      <c r="CF58" s="53">
        <f>IF(CF$6&gt;0,(('Numerical data from FM'!CF59*CF$5)*CF$6),0)</f>
        <v>0</v>
      </c>
      <c r="CG58" s="53">
        <f>IF(CG$6&gt;0,(('Numerical data from FM'!CG59*CG$5)*CG$6),0)</f>
        <v>0</v>
      </c>
      <c r="CH58" s="53">
        <f>IF(CH$6&gt;0,(('Numerical data from FM'!CH59*CH$5)*CH$6),0)</f>
        <v>0</v>
      </c>
      <c r="CI58" s="53">
        <f>IF(CI$6&gt;0,(('Numerical data from FM'!CI59*CI$5)*CI$6),0)</f>
        <v>0</v>
      </c>
      <c r="CJ58" s="53">
        <f>IF(CJ$6&gt;0,(('Numerical data from FM'!CJ59*CJ$5)*CJ$6),0)</f>
        <v>0</v>
      </c>
      <c r="CK58" s="53">
        <f>IF(CK$6&gt;0,(('Numerical data from FM'!CK59*CK$5)*CK$6),0)</f>
        <v>0</v>
      </c>
      <c r="CL58" s="53">
        <f>IF(CL$6&gt;0,(('Numerical data from FM'!CL59*CL$5)*CL$6),0)</f>
        <v>0</v>
      </c>
      <c r="CM58" s="53">
        <f>IF(CM$6&gt;0,(('Numerical data from FM'!CM59*CM$5)*CM$6),0)</f>
        <v>0</v>
      </c>
      <c r="CN58" s="53">
        <f>IF(CN$6&gt;0,(('Numerical data from FM'!CN59*CN$5)*CN$6),0)</f>
        <v>0</v>
      </c>
      <c r="CO58" s="53">
        <f>IF(CO$6&gt;0,(('Numerical data from FM'!CO59*CO$5)*CO$6),0)</f>
        <v>0</v>
      </c>
      <c r="CP58" s="53">
        <f>IF(CP$6&gt;0,(('Numerical data from FM'!CP59*CP$5)*CP$6),0)</f>
        <v>0</v>
      </c>
      <c r="CQ58" s="53">
        <f>IF(CQ$6&gt;0,(('Numerical data from FM'!CQ59*CQ$5)*CQ$6),0)</f>
        <v>0</v>
      </c>
      <c r="CR58" s="53">
        <f>IF(CR$6&gt;0,(('Numerical data from FM'!CR59*CR$5)*CR$6),0)</f>
        <v>0</v>
      </c>
      <c r="CS58" s="53">
        <f>IF(CS$6&gt;0,(('Numerical data from FM'!CS59*CS$5)*CS$6),0)</f>
        <v>0</v>
      </c>
      <c r="CT58" s="53">
        <f>IF(CT$6&gt;0,(('Numerical data from FM'!CT59*CT$5)*CT$6),0)</f>
        <v>0</v>
      </c>
      <c r="CU58" s="53">
        <f>IF(CU$6&gt;0,(('Numerical data from FM'!CU59*CU$5)*CU$6),0)</f>
        <v>0</v>
      </c>
      <c r="CV58" s="53">
        <f>IF(CV$6&gt;0,(('Numerical data from FM'!CV59*CV$5)*CV$6),0)</f>
        <v>0</v>
      </c>
      <c r="CW58" s="53">
        <f>IF(CW$6&gt;0,(('Numerical data from FM'!CW59*CW$5)*CW$6),0)</f>
        <v>0</v>
      </c>
      <c r="CX58" s="53">
        <f>IF(CX$6&gt;0,(('Numerical data from FM'!CX59*CX$5)*CX$6),0)</f>
        <v>0</v>
      </c>
      <c r="CY58" s="53">
        <f>IF(CY$6&gt;0,(('Numerical data from FM'!CY59*CY$5)*CY$6),0)</f>
        <v>0</v>
      </c>
      <c r="CZ58" s="53">
        <f>IF(CZ$6&gt;0,(('Numerical data from FM'!CZ59*CZ$5)*CZ$6),0)</f>
        <v>0</v>
      </c>
      <c r="DA58" s="53">
        <f>IF(DA$6&gt;0,(('Numerical data from FM'!DA59*DA$5)*DA$6),0)</f>
        <v>0</v>
      </c>
      <c r="DB58" s="53">
        <f>IF(DB$6&gt;0,(('Numerical data from FM'!DB59*DB$5)*DB$6),0)</f>
        <v>0</v>
      </c>
      <c r="DC58" s="53">
        <f>IF(DC$6&gt;0,(('Numerical data from FM'!DC59*DC$5)*DC$6),0)</f>
        <v>0</v>
      </c>
      <c r="DD58" s="53">
        <f>IF(DD$6&gt;0,(('Numerical data from FM'!DD59*DD$5)*DD$6),0)</f>
        <v>0</v>
      </c>
      <c r="DE58" s="53">
        <f>IF(DE$6&gt;0,(('Numerical data from FM'!DE59*DE$5)*DE$6),0)</f>
        <v>0</v>
      </c>
      <c r="DF58" s="53">
        <f>IF(DF$6&gt;0,(('Numerical data from FM'!DF59*DF$5)*DF$6),0)</f>
        <v>0</v>
      </c>
      <c r="DG58" s="53">
        <f>IF(DG$6&gt;0,(('Numerical data from FM'!DG59*DG$5)*DG$6),0)</f>
        <v>0</v>
      </c>
      <c r="DH58" s="53">
        <f>IF(DH$6&gt;0,(('Numerical data from FM'!DH59*DH$5)*DH$6),0)</f>
        <v>0</v>
      </c>
      <c r="DI58" s="53">
        <f>IF(DI$6&gt;0,(('Numerical data from FM'!DI59*DI$5)*DI$6),0)</f>
        <v>0</v>
      </c>
      <c r="DJ58" s="53">
        <f>IF(DJ$6&gt;0,(('Numerical data from FM'!DJ59*DJ$5)*DJ$6),0)</f>
        <v>0</v>
      </c>
      <c r="DK58" s="53">
        <f>IF(DK$6&gt;0,(('Numerical data from FM'!DK59*DK$5)*DK$6),0)</f>
        <v>0</v>
      </c>
      <c r="DL58" s="53">
        <f>IF(DL$6&gt;0,(('Numerical data from FM'!DL59*DL$5)*DL$6),0)</f>
        <v>0</v>
      </c>
      <c r="DM58" s="53">
        <f>IF(DM$6&gt;0,(('Numerical data from FM'!DM59*DM$5)*DM$6),0)</f>
        <v>0</v>
      </c>
      <c r="DN58" s="53">
        <f>IF(DN$6&gt;0,(('Numerical data from FM'!DN59*DN$5)*DN$6),0)</f>
        <v>0</v>
      </c>
      <c r="DO58" s="53">
        <f>IF(DO$6&gt;0,(('Numerical data from FM'!DO59*DO$5)*DO$6),0)</f>
        <v>0</v>
      </c>
      <c r="DP58" s="53">
        <f>IF(DP$6&gt;0,(('Numerical data from FM'!DP59*DP$5)*DP$6),0)</f>
        <v>0</v>
      </c>
      <c r="DQ58" s="53">
        <f>IF(DQ$6&gt;0,(('Numerical data from FM'!DQ59*DQ$5)*DQ$6),0)</f>
        <v>0</v>
      </c>
      <c r="DR58" s="53">
        <f>IF(DR$6&gt;0,(('Numerical data from FM'!DR59*DR$5)*DR$6),0)</f>
        <v>0</v>
      </c>
      <c r="DS58" s="53">
        <f>IF(DS$6&gt;0,(('Numerical data from FM'!DS59*DS$5)*DS$6),0)</f>
        <v>0</v>
      </c>
      <c r="DT58" s="53">
        <f>IF(DT$6&gt;0,(('Numerical data from FM'!DT59*DT$5)*DT$6),0)</f>
        <v>0</v>
      </c>
      <c r="DU58" s="53">
        <f>IF(DU$6&gt;0,(('Numerical data from FM'!DU59*DU$5)*DU$6),0)</f>
        <v>0</v>
      </c>
      <c r="DV58" s="53">
        <f>IF(DV$6&gt;0,(('Numerical data from FM'!DV59*DV$5)*DV$6),0)</f>
        <v>0</v>
      </c>
      <c r="DW58" s="53">
        <f>IF(DW$6&gt;0,(('Numerical data from FM'!DW59*DW$5)*DW$6),0)</f>
        <v>0</v>
      </c>
      <c r="DX58" s="53">
        <f>IF(DX$6&gt;0,(('Numerical data from FM'!DX59*DX$5)*DX$6),0)</f>
        <v>0</v>
      </c>
      <c r="DY58" s="53">
        <f>IF(DY$6&gt;0,(('Numerical data from FM'!DY59*DY$5)*DY$6),0)</f>
        <v>0</v>
      </c>
      <c r="DZ58" s="53">
        <f>IF(DZ$6&gt;0,(('Numerical data from FM'!DZ59*DZ$5)*DZ$6),0)</f>
        <v>0</v>
      </c>
      <c r="EA58" s="53">
        <f>IF(EA$6&gt;0,(('Numerical data from FM'!EA59*EA$5)*EA$6),0)</f>
        <v>0</v>
      </c>
      <c r="EB58" s="53">
        <f>IF(EB$6&gt;0,(('Numerical data from FM'!EB59*EB$5)*EB$6),0)</f>
        <v>0</v>
      </c>
      <c r="EC58" s="53">
        <f>IF(EC$6&gt;0,(('Numerical data from FM'!EC59*EC$5)*EC$6),0)</f>
        <v>0</v>
      </c>
      <c r="ED58" s="53">
        <f>IF(ED$6&gt;0,(('Numerical data from FM'!ED59*ED$5)*ED$6),0)</f>
        <v>0</v>
      </c>
      <c r="EE58" s="53">
        <f>IF(EE$6&gt;0,(('Numerical data from FM'!EE59*EE$5)*EE$6),0)</f>
        <v>0</v>
      </c>
      <c r="EF58" s="53">
        <f>IF(EF$6&gt;0,(('Numerical data from FM'!EF59*EF$5)*EF$6),0)</f>
        <v>0</v>
      </c>
      <c r="EG58" s="53">
        <f>IF(EG$6&gt;0,(('Numerical data from FM'!EG59*EG$5)*EG$6),0)</f>
        <v>0</v>
      </c>
      <c r="EH58" s="53">
        <f>IF(EH$6&gt;0,(('Numerical data from FM'!EH59*EH$5)*EH$6),0)</f>
        <v>0</v>
      </c>
      <c r="EI58" s="53">
        <f>IF(EI$6&gt;0,(('Numerical data from FM'!EI59*EI$5)*EI$6),0)</f>
        <v>0</v>
      </c>
      <c r="EJ58" s="53">
        <f>IF(EJ$6&gt;0,(('Numerical data from FM'!EJ59*EJ$5)*EJ$6),0)</f>
        <v>0</v>
      </c>
      <c r="EK58" s="53">
        <f>IF(EK$6&gt;0,(('Numerical data from FM'!EK59*EK$5)*EK$6),0)</f>
        <v>0</v>
      </c>
      <c r="EL58" s="53">
        <f>IF(EL$6&gt;0,(('Numerical data from FM'!EL59*EL$5)*EL$6),0)</f>
        <v>0</v>
      </c>
      <c r="EM58" s="53">
        <f>IF(EM$6&gt;0,(('Numerical data from FM'!EM59*EM$5)*EM$6),0)</f>
        <v>0</v>
      </c>
      <c r="EN58" s="53">
        <f>IF(EN$6&gt;0,(('Numerical data from FM'!EN59*EN$5)*EN$6),0)</f>
        <v>0</v>
      </c>
      <c r="EO58" s="53">
        <f>IF(EO$6&gt;0,(('Numerical data from FM'!EO59*EO$5)*EO$6),0)</f>
        <v>0</v>
      </c>
      <c r="EP58" s="53">
        <f>IF(EP$6&gt;0,(('Numerical data from FM'!EP59*EP$5)*EP$6),0)</f>
        <v>0</v>
      </c>
      <c r="EQ58" s="53">
        <f>IF(EQ$6&gt;0,(('Numerical data from FM'!EQ59*EQ$5)*EQ$6),0)</f>
        <v>0</v>
      </c>
      <c r="ER58" s="53">
        <f>IF(ER$6&gt;0,(('Numerical data from FM'!ER59*ER$5)*ER$6),0)</f>
        <v>0</v>
      </c>
      <c r="ES58" s="53">
        <f>IF(ES$6&gt;0,(('Numerical data from FM'!ES59*ES$5)*ES$6),0)</f>
        <v>0</v>
      </c>
      <c r="ET58" s="53">
        <f>IF(ET$6&gt;0,(('Numerical data from FM'!ET59*ET$5)*ET$6),0)</f>
        <v>0</v>
      </c>
      <c r="EU58" s="53">
        <f>IF(EU$6&gt;0,(('Numerical data from FM'!EU59*EU$5)*EU$6),0)</f>
        <v>0</v>
      </c>
      <c r="EV58" s="53">
        <f>IF(EV$6&gt;0,(('Numerical data from FM'!EV59*EV$5)*EV$6),0)</f>
        <v>0</v>
      </c>
      <c r="EW58" s="53">
        <f>IF(EW$6&gt;0,(('Numerical data from FM'!EW59*EW$5)*EW$6),0)</f>
        <v>0</v>
      </c>
      <c r="EX58" s="53">
        <f>IF(EX$6&gt;0,(('Numerical data from FM'!EX59*EX$5)*EX$6),0)</f>
        <v>0</v>
      </c>
      <c r="EY58" s="53">
        <f>IF(EY$6&gt;0,(('Numerical data from FM'!EY59*EY$5)*EY$6),0)</f>
        <v>0</v>
      </c>
      <c r="EZ58" s="53">
        <f>IF(EZ$6&gt;0,(('Numerical data from FM'!EZ59*EZ$5)*EZ$6),0)</f>
        <v>0</v>
      </c>
      <c r="FA58" s="53">
        <f>IF(FA$6&gt;0,(('Numerical data from FM'!FA59*FA$5)*FA$6),0)</f>
        <v>0</v>
      </c>
      <c r="FB58" s="53">
        <f>IF(FB$6&gt;0,(('Numerical data from FM'!FB59*FB$5)*FB$6),0)</f>
        <v>0</v>
      </c>
      <c r="FC58" s="53">
        <f>IF(FC$6&gt;0,(('Numerical data from FM'!FC59*FC$5)*FC$6),0)</f>
        <v>0</v>
      </c>
      <c r="FD58" s="53">
        <f>IF(FD$6&gt;0,(('Numerical data from FM'!FD59*FD$5)*FD$6),0)</f>
        <v>0</v>
      </c>
      <c r="FE58" s="53">
        <f>IF(FE$6&gt;0,(('Numerical data from FM'!FE59*FE$5)*FE$6),0)</f>
        <v>0</v>
      </c>
      <c r="FF58" s="53">
        <f>IF(FF$6&gt;0,(('Numerical data from FM'!FF59*FF$5)*FF$6),0)</f>
        <v>0</v>
      </c>
      <c r="FG58" s="53">
        <f>IF(FG$6&gt;0,(('Numerical data from FM'!FG59*FG$5)*FG$6),0)</f>
        <v>0</v>
      </c>
      <c r="FH58" s="53">
        <f>IF(FH$6&gt;0,(('Numerical data from FM'!FH59*FH$5)*FH$6),0)</f>
        <v>0</v>
      </c>
      <c r="FI58" s="114" t="s">
        <v>7</v>
      </c>
      <c r="FJ58" s="53">
        <f>SUMPRODUCT(SUMIF($C$2:$FH$2, 'Training Planner'!C$3:C$5, 'Numerical data from FM'!$C59:$FH59))*10</f>
        <v>0</v>
      </c>
      <c r="FK58" s="53">
        <f>SUMPRODUCT(SUMIF($C$2:$FH$2, 'Training Planner'!F$3:F$5, 'Numerical data from FM'!$C59:$FH59))*10</f>
        <v>0</v>
      </c>
      <c r="FL58" s="53">
        <f>SUMPRODUCT(SUMIF($C$2:$FH$2, 'Training Planner'!J$3:J$5, 'Numerical data from FM'!$C59:$FH59))*10</f>
        <v>0</v>
      </c>
      <c r="FM58" s="53">
        <f>SUMPRODUCT(SUMIF($C$2:$FH$2, 'Training Planner'!N$3:N$5, 'Numerical data from FM'!$C59:$FH59))*10</f>
        <v>0</v>
      </c>
      <c r="FN58" s="53">
        <f>SUMPRODUCT(SUMIF($C$2:$FH$2, 'Training Planner'!P$3:P$5, 'Numerical data from FM'!$C59:$FH59))*10</f>
        <v>0</v>
      </c>
      <c r="FO58" s="53">
        <f>SUMPRODUCT(SUMIF($C$2:$FH$2, 'Training Planner'!U$3:U$5, 'Numerical data from FM'!$C59:$FH59))*10</f>
        <v>0</v>
      </c>
      <c r="FP58" s="53">
        <f>SUMPRODUCT(SUMIF($C$2:$FH$2, 'Training Planner'!V$3:V$5, 'Numerical data from FM'!$C59:$FH59))*10</f>
        <v>0</v>
      </c>
    </row>
    <row r="59" spans="1:172" ht="14.25" customHeight="1">
      <c r="A59" s="32" t="s">
        <v>114</v>
      </c>
      <c r="B59" s="5"/>
      <c r="C59" s="53">
        <f>IF(C$6&gt;0,(('Numerical data from FM'!C60*C$5)*C$6),0)</f>
        <v>0</v>
      </c>
      <c r="D59" s="53">
        <f>IF(D$6&gt;0,(('Numerical data from FM'!D60*D$5)*D$6),0)</f>
        <v>0</v>
      </c>
      <c r="E59" s="53">
        <f>IF(E$6&gt;0,(('Numerical data from FM'!E60*E$5)*E$6),0)</f>
        <v>0</v>
      </c>
      <c r="F59" s="53">
        <f>IF(F$6&gt;0,(('Numerical data from FM'!F60*F$5)*F$6),0)</f>
        <v>0</v>
      </c>
      <c r="G59" s="53">
        <f>IF(G$6&gt;0,(('Numerical data from FM'!G60*G$5)*G$6),0)</f>
        <v>0</v>
      </c>
      <c r="H59" s="53">
        <f>IF(H$6&gt;0,(('Numerical data from FM'!H60*H$5)*H$6),0)</f>
        <v>0</v>
      </c>
      <c r="I59" s="53">
        <f>IF(I$6&gt;0,(('Numerical data from FM'!I60*I$5)*I$6),0)</f>
        <v>0</v>
      </c>
      <c r="J59" s="53">
        <f>IF(J$6&gt;0,(('Numerical data from FM'!J60*J$5)*J$6),0)</f>
        <v>0</v>
      </c>
      <c r="K59" s="53">
        <f>IF(K$6&gt;0,(('Numerical data from FM'!K60*K$5)*K$6),0)</f>
        <v>0</v>
      </c>
      <c r="L59" s="53">
        <f>IF(L$6&gt;0,(('Numerical data from FM'!L60*L$5)*L$6),0)</f>
        <v>0</v>
      </c>
      <c r="M59" s="53">
        <f>IF(M$6&gt;0,(('Numerical data from FM'!M60*M$5)*M$6),0)</f>
        <v>0</v>
      </c>
      <c r="N59" s="53">
        <f>IF(N$6&gt;0,(('Numerical data from FM'!N60*N$5)*N$6),0)</f>
        <v>0</v>
      </c>
      <c r="O59" s="53">
        <f>IF(O$6&gt;0,(('Numerical data from FM'!O60*O$5)*O$6),0)</f>
        <v>0</v>
      </c>
      <c r="P59" s="53">
        <f>IF(P$6&gt;0,(('Numerical data from FM'!P60*P$5)*P$6),0)</f>
        <v>0</v>
      </c>
      <c r="Q59" s="53">
        <f>IF(Q$6&gt;0,(('Numerical data from FM'!Q60*Q$5)*Q$6),0)</f>
        <v>0</v>
      </c>
      <c r="R59" s="53">
        <f>IF(R$6&gt;0,(('Numerical data from FM'!R60*R$5)*R$6),0)</f>
        <v>0</v>
      </c>
      <c r="S59" s="53">
        <f>IF(S$6&gt;0,(('Numerical data from FM'!S60*S$5)*S$6),0)</f>
        <v>0</v>
      </c>
      <c r="T59" s="53">
        <f>IF(T$6&gt;0,(('Numerical data from FM'!T60*T$5)*T$6),0)</f>
        <v>0</v>
      </c>
      <c r="U59" s="53">
        <f>IF(U$6&gt;0,(('Numerical data from FM'!U60*U$5)*U$6),0)</f>
        <v>0</v>
      </c>
      <c r="V59" s="53">
        <f>IF(V$6&gt;0,(('Numerical data from FM'!V60*V$5)*V$6),0)</f>
        <v>0</v>
      </c>
      <c r="W59" s="53">
        <f>IF(W$6&gt;0,(('Numerical data from FM'!W60*W$5)*W$6),0)</f>
        <v>0</v>
      </c>
      <c r="X59" s="53">
        <f>IF(X$6&gt;0,(('Numerical data from FM'!X60*X$5)*X$6),0)</f>
        <v>0</v>
      </c>
      <c r="Y59" s="53">
        <f>IF(Y$6&gt;0,(('Numerical data from FM'!Y60*Y$5)*Y$6),0)</f>
        <v>0</v>
      </c>
      <c r="Z59" s="53">
        <f>IF(Z$6&gt;0,(('Numerical data from FM'!Z60*Z$5)*Z$6),0)</f>
        <v>0</v>
      </c>
      <c r="AA59" s="53">
        <f>IF(AA$6&gt;0,(('Numerical data from FM'!AA60*AA$5)*AA$6),0)</f>
        <v>0</v>
      </c>
      <c r="AB59" s="53">
        <f>IF(AB$6&gt;0,(('Numerical data from FM'!AB60*AB$5)*AB$6),0)</f>
        <v>0</v>
      </c>
      <c r="AC59" s="53">
        <f>IF(AC$6&gt;0,(('Numerical data from FM'!AC60*AC$5)*AC$6),0)</f>
        <v>0</v>
      </c>
      <c r="AD59" s="53">
        <f>IF(AD$6&gt;0,(('Numerical data from FM'!AD60*AD$5)*AD$6),0)</f>
        <v>0</v>
      </c>
      <c r="AE59" s="53">
        <f>IF(AE$6&gt;0,(('Numerical data from FM'!AE60*AE$5)*AE$6),0)</f>
        <v>0</v>
      </c>
      <c r="AF59" s="53">
        <f>IF(AF$6&gt;0,(('Numerical data from FM'!AF60*AF$5)*AF$6),0)</f>
        <v>0</v>
      </c>
      <c r="AG59" s="53">
        <f>IF(AG$6&gt;0,(('Numerical data from FM'!AG60*AG$5)*AG$6),0)</f>
        <v>0</v>
      </c>
      <c r="AH59" s="53">
        <f>IF(AH$6&gt;0,(('Numerical data from FM'!AH60*AH$5)*AH$6),0)</f>
        <v>0</v>
      </c>
      <c r="AI59" s="53">
        <f>IF(AI$6&gt;0,(('Numerical data from FM'!AI60*AI$5)*AI$6),0)</f>
        <v>0</v>
      </c>
      <c r="AJ59" s="53">
        <f>IF(AJ$6&gt;0,(('Numerical data from FM'!AJ60*AJ$5)*AJ$6),0)</f>
        <v>0</v>
      </c>
      <c r="AK59" s="53">
        <f>IF(AK$6&gt;0,(('Numerical data from FM'!AK60*AK$5)*AK$6),0)</f>
        <v>0</v>
      </c>
      <c r="AL59" s="53">
        <f>IF(AL$6&gt;0,(('Numerical data from FM'!AL60*AL$5)*AL$6),0)</f>
        <v>0</v>
      </c>
      <c r="AM59" s="53">
        <f>IF(AM$6&gt;0,(('Numerical data from FM'!AM60*AM$5)*AM$6),0)</f>
        <v>0</v>
      </c>
      <c r="AN59" s="53">
        <f>IF(AN$6&gt;0,(('Numerical data from FM'!AN60*AN$5)*AN$6),0)</f>
        <v>0</v>
      </c>
      <c r="AO59" s="53">
        <f>IF(AO$6&gt;0,(('Numerical data from FM'!AO60*AO$5)*AO$6),0)</f>
        <v>0</v>
      </c>
      <c r="AP59" s="53">
        <f>IF(AP$6&gt;0,(('Numerical data from FM'!AP60*AP$5)*AP$6),0)</f>
        <v>0</v>
      </c>
      <c r="AQ59" s="53">
        <f>IF(AQ$6&gt;0,(('Numerical data from FM'!AQ60*AQ$5)*AQ$6),0)</f>
        <v>0</v>
      </c>
      <c r="AR59" s="53">
        <f>IF(AR$6&gt;0,(('Numerical data from FM'!AR60*AR$5)*AR$6),0)</f>
        <v>0</v>
      </c>
      <c r="AS59" s="53">
        <f>IF(AS$6&gt;0,(('Numerical data from FM'!AM60*AS$5)*AS$6),0)</f>
        <v>0</v>
      </c>
      <c r="AT59" s="53">
        <f>IF(AT$6&gt;0,(('Numerical data from FM'!AN60*AT$5)*AT$6),0)</f>
        <v>0</v>
      </c>
      <c r="AU59" s="53">
        <f>IF(AU$6&gt;0,(('Numerical data from FM'!AO60*AU$5)*AU$6),0)</f>
        <v>0</v>
      </c>
      <c r="AV59" s="53">
        <f>IF(AV$6&gt;0,(('Numerical data from FM'!AP60*AV$5)*AV$6),0)</f>
        <v>0</v>
      </c>
      <c r="AW59" s="53">
        <f>IF(AW$6&gt;0,(('Numerical data from FM'!AQ60*AW$5)*AW$6),0)</f>
        <v>0</v>
      </c>
      <c r="AX59" s="53">
        <f>IF(AX$6&gt;0,(('Numerical data from FM'!AR60*AX$5)*AX$6),0)</f>
        <v>0</v>
      </c>
      <c r="AY59" s="53">
        <f>IF(AY$6&gt;0,(('Numerical data from FM'!AY60*AY$5)*AY$6),0)</f>
        <v>0</v>
      </c>
      <c r="AZ59" s="53">
        <f>IF(AZ$6&gt;0,(('Numerical data from FM'!AZ60*AZ$5)*AZ$6),0)</f>
        <v>0</v>
      </c>
      <c r="BA59" s="53">
        <f>IF(BA$6&gt;0,(('Numerical data from FM'!BA60*BA$5)*BA$6),0)</f>
        <v>0</v>
      </c>
      <c r="BB59" s="53">
        <f>IF(BB$6&gt;0,(('Numerical data from FM'!BB60*BB$5)*BB$6),0)</f>
        <v>0</v>
      </c>
      <c r="BC59" s="53">
        <f>IF(BC$6&gt;0,(('Numerical data from FM'!BC60*BC$5)*BC$6),0)</f>
        <v>0</v>
      </c>
      <c r="BD59" s="53">
        <f>IF(BD$6&gt;0,(('Numerical data from FM'!BD60*BD$5)*BD$6),0)</f>
        <v>0</v>
      </c>
      <c r="BE59" s="53">
        <f>IF(BE$6&gt;0,(('Numerical data from FM'!BE60*BE$5)*BE$6),0)</f>
        <v>0</v>
      </c>
      <c r="BF59" s="53">
        <f>IF(BF$6&gt;0,(('Numerical data from FM'!BF60*BF$5)*BF$6),0)</f>
        <v>0</v>
      </c>
      <c r="BG59" s="53">
        <f>IF(BG$6&gt;0,(('Numerical data from FM'!BG60*BG$5)*BG$6),0)</f>
        <v>0</v>
      </c>
      <c r="BH59" s="53">
        <f>IF(BH$6&gt;0,(('Numerical data from FM'!BH60*BH$5)*BH$6),0)</f>
        <v>0</v>
      </c>
      <c r="BI59" s="53">
        <f>IF(BI$6&gt;0,(('Numerical data from FM'!BI60*BI$5)*BI$6),0)</f>
        <v>0</v>
      </c>
      <c r="BJ59" s="53">
        <f>IF(BJ$6&gt;0,(('Numerical data from FM'!BJ60*BJ$5)*BJ$6),0)</f>
        <v>0</v>
      </c>
      <c r="BK59" s="53">
        <f>IF(BK$6&gt;0,(('Numerical data from FM'!BK60*BK$5)*BK$6),0)</f>
        <v>0</v>
      </c>
      <c r="BL59" s="53">
        <f>IF(BL$6&gt;0,(('Numerical data from FM'!BL60*BL$5)*BL$6),0)</f>
        <v>0</v>
      </c>
      <c r="BM59" s="53">
        <f>IF(BM$6&gt;0,(('Numerical data from FM'!BM60*BM$5)*BM$6),0)</f>
        <v>0</v>
      </c>
      <c r="BN59" s="53">
        <f>IF(BN$6&gt;0,(('Numerical data from FM'!BN60*BN$5)*BN$6),0)</f>
        <v>0</v>
      </c>
      <c r="BO59" s="53">
        <f>IF(BO$6&gt;0,(('Numerical data from FM'!BO60*BO$5)*BO$6),0)</f>
        <v>0</v>
      </c>
      <c r="BP59" s="53">
        <f>IF(BP$6&gt;0,(('Numerical data from FM'!BP60*BP$5)*BP$6),0)</f>
        <v>0</v>
      </c>
      <c r="BQ59" s="53">
        <f>IF(BQ$6&gt;0,(('Numerical data from FM'!BQ60*BQ$5)*BQ$6),0)</f>
        <v>0</v>
      </c>
      <c r="BR59" s="53">
        <f>IF(BR$6&gt;0,(('Numerical data from FM'!BR60*BR$5)*BR$6),0)</f>
        <v>0</v>
      </c>
      <c r="BS59" s="53">
        <f>IF(BS$6&gt;0,(('Numerical data from FM'!BS60*BS$5)*BS$6),0)</f>
        <v>0</v>
      </c>
      <c r="BT59" s="53">
        <f>IF(BT$6&gt;0,(('Numerical data from FM'!BT60*BT$5)*BT$6),0)</f>
        <v>0</v>
      </c>
      <c r="BU59" s="53">
        <f>IF(BU$6&gt;0,(('Numerical data from FM'!BU60*BU$5)*BU$6),0)</f>
        <v>0</v>
      </c>
      <c r="BV59" s="53">
        <f>IF(BV$6&gt;0,(('Numerical data from FM'!BV60*BV$5)*BV$6),0)</f>
        <v>0</v>
      </c>
      <c r="BW59" s="53">
        <f>IF(BW$6&gt;0,(('Numerical data from FM'!BW60*BW$5)*BW$6),0)</f>
        <v>0</v>
      </c>
      <c r="BX59" s="53">
        <f>IF(BX$6&gt;0,(('Numerical data from FM'!BX60*BX$5)*BX$6),0)</f>
        <v>0</v>
      </c>
      <c r="BY59" s="53">
        <f>IF(BY$6&gt;0,(('Numerical data from FM'!BY60*BY$5)*BY$6),0)</f>
        <v>0</v>
      </c>
      <c r="BZ59" s="53">
        <f>IF(BZ$6&gt;0,(('Numerical data from FM'!BZ60*BZ$5)*BZ$6),0)</f>
        <v>0</v>
      </c>
      <c r="CA59" s="53">
        <f>IF(CA$6&gt;0,(('Numerical data from FM'!CA60*CA$5)*CA$6),0)</f>
        <v>0</v>
      </c>
      <c r="CB59" s="53">
        <f>IF(CB$6&gt;0,(('Numerical data from FM'!CB60*CB$5)*CB$6),0)</f>
        <v>0</v>
      </c>
      <c r="CC59" s="53">
        <f>IF(CC$6&gt;0,(('Numerical data from FM'!CC60*CC$5)*CC$6),0)</f>
        <v>0</v>
      </c>
      <c r="CD59" s="53">
        <f>IF(CD$6&gt;0,(('Numerical data from FM'!CD60*CD$5)*CD$6),0)</f>
        <v>0</v>
      </c>
      <c r="CE59" s="53">
        <f>IF(CE$6&gt;0,(('Numerical data from FM'!CE60*CE$5)*CE$6),0)</f>
        <v>0</v>
      </c>
      <c r="CF59" s="53">
        <f>IF(CF$6&gt;0,(('Numerical data from FM'!CF60*CF$5)*CF$6),0)</f>
        <v>0</v>
      </c>
      <c r="CG59" s="53">
        <f>IF(CG$6&gt;0,(('Numerical data from FM'!CG60*CG$5)*CG$6),0)</f>
        <v>0</v>
      </c>
      <c r="CH59" s="53">
        <f>IF(CH$6&gt;0,(('Numerical data from FM'!CH60*CH$5)*CH$6),0)</f>
        <v>0</v>
      </c>
      <c r="CI59" s="53">
        <f>IF(CI$6&gt;0,(('Numerical data from FM'!CI60*CI$5)*CI$6),0)</f>
        <v>0</v>
      </c>
      <c r="CJ59" s="53">
        <f>IF(CJ$6&gt;0,(('Numerical data from FM'!CJ60*CJ$5)*CJ$6),0)</f>
        <v>0</v>
      </c>
      <c r="CK59" s="53">
        <f>IF(CK$6&gt;0,(('Numerical data from FM'!CK60*CK$5)*CK$6),0)</f>
        <v>0</v>
      </c>
      <c r="CL59" s="53">
        <f>IF(CL$6&gt;0,(('Numerical data from FM'!CL60*CL$5)*CL$6),0)</f>
        <v>0</v>
      </c>
      <c r="CM59" s="53">
        <f>IF(CM$6&gt;0,(('Numerical data from FM'!CM60*CM$5)*CM$6),0)</f>
        <v>0</v>
      </c>
      <c r="CN59" s="53">
        <f>IF(CN$6&gt;0,(('Numerical data from FM'!CN60*CN$5)*CN$6),0)</f>
        <v>0</v>
      </c>
      <c r="CO59" s="53">
        <f>IF(CO$6&gt;0,(('Numerical data from FM'!CO60*CO$5)*CO$6),0)</f>
        <v>0</v>
      </c>
      <c r="CP59" s="53">
        <f>IF(CP$6&gt;0,(('Numerical data from FM'!CP60*CP$5)*CP$6),0)</f>
        <v>0</v>
      </c>
      <c r="CQ59" s="53">
        <f>IF(CQ$6&gt;0,(('Numerical data from FM'!CQ60*CQ$5)*CQ$6),0)</f>
        <v>0</v>
      </c>
      <c r="CR59" s="53">
        <f>IF(CR$6&gt;0,(('Numerical data from FM'!CR60*CR$5)*CR$6),0)</f>
        <v>0</v>
      </c>
      <c r="CS59" s="53">
        <f>IF(CS$6&gt;0,(('Numerical data from FM'!CS60*CS$5)*CS$6),0)</f>
        <v>0</v>
      </c>
      <c r="CT59" s="53">
        <f>IF(CT$6&gt;0,(('Numerical data from FM'!CT60*CT$5)*CT$6),0)</f>
        <v>0</v>
      </c>
      <c r="CU59" s="53">
        <f>IF(CU$6&gt;0,(('Numerical data from FM'!CU60*CU$5)*CU$6),0)</f>
        <v>0</v>
      </c>
      <c r="CV59" s="53">
        <f>IF(CV$6&gt;0,(('Numerical data from FM'!CV60*CV$5)*CV$6),0)</f>
        <v>0</v>
      </c>
      <c r="CW59" s="53">
        <f>IF(CW$6&gt;0,(('Numerical data from FM'!CW60*CW$5)*CW$6),0)</f>
        <v>0</v>
      </c>
      <c r="CX59" s="53">
        <f>IF(CX$6&gt;0,(('Numerical data from FM'!CX60*CX$5)*CX$6),0)</f>
        <v>0</v>
      </c>
      <c r="CY59" s="53">
        <f>IF(CY$6&gt;0,(('Numerical data from FM'!CY60*CY$5)*CY$6),0)</f>
        <v>0</v>
      </c>
      <c r="CZ59" s="53">
        <f>IF(CZ$6&gt;0,(('Numerical data from FM'!CZ60*CZ$5)*CZ$6),0)</f>
        <v>0</v>
      </c>
      <c r="DA59" s="53">
        <f>IF(DA$6&gt;0,(('Numerical data from FM'!DA60*DA$5)*DA$6),0)</f>
        <v>0</v>
      </c>
      <c r="DB59" s="53">
        <f>IF(DB$6&gt;0,(('Numerical data from FM'!DB60*DB$5)*DB$6),0)</f>
        <v>0</v>
      </c>
      <c r="DC59" s="53">
        <f>IF(DC$6&gt;0,(('Numerical data from FM'!DC60*DC$5)*DC$6),0)</f>
        <v>0</v>
      </c>
      <c r="DD59" s="53">
        <f>IF(DD$6&gt;0,(('Numerical data from FM'!DD60*DD$5)*DD$6),0)</f>
        <v>0</v>
      </c>
      <c r="DE59" s="53">
        <f>IF(DE$6&gt;0,(('Numerical data from FM'!DE60*DE$5)*DE$6),0)</f>
        <v>0</v>
      </c>
      <c r="DF59" s="53">
        <f>IF(DF$6&gt;0,(('Numerical data from FM'!DF60*DF$5)*DF$6),0)</f>
        <v>0</v>
      </c>
      <c r="DG59" s="53">
        <f>IF(DG$6&gt;0,(('Numerical data from FM'!DG60*DG$5)*DG$6),0)</f>
        <v>0</v>
      </c>
      <c r="DH59" s="53">
        <f>IF(DH$6&gt;0,(('Numerical data from FM'!DH60*DH$5)*DH$6),0)</f>
        <v>0</v>
      </c>
      <c r="DI59" s="53">
        <f>IF(DI$6&gt;0,(('Numerical data from FM'!DI60*DI$5)*DI$6),0)</f>
        <v>0</v>
      </c>
      <c r="DJ59" s="53">
        <f>IF(DJ$6&gt;0,(('Numerical data from FM'!DJ60*DJ$5)*DJ$6),0)</f>
        <v>0</v>
      </c>
      <c r="DK59" s="53">
        <f>IF(DK$6&gt;0,(('Numerical data from FM'!DK60*DK$5)*DK$6),0)</f>
        <v>0</v>
      </c>
      <c r="DL59" s="53">
        <f>IF(DL$6&gt;0,(('Numerical data from FM'!DL60*DL$5)*DL$6),0)</f>
        <v>0</v>
      </c>
      <c r="DM59" s="53">
        <f>IF(DM$6&gt;0,(('Numerical data from FM'!DM60*DM$5)*DM$6),0)</f>
        <v>0</v>
      </c>
      <c r="DN59" s="53">
        <f>IF(DN$6&gt;0,(('Numerical data from FM'!DN60*DN$5)*DN$6),0)</f>
        <v>0</v>
      </c>
      <c r="DO59" s="53">
        <f>IF(DO$6&gt;0,(('Numerical data from FM'!DO60*DO$5)*DO$6),0)</f>
        <v>0</v>
      </c>
      <c r="DP59" s="53">
        <f>IF(DP$6&gt;0,(('Numerical data from FM'!DP60*DP$5)*DP$6),0)</f>
        <v>0</v>
      </c>
      <c r="DQ59" s="53">
        <f>IF(DQ$6&gt;0,(('Numerical data from FM'!DQ60*DQ$5)*DQ$6),0)</f>
        <v>0</v>
      </c>
      <c r="DR59" s="53">
        <f>IF(DR$6&gt;0,(('Numerical data from FM'!DR60*DR$5)*DR$6),0)</f>
        <v>0</v>
      </c>
      <c r="DS59" s="53">
        <f>IF(DS$6&gt;0,(('Numerical data from FM'!DS60*DS$5)*DS$6),0)</f>
        <v>0</v>
      </c>
      <c r="DT59" s="53">
        <f>IF(DT$6&gt;0,(('Numerical data from FM'!DT60*DT$5)*DT$6),0)</f>
        <v>0</v>
      </c>
      <c r="DU59" s="53">
        <f>IF(DU$6&gt;0,(('Numerical data from FM'!DU60*DU$5)*DU$6),0)</f>
        <v>0</v>
      </c>
      <c r="DV59" s="53">
        <f>IF(DV$6&gt;0,(('Numerical data from FM'!DV60*DV$5)*DV$6),0)</f>
        <v>0</v>
      </c>
      <c r="DW59" s="53">
        <f>IF(DW$6&gt;0,(('Numerical data from FM'!DW60*DW$5)*DW$6),0)</f>
        <v>0</v>
      </c>
      <c r="DX59" s="53">
        <f>IF(DX$6&gt;0,(('Numerical data from FM'!DX60*DX$5)*DX$6),0)</f>
        <v>0</v>
      </c>
      <c r="DY59" s="53">
        <f>IF(DY$6&gt;0,(('Numerical data from FM'!DY60*DY$5)*DY$6),0)</f>
        <v>0</v>
      </c>
      <c r="DZ59" s="53">
        <f>IF(DZ$6&gt;0,(('Numerical data from FM'!DZ60*DZ$5)*DZ$6),0)</f>
        <v>0</v>
      </c>
      <c r="EA59" s="53">
        <f>IF(EA$6&gt;0,(('Numerical data from FM'!EA60*EA$5)*EA$6),0)</f>
        <v>0</v>
      </c>
      <c r="EB59" s="53">
        <f>IF(EB$6&gt;0,(('Numerical data from FM'!EB60*EB$5)*EB$6),0)</f>
        <v>0</v>
      </c>
      <c r="EC59" s="53">
        <f>IF(EC$6&gt;0,(('Numerical data from FM'!EC60*EC$5)*EC$6),0)</f>
        <v>0</v>
      </c>
      <c r="ED59" s="53">
        <f>IF(ED$6&gt;0,(('Numerical data from FM'!ED60*ED$5)*ED$6),0)</f>
        <v>0</v>
      </c>
      <c r="EE59" s="53">
        <f>IF(EE$6&gt;0,(('Numerical data from FM'!EE60*EE$5)*EE$6),0)</f>
        <v>0</v>
      </c>
      <c r="EF59" s="53">
        <f>IF(EF$6&gt;0,(('Numerical data from FM'!EF60*EF$5)*EF$6),0)</f>
        <v>0</v>
      </c>
      <c r="EG59" s="53">
        <f>IF(EG$6&gt;0,(('Numerical data from FM'!EG60*EG$5)*EG$6),0)</f>
        <v>0</v>
      </c>
      <c r="EH59" s="53">
        <f>IF(EH$6&gt;0,(('Numerical data from FM'!EH60*EH$5)*EH$6),0)</f>
        <v>0</v>
      </c>
      <c r="EI59" s="53">
        <f>IF(EI$6&gt;0,(('Numerical data from FM'!EI60*EI$5)*EI$6),0)</f>
        <v>0</v>
      </c>
      <c r="EJ59" s="53">
        <f>IF(EJ$6&gt;0,(('Numerical data from FM'!EJ60*EJ$5)*EJ$6),0)</f>
        <v>0</v>
      </c>
      <c r="EK59" s="53">
        <f>IF(EK$6&gt;0,(('Numerical data from FM'!EK60*EK$5)*EK$6),0)</f>
        <v>0</v>
      </c>
      <c r="EL59" s="53">
        <f>IF(EL$6&gt;0,(('Numerical data from FM'!EL60*EL$5)*EL$6),0)</f>
        <v>0</v>
      </c>
      <c r="EM59" s="53">
        <f>IF(EM$6&gt;0,(('Numerical data from FM'!EM60*EM$5)*EM$6),0)</f>
        <v>0</v>
      </c>
      <c r="EN59" s="53">
        <f>IF(EN$6&gt;0,(('Numerical data from FM'!EN60*EN$5)*EN$6),0)</f>
        <v>0</v>
      </c>
      <c r="EO59" s="53">
        <f>IF(EO$6&gt;0,(('Numerical data from FM'!EO60*EO$5)*EO$6),0)</f>
        <v>0</v>
      </c>
      <c r="EP59" s="53">
        <f>IF(EP$6&gt;0,(('Numerical data from FM'!EP60*EP$5)*EP$6),0)</f>
        <v>0</v>
      </c>
      <c r="EQ59" s="53">
        <f>IF(EQ$6&gt;0,(('Numerical data from FM'!EQ60*EQ$5)*EQ$6),0)</f>
        <v>0</v>
      </c>
      <c r="ER59" s="53">
        <f>IF(ER$6&gt;0,(('Numerical data from FM'!ER60*ER$5)*ER$6),0)</f>
        <v>0</v>
      </c>
      <c r="ES59" s="53">
        <f>IF(ES$6&gt;0,(('Numerical data from FM'!ES60*ES$5)*ES$6),0)</f>
        <v>0</v>
      </c>
      <c r="ET59" s="53">
        <f>IF(ET$6&gt;0,(('Numerical data from FM'!ET60*ET$5)*ET$6),0)</f>
        <v>0</v>
      </c>
      <c r="EU59" s="53">
        <f>IF(EU$6&gt;0,(('Numerical data from FM'!EU60*EU$5)*EU$6),0)</f>
        <v>0</v>
      </c>
      <c r="EV59" s="53">
        <f>IF(EV$6&gt;0,(('Numerical data from FM'!EV60*EV$5)*EV$6),0)</f>
        <v>0</v>
      </c>
      <c r="EW59" s="53">
        <f>IF(EW$6&gt;0,(('Numerical data from FM'!EW60*EW$5)*EW$6),0)</f>
        <v>0</v>
      </c>
      <c r="EX59" s="53">
        <f>IF(EX$6&gt;0,(('Numerical data from FM'!EX60*EX$5)*EX$6),0)</f>
        <v>0</v>
      </c>
      <c r="EY59" s="53">
        <f>IF(EY$6&gt;0,(('Numerical data from FM'!EY60*EY$5)*EY$6),0)</f>
        <v>0</v>
      </c>
      <c r="EZ59" s="53">
        <f>IF(EZ$6&gt;0,(('Numerical data from FM'!EZ60*EZ$5)*EZ$6),0)</f>
        <v>0</v>
      </c>
      <c r="FA59" s="53">
        <f>IF(FA$6&gt;0,(('Numerical data from FM'!FA60*FA$5)*FA$6),0)</f>
        <v>0</v>
      </c>
      <c r="FB59" s="53">
        <f>IF(FB$6&gt;0,(('Numerical data from FM'!FB60*FB$5)*FB$6),0)</f>
        <v>0</v>
      </c>
      <c r="FC59" s="53">
        <f>IF(FC$6&gt;0,(('Numerical data from FM'!FC60*FC$5)*FC$6),0)</f>
        <v>0</v>
      </c>
      <c r="FD59" s="53">
        <f>IF(FD$6&gt;0,(('Numerical data from FM'!FD60*FD$5)*FD$6),0)</f>
        <v>0</v>
      </c>
      <c r="FE59" s="53">
        <f>IF(FE$6&gt;0,(('Numerical data from FM'!FE60*FE$5)*FE$6),0)</f>
        <v>0</v>
      </c>
      <c r="FF59" s="53">
        <f>IF(FF$6&gt;0,(('Numerical data from FM'!FF60*FF$5)*FF$6),0)</f>
        <v>0</v>
      </c>
      <c r="FG59" s="53">
        <f>IF(FG$6&gt;0,(('Numerical data from FM'!FG60*FG$5)*FG$6),0)</f>
        <v>0</v>
      </c>
      <c r="FH59" s="53">
        <f>IF(FH$6&gt;0,(('Numerical data from FM'!FH60*FH$5)*FH$6),0)</f>
        <v>0</v>
      </c>
      <c r="FI59" s="114" t="s">
        <v>7</v>
      </c>
      <c r="FJ59" s="53">
        <f>SUMPRODUCT(SUMIF($C$2:$FH$2, 'Training Planner'!C$3:C$5, 'Numerical data from FM'!$C60:$FH60))*10</f>
        <v>0</v>
      </c>
      <c r="FK59" s="53">
        <f>SUMPRODUCT(SUMIF($C$2:$FH$2, 'Training Planner'!F$3:F$5, 'Numerical data from FM'!$C60:$FH60))*10</f>
        <v>0</v>
      </c>
      <c r="FL59" s="53">
        <f>SUMPRODUCT(SUMIF($C$2:$FH$2, 'Training Planner'!J$3:J$5, 'Numerical data from FM'!$C60:$FH60))*10</f>
        <v>0</v>
      </c>
      <c r="FM59" s="53">
        <f>SUMPRODUCT(SUMIF($C$2:$FH$2, 'Training Planner'!N$3:N$5, 'Numerical data from FM'!$C60:$FH60))*10</f>
        <v>0</v>
      </c>
      <c r="FN59" s="53">
        <f>SUMPRODUCT(SUMIF($C$2:$FH$2, 'Training Planner'!P$3:P$5, 'Numerical data from FM'!$C60:$FH60))*10</f>
        <v>0</v>
      </c>
      <c r="FO59" s="53">
        <f>SUMPRODUCT(SUMIF($C$2:$FH$2, 'Training Planner'!U$3:U$5, 'Numerical data from FM'!$C60:$FH60))*10</f>
        <v>0</v>
      </c>
      <c r="FP59" s="53">
        <f>SUMPRODUCT(SUMIF($C$2:$FH$2, 'Training Planner'!V$3:V$5, 'Numerical data from FM'!$C60:$FH60))*10</f>
        <v>0</v>
      </c>
    </row>
    <row r="60" spans="1:172" ht="14.25" customHeight="1">
      <c r="A60" s="32"/>
      <c r="B60" s="5"/>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53"/>
      <c r="CC60" s="53"/>
      <c r="CD60" s="53"/>
      <c r="CE60" s="53"/>
      <c r="CF60" s="53"/>
      <c r="CG60" s="53"/>
      <c r="CH60" s="53"/>
      <c r="CI60" s="53"/>
      <c r="CJ60" s="53"/>
      <c r="CK60" s="53"/>
      <c r="CL60" s="53"/>
      <c r="CM60" s="53"/>
      <c r="CN60" s="53"/>
      <c r="CO60" s="53"/>
      <c r="CP60" s="53"/>
      <c r="CQ60" s="53"/>
      <c r="CR60" s="53"/>
      <c r="CS60" s="53"/>
      <c r="CT60" s="53"/>
      <c r="CU60" s="53"/>
      <c r="CV60" s="53"/>
      <c r="CW60" s="53"/>
      <c r="CX60" s="53"/>
      <c r="CY60" s="53"/>
      <c r="CZ60" s="53"/>
      <c r="DA60" s="53"/>
      <c r="DB60" s="53"/>
      <c r="DC60" s="53"/>
      <c r="DD60" s="53"/>
      <c r="DE60" s="53"/>
      <c r="DF60" s="53"/>
      <c r="DG60" s="53"/>
      <c r="DH60" s="53"/>
      <c r="DI60" s="53"/>
      <c r="DJ60" s="53"/>
      <c r="DK60" s="53"/>
      <c r="DL60" s="53"/>
      <c r="DM60" s="53"/>
      <c r="DN60" s="53"/>
      <c r="DO60" s="53"/>
      <c r="DP60" s="53"/>
      <c r="DQ60" s="53"/>
      <c r="DR60" s="53"/>
      <c r="DS60" s="53"/>
      <c r="DT60" s="53"/>
      <c r="DU60" s="53"/>
      <c r="DV60" s="53"/>
      <c r="DW60" s="53"/>
      <c r="DX60" s="53"/>
      <c r="DY60" s="53"/>
      <c r="DZ60" s="53"/>
      <c r="EA60" s="53"/>
      <c r="EB60" s="53"/>
      <c r="EC60" s="53"/>
      <c r="ED60" s="53"/>
      <c r="EE60" s="53"/>
      <c r="EF60" s="53"/>
      <c r="EG60" s="53"/>
      <c r="EH60" s="53"/>
      <c r="EI60" s="53"/>
      <c r="EJ60" s="53"/>
      <c r="EK60" s="53"/>
      <c r="EL60" s="53"/>
      <c r="EM60" s="53"/>
      <c r="EN60" s="53"/>
      <c r="EO60" s="53"/>
      <c r="EP60" s="53"/>
      <c r="EQ60" s="53"/>
      <c r="ER60" s="53"/>
      <c r="ES60" s="53"/>
      <c r="ET60" s="53"/>
      <c r="EU60" s="53"/>
      <c r="EV60" s="53"/>
      <c r="EW60" s="53"/>
      <c r="EX60" s="53"/>
      <c r="EY60" s="53"/>
      <c r="EZ60" s="53"/>
      <c r="FA60" s="53"/>
      <c r="FB60" s="53"/>
      <c r="FC60" s="53"/>
      <c r="FD60" s="53"/>
      <c r="FE60" s="53"/>
      <c r="FF60" s="53"/>
      <c r="FG60" s="53"/>
      <c r="FH60" s="53"/>
      <c r="FJ60" s="53"/>
      <c r="FK60" s="53"/>
      <c r="FL60" s="53"/>
      <c r="FM60" s="53"/>
      <c r="FN60" s="53"/>
      <c r="FO60" s="53"/>
      <c r="FP60" s="53"/>
    </row>
    <row r="61" spans="1:172" ht="14.25" customHeight="1">
      <c r="A61" s="51" t="s">
        <v>165</v>
      </c>
      <c r="B61" s="5"/>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c r="DL61" s="53"/>
      <c r="DM61" s="53"/>
      <c r="DN61" s="53"/>
      <c r="DO61" s="53"/>
      <c r="DP61" s="53"/>
      <c r="DQ61" s="53"/>
      <c r="DR61" s="53"/>
      <c r="DS61" s="53"/>
      <c r="DT61" s="53"/>
      <c r="DU61" s="53"/>
      <c r="DV61" s="53"/>
      <c r="DW61" s="53"/>
      <c r="DX61" s="53"/>
      <c r="DY61" s="53"/>
      <c r="DZ61" s="53"/>
      <c r="EA61" s="53"/>
      <c r="EB61" s="53"/>
      <c r="EC61" s="53"/>
      <c r="ED61" s="53"/>
      <c r="EE61" s="53"/>
      <c r="EF61" s="53"/>
      <c r="EG61" s="53"/>
      <c r="EH61" s="53"/>
      <c r="EI61" s="53"/>
      <c r="EJ61" s="53"/>
      <c r="EK61" s="53"/>
      <c r="EL61" s="53"/>
      <c r="EM61" s="53"/>
      <c r="EN61" s="53"/>
      <c r="EO61" s="53"/>
      <c r="EP61" s="53"/>
      <c r="EQ61" s="53"/>
      <c r="ER61" s="53"/>
      <c r="ES61" s="53"/>
      <c r="ET61" s="53"/>
      <c r="EU61" s="53"/>
      <c r="EV61" s="53"/>
      <c r="EW61" s="53"/>
      <c r="EX61" s="53"/>
      <c r="EY61" s="53"/>
      <c r="EZ61" s="53"/>
      <c r="FA61" s="53"/>
      <c r="FB61" s="53"/>
      <c r="FC61" s="53"/>
      <c r="FD61" s="53"/>
      <c r="FE61" s="53"/>
      <c r="FF61" s="53"/>
      <c r="FG61" s="53"/>
      <c r="FH61" s="53"/>
      <c r="FJ61" s="53"/>
      <c r="FK61" s="53"/>
      <c r="FL61" s="53"/>
      <c r="FM61" s="53"/>
      <c r="FN61" s="53"/>
      <c r="FO61" s="53"/>
      <c r="FP61" s="53"/>
    </row>
    <row r="62" spans="1:172" ht="14.25" customHeight="1">
      <c r="A62" s="32" t="s">
        <v>18</v>
      </c>
      <c r="B62" s="5"/>
      <c r="C62" s="53">
        <f>IF(C$6&gt;0,(('Numerical data from FM'!C63*C$5)*C$6),0)</f>
        <v>0</v>
      </c>
      <c r="D62" s="53">
        <f>IF(D$6&gt;0,(('Numerical data from FM'!D63*D$5)*D$6),0)</f>
        <v>0</v>
      </c>
      <c r="E62" s="53">
        <f>IF(E$6&gt;0,(('Numerical data from FM'!E63*E$5)*E$6),0)</f>
        <v>0</v>
      </c>
      <c r="F62" s="53">
        <f>IF(F$6&gt;0,(('Numerical data from FM'!F63*F$5)*F$6),0)</f>
        <v>0</v>
      </c>
      <c r="G62" s="53">
        <f>IF(G$6&gt;0,(('Numerical data from FM'!G63*G$5)*G$6),0)</f>
        <v>0</v>
      </c>
      <c r="H62" s="53">
        <f>IF(H$6&gt;0,(('Numerical data from FM'!H63*H$5)*H$6),0)</f>
        <v>0</v>
      </c>
      <c r="I62" s="53">
        <f>IF(I$6&gt;0,(('Numerical data from FM'!I63*I$5)*I$6),0)</f>
        <v>0</v>
      </c>
      <c r="J62" s="53">
        <f>IF(J$6&gt;0,(('Numerical data from FM'!J63*J$5)*J$6),0)</f>
        <v>0</v>
      </c>
      <c r="K62" s="53">
        <f>IF(K$6&gt;0,(('Numerical data from FM'!K63*K$5)*K$6),0)</f>
        <v>0</v>
      </c>
      <c r="L62" s="53">
        <f>IF(L$6&gt;0,(('Numerical data from FM'!L63*L$5)*L$6),0)</f>
        <v>0</v>
      </c>
      <c r="M62" s="53">
        <f>IF(M$6&gt;0,(('Numerical data from FM'!M63*M$5)*M$6),0)</f>
        <v>0</v>
      </c>
      <c r="N62" s="53">
        <f>IF(N$6&gt;0,(('Numerical data from FM'!N63*N$5)*N$6),0)</f>
        <v>0</v>
      </c>
      <c r="O62" s="53">
        <f>IF(O$6&gt;0,(('Numerical data from FM'!O63*O$5)*O$6),0)</f>
        <v>0</v>
      </c>
      <c r="P62" s="53">
        <f>IF(P$6&gt;0,(('Numerical data from FM'!P63*P$5)*P$6),0)</f>
        <v>0</v>
      </c>
      <c r="Q62" s="53">
        <f>IF(Q$6&gt;0,(('Numerical data from FM'!Q63*Q$5)*Q$6),0)</f>
        <v>0</v>
      </c>
      <c r="R62" s="53">
        <f>IF(R$6&gt;0,(('Numerical data from FM'!R63*R$5)*R$6),0)</f>
        <v>0</v>
      </c>
      <c r="S62" s="53">
        <f>IF(S$6&gt;0,(('Numerical data from FM'!S63*S$5)*S$6),0)</f>
        <v>0</v>
      </c>
      <c r="T62" s="53">
        <f>IF(T$6&gt;0,(('Numerical data from FM'!T63*T$5)*T$6),0)</f>
        <v>0</v>
      </c>
      <c r="U62" s="53">
        <f>IF(U$6&gt;0,(('Numerical data from FM'!U63*U$5)*U$6),0)</f>
        <v>0</v>
      </c>
      <c r="V62" s="53">
        <f>IF(V$6&gt;0,(('Numerical data from FM'!V63*V$5)*V$6),0)</f>
        <v>0</v>
      </c>
      <c r="W62" s="53">
        <f>IF(W$6&gt;0,(('Numerical data from FM'!W63*W$5)*W$6),0)</f>
        <v>0</v>
      </c>
      <c r="X62" s="53">
        <f>IF(X$6&gt;0,(('Numerical data from FM'!X63*X$5)*X$6),0)</f>
        <v>0</v>
      </c>
      <c r="Y62" s="53">
        <f>IF(Y$6&gt;0,(('Numerical data from FM'!Y63*Y$5)*Y$6),0)</f>
        <v>0</v>
      </c>
      <c r="Z62" s="53">
        <f>IF(Z$6&gt;0,(('Numerical data from FM'!Z63*Z$5)*Z$6),0)</f>
        <v>0</v>
      </c>
      <c r="AA62" s="53">
        <f>IF(AA$6&gt;0,(('Numerical data from FM'!AA63*AA$5)*AA$6),0)</f>
        <v>0</v>
      </c>
      <c r="AB62" s="53">
        <f>IF(AB$6&gt;0,(('Numerical data from FM'!AB63*AB$5)*AB$6),0)</f>
        <v>0</v>
      </c>
      <c r="AC62" s="53">
        <f>IF(AC$6&gt;0,(('Numerical data from FM'!AC63*AC$5)*AC$6),0)</f>
        <v>0</v>
      </c>
      <c r="AD62" s="53">
        <f>IF(AD$6&gt;0,(('Numerical data from FM'!AD63*AD$5)*AD$6),0)</f>
        <v>0</v>
      </c>
      <c r="AE62" s="53">
        <f>IF(AE$6&gt;0,(('Numerical data from FM'!AE63*AE$5)*AE$6),0)</f>
        <v>0</v>
      </c>
      <c r="AF62" s="53">
        <f>IF(AF$6&gt;0,(('Numerical data from FM'!AF63*AF$5)*AF$6),0)</f>
        <v>0</v>
      </c>
      <c r="AG62" s="53">
        <f>IF(AG$6&gt;0,(('Numerical data from FM'!AG63*AG$5)*AG$6),0)</f>
        <v>0</v>
      </c>
      <c r="AH62" s="53">
        <f>IF(AH$6&gt;0,(('Numerical data from FM'!AH63*AH$5)*AH$6),0)</f>
        <v>0</v>
      </c>
      <c r="AI62" s="53">
        <f>IF(AI$6&gt;0,(('Numerical data from FM'!AI63*AI$5)*AI$6),0)</f>
        <v>0</v>
      </c>
      <c r="AJ62" s="53">
        <f>IF(AJ$6&gt;0,(('Numerical data from FM'!AJ63*AJ$5)*AJ$6),0)</f>
        <v>0</v>
      </c>
      <c r="AK62" s="53">
        <f>IF(AK$6&gt;0,(('Numerical data from FM'!AK63*AK$5)*AK$6),0)</f>
        <v>0</v>
      </c>
      <c r="AL62" s="53">
        <f>IF(AL$6&gt;0,(('Numerical data from FM'!AL63*AL$5)*AL$6),0)</f>
        <v>0</v>
      </c>
      <c r="AM62" s="53">
        <f>IF(AM$6&gt;0,(('Numerical data from FM'!AM63*AM$5)*AM$6),0)</f>
        <v>0</v>
      </c>
      <c r="AN62" s="53">
        <f>IF(AN$6&gt;0,(('Numerical data from FM'!AN63*AN$5)*AN$6),0)</f>
        <v>0</v>
      </c>
      <c r="AO62" s="53">
        <f>IF(AO$6&gt;0,(('Numerical data from FM'!AO63*AO$5)*AO$6),0)</f>
        <v>0</v>
      </c>
      <c r="AP62" s="53">
        <f>IF(AP$6&gt;0,(('Numerical data from FM'!AP63*AP$5)*AP$6),0)</f>
        <v>0</v>
      </c>
      <c r="AQ62" s="53">
        <f>IF(AQ$6&gt;0,(('Numerical data from FM'!AQ63*AQ$5)*AQ$6),0)</f>
        <v>0</v>
      </c>
      <c r="AR62" s="53">
        <f>IF(AR$6&gt;0,(('Numerical data from FM'!AR63*AR$5)*AR$6),0)</f>
        <v>0</v>
      </c>
      <c r="AS62" s="53">
        <f>IF(AS$6&gt;0,(('Numerical data from FM'!AM63*AS$5)*AS$6),0)</f>
        <v>0</v>
      </c>
      <c r="AT62" s="53">
        <f>IF(AT$6&gt;0,(('Numerical data from FM'!AN63*AT$5)*AT$6),0)</f>
        <v>0</v>
      </c>
      <c r="AU62" s="53">
        <f>IF(AU$6&gt;0,(('Numerical data from FM'!AO63*AU$5)*AU$6),0)</f>
        <v>0</v>
      </c>
      <c r="AV62" s="53">
        <f>IF(AV$6&gt;0,(('Numerical data from FM'!AP63*AV$5)*AV$6),0)</f>
        <v>0</v>
      </c>
      <c r="AW62" s="53">
        <f>IF(AW$6&gt;0,(('Numerical data from FM'!AQ63*AW$5)*AW$6),0)</f>
        <v>0</v>
      </c>
      <c r="AX62" s="53">
        <f>IF(AX$6&gt;0,(('Numerical data from FM'!AR63*AX$5)*AX$6),0)</f>
        <v>0</v>
      </c>
      <c r="AY62" s="53">
        <f>IF(AY$6&gt;0,(('Numerical data from FM'!AY63*AY$5)*AY$6),0)</f>
        <v>0</v>
      </c>
      <c r="AZ62" s="53">
        <f>IF(AZ$6&gt;0,(('Numerical data from FM'!AZ63*AZ$5)*AZ$6),0)</f>
        <v>0</v>
      </c>
      <c r="BA62" s="53">
        <f>IF(BA$6&gt;0,(('Numerical data from FM'!BA63*BA$5)*BA$6),0)</f>
        <v>0</v>
      </c>
      <c r="BB62" s="53">
        <f>IF(BB$6&gt;0,(('Numerical data from FM'!BB63*BB$5)*BB$6),0)</f>
        <v>0</v>
      </c>
      <c r="BC62" s="53">
        <f>IF(BC$6&gt;0,(('Numerical data from FM'!BC63*BC$5)*BC$6),0)</f>
        <v>0</v>
      </c>
      <c r="BD62" s="53">
        <f>IF(BD$6&gt;0,(('Numerical data from FM'!BD63*BD$5)*BD$6),0)</f>
        <v>0</v>
      </c>
      <c r="BE62" s="53">
        <f>IF(BE$6&gt;0,(('Numerical data from FM'!BE63*BE$5)*BE$6),0)</f>
        <v>0</v>
      </c>
      <c r="BF62" s="53">
        <f>IF(BF$6&gt;0,(('Numerical data from FM'!BF63*BF$5)*BF$6),0)</f>
        <v>0</v>
      </c>
      <c r="BG62" s="53">
        <f>IF(BG$6&gt;0,(('Numerical data from FM'!BG63*BG$5)*BG$6),0)</f>
        <v>0</v>
      </c>
      <c r="BH62" s="53">
        <f>IF(BH$6&gt;0,(('Numerical data from FM'!BH63*BH$5)*BH$6),0)</f>
        <v>0</v>
      </c>
      <c r="BI62" s="53">
        <f>IF(BI$6&gt;0,(('Numerical data from FM'!BI63*BI$5)*BI$6),0)</f>
        <v>0</v>
      </c>
      <c r="BJ62" s="53">
        <f>IF(BJ$6&gt;0,(('Numerical data from FM'!BJ63*BJ$5)*BJ$6),0)</f>
        <v>0</v>
      </c>
      <c r="BK62" s="53">
        <f>IF(BK$6&gt;0,(('Numerical data from FM'!BK63*BK$5)*BK$6),0)</f>
        <v>0</v>
      </c>
      <c r="BL62" s="53">
        <f>IF(BL$6&gt;0,(('Numerical data from FM'!BL63*BL$5)*BL$6),0)</f>
        <v>0</v>
      </c>
      <c r="BM62" s="53">
        <f>IF(BM$6&gt;0,(('Numerical data from FM'!BM63*BM$5)*BM$6),0)</f>
        <v>0</v>
      </c>
      <c r="BN62" s="53">
        <f>IF(BN$6&gt;0,(('Numerical data from FM'!BN63*BN$5)*BN$6),0)</f>
        <v>0</v>
      </c>
      <c r="BO62" s="53">
        <f>IF(BO$6&gt;0,(('Numerical data from FM'!BO63*BO$5)*BO$6),0)</f>
        <v>0</v>
      </c>
      <c r="BP62" s="53">
        <f>IF(BP$6&gt;0,(('Numerical data from FM'!BP63*BP$5)*BP$6),0)</f>
        <v>0</v>
      </c>
      <c r="BQ62" s="53">
        <f>IF(BQ$6&gt;0,(('Numerical data from FM'!BQ63*BQ$5)*BQ$6),0)</f>
        <v>0</v>
      </c>
      <c r="BR62" s="53">
        <f>IF(BR$6&gt;0,(('Numerical data from FM'!BR63*BR$5)*BR$6),0)</f>
        <v>0</v>
      </c>
      <c r="BS62" s="53">
        <f>IF(BS$6&gt;0,(('Numerical data from FM'!BS63*BS$5)*BS$6),0)</f>
        <v>0</v>
      </c>
      <c r="BT62" s="53">
        <f>IF(BT$6&gt;0,(('Numerical data from FM'!BT63*BT$5)*BT$6),0)</f>
        <v>0</v>
      </c>
      <c r="BU62" s="53">
        <f>IF(BU$6&gt;0,(('Numerical data from FM'!BU63*BU$5)*BU$6),0)</f>
        <v>0</v>
      </c>
      <c r="BV62" s="53">
        <f>IF(BV$6&gt;0,(('Numerical data from FM'!BV63*BV$5)*BV$6),0)</f>
        <v>0</v>
      </c>
      <c r="BW62" s="53">
        <f>IF(BW$6&gt;0,(('Numerical data from FM'!BW63*BW$5)*BW$6),0)</f>
        <v>0</v>
      </c>
      <c r="BX62" s="53">
        <f>IF(BX$6&gt;0,(('Numerical data from FM'!BX63*BX$5)*BX$6),0)</f>
        <v>0</v>
      </c>
      <c r="BY62" s="53">
        <f>IF(BY$6&gt;0,(('Numerical data from FM'!BY63*BY$5)*BY$6),0)</f>
        <v>0</v>
      </c>
      <c r="BZ62" s="53">
        <f>IF(BZ$6&gt;0,(('Numerical data from FM'!BZ63*BZ$5)*BZ$6),0)</f>
        <v>0</v>
      </c>
      <c r="CA62" s="53">
        <f>IF(CA$6&gt;0,(('Numerical data from FM'!CA63*CA$5)*CA$6),0)</f>
        <v>0</v>
      </c>
      <c r="CB62" s="53">
        <f>IF(CB$6&gt;0,(('Numerical data from FM'!CB63*CB$5)*CB$6),0)</f>
        <v>0</v>
      </c>
      <c r="CC62" s="53">
        <f>IF(CC$6&gt;0,(('Numerical data from FM'!CC63*CC$5)*CC$6),0)</f>
        <v>0</v>
      </c>
      <c r="CD62" s="53">
        <f>IF(CD$6&gt;0,(('Numerical data from FM'!CD63*CD$5)*CD$6),0)</f>
        <v>0</v>
      </c>
      <c r="CE62" s="53">
        <f>IF(CE$6&gt;0,(('Numerical data from FM'!CE63*CE$5)*CE$6),0)</f>
        <v>0</v>
      </c>
      <c r="CF62" s="53">
        <f>IF(CF$6&gt;0,(('Numerical data from FM'!CF63*CF$5)*CF$6),0)</f>
        <v>0</v>
      </c>
      <c r="CG62" s="53">
        <f>IF(CG$6&gt;0,(('Numerical data from FM'!CG63*CG$5)*CG$6),0)</f>
        <v>0</v>
      </c>
      <c r="CH62" s="53">
        <f>IF(CH$6&gt;0,(('Numerical data from FM'!CH63*CH$5)*CH$6),0)</f>
        <v>0</v>
      </c>
      <c r="CI62" s="53">
        <f>IF(CI$6&gt;0,(('Numerical data from FM'!CI63*CI$5)*CI$6),0)</f>
        <v>0</v>
      </c>
      <c r="CJ62" s="53">
        <f>IF(CJ$6&gt;0,(('Numerical data from FM'!CJ63*CJ$5)*CJ$6),0)</f>
        <v>0</v>
      </c>
      <c r="CK62" s="53">
        <f>IF(CK$6&gt;0,(('Numerical data from FM'!CK63*CK$5)*CK$6),0)</f>
        <v>0</v>
      </c>
      <c r="CL62" s="53">
        <f>IF(CL$6&gt;0,(('Numerical data from FM'!CL63*CL$5)*CL$6),0)</f>
        <v>0</v>
      </c>
      <c r="CM62" s="53">
        <f>IF(CM$6&gt;0,(('Numerical data from FM'!CM63*CM$5)*CM$6),0)</f>
        <v>0</v>
      </c>
      <c r="CN62" s="53">
        <f>IF(CN$6&gt;0,(('Numerical data from FM'!CN63*CN$5)*CN$6),0)</f>
        <v>0</v>
      </c>
      <c r="CO62" s="53">
        <f>IF(CO$6&gt;0,(('Numerical data from FM'!CO63*CO$5)*CO$6),0)</f>
        <v>0</v>
      </c>
      <c r="CP62" s="53">
        <f>IF(CP$6&gt;0,(('Numerical data from FM'!CP63*CP$5)*CP$6),0)</f>
        <v>0</v>
      </c>
      <c r="CQ62" s="53">
        <f>IF(CQ$6&gt;0,(('Numerical data from FM'!CQ63*CQ$5)*CQ$6),0)</f>
        <v>0</v>
      </c>
      <c r="CR62" s="53">
        <f>IF(CR$6&gt;0,(('Numerical data from FM'!CR63*CR$5)*CR$6),0)</f>
        <v>0</v>
      </c>
      <c r="CS62" s="53">
        <f>IF(CS$6&gt;0,(('Numerical data from FM'!CS63*CS$5)*CS$6),0)</f>
        <v>0</v>
      </c>
      <c r="CT62" s="53">
        <f>IF(CT$6&gt;0,(('Numerical data from FM'!CT63*CT$5)*CT$6),0)</f>
        <v>0</v>
      </c>
      <c r="CU62" s="53">
        <f>IF(CU$6&gt;0,(('Numerical data from FM'!CU63*CU$5)*CU$6),0)</f>
        <v>0</v>
      </c>
      <c r="CV62" s="53">
        <f>IF(CV$6&gt;0,(('Numerical data from FM'!CV63*CV$5)*CV$6),0)</f>
        <v>0</v>
      </c>
      <c r="CW62" s="53">
        <f>IF(CW$6&gt;0,(('Numerical data from FM'!CW63*CW$5)*CW$6),0)</f>
        <v>0</v>
      </c>
      <c r="CX62" s="53">
        <f>IF(CX$6&gt;0,(('Numerical data from FM'!CX63*CX$5)*CX$6),0)</f>
        <v>0</v>
      </c>
      <c r="CY62" s="53">
        <f>IF(CY$6&gt;0,(('Numerical data from FM'!CY63*CY$5)*CY$6),0)</f>
        <v>0</v>
      </c>
      <c r="CZ62" s="53">
        <f>IF(CZ$6&gt;0,(('Numerical data from FM'!CZ63*CZ$5)*CZ$6),0)</f>
        <v>0</v>
      </c>
      <c r="DA62" s="53">
        <f>IF(DA$6&gt;0,(('Numerical data from FM'!DA63*DA$5)*DA$6),0)</f>
        <v>0</v>
      </c>
      <c r="DB62" s="53">
        <f>IF(DB$6&gt;0,(('Numerical data from FM'!DB63*DB$5)*DB$6),0)</f>
        <v>0</v>
      </c>
      <c r="DC62" s="53">
        <f>IF(DC$6&gt;0,(('Numerical data from FM'!DC63*DC$5)*DC$6),0)</f>
        <v>0</v>
      </c>
      <c r="DD62" s="53">
        <f>IF(DD$6&gt;0,(('Numerical data from FM'!DD63*DD$5)*DD$6),0)</f>
        <v>0</v>
      </c>
      <c r="DE62" s="53">
        <f>IF(DE$6&gt;0,(('Numerical data from FM'!DE63*DE$5)*DE$6),0)</f>
        <v>0</v>
      </c>
      <c r="DF62" s="53">
        <f>IF(DF$6&gt;0,(('Numerical data from FM'!DF63*DF$5)*DF$6),0)</f>
        <v>0</v>
      </c>
      <c r="DG62" s="53">
        <f>IF(DG$6&gt;0,(('Numerical data from FM'!DG63*DG$5)*DG$6),0)</f>
        <v>0</v>
      </c>
      <c r="DH62" s="53">
        <f>IF(DH$6&gt;0,(('Numerical data from FM'!DH63*DH$5)*DH$6),0)</f>
        <v>0</v>
      </c>
      <c r="DI62" s="53">
        <f>IF(DI$6&gt;0,(('Numerical data from FM'!DI63*DI$5)*DI$6),0)</f>
        <v>0</v>
      </c>
      <c r="DJ62" s="53">
        <f>IF(DJ$6&gt;0,(('Numerical data from FM'!DJ63*DJ$5)*DJ$6),0)</f>
        <v>0</v>
      </c>
      <c r="DK62" s="53">
        <f>IF(DK$6&gt;0,(('Numerical data from FM'!DK63*DK$5)*DK$6),0)</f>
        <v>0</v>
      </c>
      <c r="DL62" s="53">
        <f>IF(DL$6&gt;0,(('Numerical data from FM'!DL63*DL$5)*DL$6),0)</f>
        <v>0</v>
      </c>
      <c r="DM62" s="53">
        <f>IF(DM$6&gt;0,(('Numerical data from FM'!DM63*DM$5)*DM$6),0)</f>
        <v>0</v>
      </c>
      <c r="DN62" s="53">
        <f>IF(DN$6&gt;0,(('Numerical data from FM'!DN63*DN$5)*DN$6),0)</f>
        <v>0</v>
      </c>
      <c r="DO62" s="53">
        <f>IF(DO$6&gt;0,(('Numerical data from FM'!DO63*DO$5)*DO$6),0)</f>
        <v>0</v>
      </c>
      <c r="DP62" s="53">
        <f>IF(DP$6&gt;0,(('Numerical data from FM'!DP63*DP$5)*DP$6),0)</f>
        <v>0</v>
      </c>
      <c r="DQ62" s="53">
        <f>IF(DQ$6&gt;0,(('Numerical data from FM'!DQ63*DQ$5)*DQ$6),0)</f>
        <v>0</v>
      </c>
      <c r="DR62" s="53">
        <f>IF(DR$6&gt;0,(('Numerical data from FM'!DR63*DR$5)*DR$6),0)</f>
        <v>0</v>
      </c>
      <c r="DS62" s="53">
        <f>IF(DS$6&gt;0,(('Numerical data from FM'!DS63*DS$5)*DS$6),0)</f>
        <v>0</v>
      </c>
      <c r="DT62" s="53">
        <f>IF(DT$6&gt;0,(('Numerical data from FM'!DT63*DT$5)*DT$6),0)</f>
        <v>0</v>
      </c>
      <c r="DU62" s="53">
        <f>IF(DU$6&gt;0,(('Numerical data from FM'!DU63*DU$5)*DU$6),0)</f>
        <v>0</v>
      </c>
      <c r="DV62" s="53">
        <f>IF(DV$6&gt;0,(('Numerical data from FM'!DV63*DV$5)*DV$6),0)</f>
        <v>0</v>
      </c>
      <c r="DW62" s="53">
        <f>IF(DW$6&gt;0,(('Numerical data from FM'!DW63*DW$5)*DW$6),0)</f>
        <v>0</v>
      </c>
      <c r="DX62" s="53">
        <f>IF(DX$6&gt;0,(('Numerical data from FM'!DX63*DX$5)*DX$6),0)</f>
        <v>0</v>
      </c>
      <c r="DY62" s="53">
        <f>IF(DY$6&gt;0,(('Numerical data from FM'!DY63*DY$5)*DY$6),0)</f>
        <v>0</v>
      </c>
      <c r="DZ62" s="53">
        <f>IF(DZ$6&gt;0,(('Numerical data from FM'!DZ63*DZ$5)*DZ$6),0)</f>
        <v>0</v>
      </c>
      <c r="EA62" s="53">
        <f>IF(EA$6&gt;0,(('Numerical data from FM'!EA63*EA$5)*EA$6),0)</f>
        <v>0</v>
      </c>
      <c r="EB62" s="53">
        <f>IF(EB$6&gt;0,(('Numerical data from FM'!EB63*EB$5)*EB$6),0)</f>
        <v>0</v>
      </c>
      <c r="EC62" s="53">
        <f>IF(EC$6&gt;0,(('Numerical data from FM'!EC63*EC$5)*EC$6),0)</f>
        <v>0</v>
      </c>
      <c r="ED62" s="53">
        <f>IF(ED$6&gt;0,(('Numerical data from FM'!ED63*ED$5)*ED$6),0)</f>
        <v>0</v>
      </c>
      <c r="EE62" s="53">
        <f>IF(EE$6&gt;0,(('Numerical data from FM'!EE63*EE$5)*EE$6),0)</f>
        <v>0</v>
      </c>
      <c r="EF62" s="53">
        <f>IF(EF$6&gt;0,(('Numerical data from FM'!EF63*EF$5)*EF$6),0)</f>
        <v>0</v>
      </c>
      <c r="EG62" s="53">
        <f>IF(EG$6&gt;0,(('Numerical data from FM'!EG63*EG$5)*EG$6),0)</f>
        <v>0</v>
      </c>
      <c r="EH62" s="53">
        <f>IF(EH$6&gt;0,(('Numerical data from FM'!EH63*EH$5)*EH$6),0)</f>
        <v>0</v>
      </c>
      <c r="EI62" s="53">
        <f>IF(EI$6&gt;0,(('Numerical data from FM'!EI63*EI$5)*EI$6),0)</f>
        <v>0</v>
      </c>
      <c r="EJ62" s="53">
        <f>IF(EJ$6&gt;0,(('Numerical data from FM'!EJ63*EJ$5)*EJ$6),0)</f>
        <v>0</v>
      </c>
      <c r="EK62" s="53">
        <f>IF(EK$6&gt;0,(('Numerical data from FM'!EK63*EK$5)*EK$6),0)</f>
        <v>0</v>
      </c>
      <c r="EL62" s="53">
        <f>IF(EL$6&gt;0,(('Numerical data from FM'!EL63*EL$5)*EL$6),0)</f>
        <v>0</v>
      </c>
      <c r="EM62" s="53">
        <f>IF(EM$6&gt;0,(('Numerical data from FM'!EM63*EM$5)*EM$6),0)</f>
        <v>0</v>
      </c>
      <c r="EN62" s="53">
        <f>IF(EN$6&gt;0,(('Numerical data from FM'!EN63*EN$5)*EN$6),0)</f>
        <v>0</v>
      </c>
      <c r="EO62" s="53">
        <f>IF(EO$6&gt;0,(('Numerical data from FM'!EO63*EO$5)*EO$6),0)</f>
        <v>0</v>
      </c>
      <c r="EP62" s="53">
        <f>IF(EP$6&gt;0,(('Numerical data from FM'!EP63*EP$5)*EP$6),0)</f>
        <v>0</v>
      </c>
      <c r="EQ62" s="53">
        <f>IF(EQ$6&gt;0,(('Numerical data from FM'!EQ63*EQ$5)*EQ$6),0)</f>
        <v>0</v>
      </c>
      <c r="ER62" s="53">
        <f>IF(ER$6&gt;0,(('Numerical data from FM'!ER63*ER$5)*ER$6),0)</f>
        <v>0</v>
      </c>
      <c r="ES62" s="53">
        <f>IF(ES$6&gt;0,(('Numerical data from FM'!ES63*ES$5)*ES$6),0)</f>
        <v>0</v>
      </c>
      <c r="ET62" s="53">
        <f>IF(ET$6&gt;0,(('Numerical data from FM'!ET63*ET$5)*ET$6),0)</f>
        <v>0</v>
      </c>
      <c r="EU62" s="53">
        <f>IF(EU$6&gt;0,(('Numerical data from FM'!EU63*EU$5)*EU$6),0)</f>
        <v>0</v>
      </c>
      <c r="EV62" s="53">
        <f>IF(EV$6&gt;0,(('Numerical data from FM'!EV63*EV$5)*EV$6),0)</f>
        <v>0</v>
      </c>
      <c r="EW62" s="53">
        <f>IF(EW$6&gt;0,(('Numerical data from FM'!EW63*EW$5)*EW$6),0)</f>
        <v>0</v>
      </c>
      <c r="EX62" s="53">
        <f>IF(EX$6&gt;0,(('Numerical data from FM'!EX63*EX$5)*EX$6),0)</f>
        <v>0</v>
      </c>
      <c r="EY62" s="53">
        <f>IF(EY$6&gt;0,(('Numerical data from FM'!EY63*EY$5)*EY$6),0)</f>
        <v>0</v>
      </c>
      <c r="EZ62" s="53">
        <f>IF(EZ$6&gt;0,(('Numerical data from FM'!EZ63*EZ$5)*EZ$6),0)</f>
        <v>0</v>
      </c>
      <c r="FA62" s="53">
        <f>IF(FA$6&gt;0,(('Numerical data from FM'!FA63*FA$5)*FA$6),0)</f>
        <v>0</v>
      </c>
      <c r="FB62" s="53">
        <f>IF(FB$6&gt;0,(('Numerical data from FM'!FB63*FB$5)*FB$6),0)</f>
        <v>0</v>
      </c>
      <c r="FC62" s="53">
        <f>IF(FC$6&gt;0,(('Numerical data from FM'!FC63*FC$5)*FC$6),0)</f>
        <v>0</v>
      </c>
      <c r="FD62" s="53">
        <f>IF(FD$6&gt;0,(('Numerical data from FM'!FD63*FD$5)*FD$6),0)</f>
        <v>0</v>
      </c>
      <c r="FE62" s="53">
        <f>IF(FE$6&gt;0,(('Numerical data from FM'!FE63*FE$5)*FE$6),0)</f>
        <v>0</v>
      </c>
      <c r="FF62" s="53">
        <f>IF(FF$6&gt;0,(('Numerical data from FM'!FF63*FF$5)*FF$6),0)</f>
        <v>0</v>
      </c>
      <c r="FG62" s="53">
        <f>IF(FG$6&gt;0,(('Numerical data from FM'!FG63*FG$5)*FG$6),0)</f>
        <v>0</v>
      </c>
      <c r="FH62" s="53">
        <f>IF(FH$6&gt;0,(('Numerical data from FM'!FH63*FH$5)*FH$6),0)</f>
        <v>0</v>
      </c>
      <c r="FI62" s="114" t="s">
        <v>7</v>
      </c>
      <c r="FJ62" s="53">
        <f>SUMPRODUCT(SUMIF($C$2:$FH$2, 'Training Planner'!C$3:C$5, 'Numerical data from FM'!$C63:$FH63))*10</f>
        <v>0</v>
      </c>
      <c r="FK62" s="53">
        <f>SUMPRODUCT(SUMIF($C$2:$FH$2, 'Training Planner'!F$3:F$5, 'Numerical data from FM'!$C63:$FH63))*10</f>
        <v>0</v>
      </c>
      <c r="FL62" s="53">
        <f>SUMPRODUCT(SUMIF($C$2:$FH$2, 'Training Planner'!J$3:J$5, 'Numerical data from FM'!$C63:$FH63))*10</f>
        <v>0</v>
      </c>
      <c r="FM62" s="53">
        <f>SUMPRODUCT(SUMIF($C$2:$FH$2, 'Training Planner'!N$3:N$5, 'Numerical data from FM'!$C63:$FH63))*10</f>
        <v>0</v>
      </c>
      <c r="FN62" s="53">
        <f>SUMPRODUCT(SUMIF($C$2:$FH$2, 'Training Planner'!P$3:P$5, 'Numerical data from FM'!$C63:$FH63))*10</f>
        <v>0</v>
      </c>
      <c r="FO62" s="53">
        <f>SUMPRODUCT(SUMIF($C$2:$FH$2, 'Training Planner'!U$3:U$5, 'Numerical data from FM'!$C63:$FH63))*10</f>
        <v>0</v>
      </c>
      <c r="FP62" s="53">
        <f>SUMPRODUCT(SUMIF($C$2:$FH$2, 'Training Planner'!V$3:V$5, 'Numerical data from FM'!$C63:$FH63))*10</f>
        <v>0</v>
      </c>
    </row>
    <row r="63" spans="1:172" ht="14.25" customHeight="1">
      <c r="A63" s="32" t="s">
        <v>123</v>
      </c>
      <c r="B63" s="5"/>
      <c r="C63" s="53">
        <f>IF(C$6&gt;0,(('Numerical data from FM'!C64*C$5)*C$6),0)</f>
        <v>0</v>
      </c>
      <c r="D63" s="53">
        <f>IF(D$6&gt;0,(('Numerical data from FM'!D64*D$5)*D$6),0)</f>
        <v>0</v>
      </c>
      <c r="E63" s="53">
        <f>IF(E$6&gt;0,(('Numerical data from FM'!E64*E$5)*E$6),0)</f>
        <v>0</v>
      </c>
      <c r="F63" s="53">
        <f>IF(F$6&gt;0,(('Numerical data from FM'!F64*F$5)*F$6),0)</f>
        <v>0</v>
      </c>
      <c r="G63" s="53">
        <f>IF(G$6&gt;0,(('Numerical data from FM'!G64*G$5)*G$6),0)</f>
        <v>0</v>
      </c>
      <c r="H63" s="53">
        <f>IF(H$6&gt;0,(('Numerical data from FM'!H64*H$5)*H$6),0)</f>
        <v>0</v>
      </c>
      <c r="I63" s="53">
        <f>IF(I$6&gt;0,(('Numerical data from FM'!I64*I$5)*I$6),0)</f>
        <v>0</v>
      </c>
      <c r="J63" s="53">
        <f>IF(J$6&gt;0,(('Numerical data from FM'!J64*J$5)*J$6),0)</f>
        <v>0</v>
      </c>
      <c r="K63" s="53">
        <f>IF(K$6&gt;0,(('Numerical data from FM'!K64*K$5)*K$6),0)</f>
        <v>0</v>
      </c>
      <c r="L63" s="53">
        <f>IF(L$6&gt;0,(('Numerical data from FM'!L64*L$5)*L$6),0)</f>
        <v>0</v>
      </c>
      <c r="M63" s="53">
        <f>IF(M$6&gt;0,(('Numerical data from FM'!M64*M$5)*M$6),0)</f>
        <v>0</v>
      </c>
      <c r="N63" s="53">
        <f>IF(N$6&gt;0,(('Numerical data from FM'!N64*N$5)*N$6),0)</f>
        <v>0</v>
      </c>
      <c r="O63" s="53">
        <f>IF(O$6&gt;0,(('Numerical data from FM'!O64*O$5)*O$6),0)</f>
        <v>0</v>
      </c>
      <c r="P63" s="53">
        <f>IF(P$6&gt;0,(('Numerical data from FM'!P64*P$5)*P$6),0)</f>
        <v>0</v>
      </c>
      <c r="Q63" s="53">
        <f>IF(Q$6&gt;0,(('Numerical data from FM'!Q64*Q$5)*Q$6),0)</f>
        <v>0</v>
      </c>
      <c r="R63" s="53">
        <f>IF(R$6&gt;0,(('Numerical data from FM'!R64*R$5)*R$6),0)</f>
        <v>0</v>
      </c>
      <c r="S63" s="53">
        <f>IF(S$6&gt;0,(('Numerical data from FM'!S64*S$5)*S$6),0)</f>
        <v>0</v>
      </c>
      <c r="T63" s="53">
        <f>IF(T$6&gt;0,(('Numerical data from FM'!T64*T$5)*T$6),0)</f>
        <v>0</v>
      </c>
      <c r="U63" s="53">
        <f>IF(U$6&gt;0,(('Numerical data from FM'!U64*U$5)*U$6),0)</f>
        <v>0</v>
      </c>
      <c r="V63" s="53">
        <f>IF(V$6&gt;0,(('Numerical data from FM'!V64*V$5)*V$6),0)</f>
        <v>0</v>
      </c>
      <c r="W63" s="53">
        <f>IF(W$6&gt;0,(('Numerical data from FM'!W64*W$5)*W$6),0)</f>
        <v>0</v>
      </c>
      <c r="X63" s="53">
        <f>IF(X$6&gt;0,(('Numerical data from FM'!X64*X$5)*X$6),0)</f>
        <v>0</v>
      </c>
      <c r="Y63" s="53">
        <f>IF(Y$6&gt;0,(('Numerical data from FM'!Y64*Y$5)*Y$6),0)</f>
        <v>0</v>
      </c>
      <c r="Z63" s="53">
        <f>IF(Z$6&gt;0,(('Numerical data from FM'!Z64*Z$5)*Z$6),0)</f>
        <v>0</v>
      </c>
      <c r="AA63" s="53">
        <f>IF(AA$6&gt;0,(('Numerical data from FM'!AA64*AA$5)*AA$6),0)</f>
        <v>0</v>
      </c>
      <c r="AB63" s="53">
        <f>IF(AB$6&gt;0,(('Numerical data from FM'!AB64*AB$5)*AB$6),0)</f>
        <v>0</v>
      </c>
      <c r="AC63" s="53">
        <f>IF(AC$6&gt;0,(('Numerical data from FM'!AC64*AC$5)*AC$6),0)</f>
        <v>0</v>
      </c>
      <c r="AD63" s="53">
        <f>IF(AD$6&gt;0,(('Numerical data from FM'!AD64*AD$5)*AD$6),0)</f>
        <v>0</v>
      </c>
      <c r="AE63" s="53">
        <f>IF(AE$6&gt;0,(('Numerical data from FM'!AE64*AE$5)*AE$6),0)</f>
        <v>0</v>
      </c>
      <c r="AF63" s="53">
        <f>IF(AF$6&gt;0,(('Numerical data from FM'!AF64*AF$5)*AF$6),0)</f>
        <v>0</v>
      </c>
      <c r="AG63" s="53">
        <f>IF(AG$6&gt;0,(('Numerical data from FM'!AG64*AG$5)*AG$6),0)</f>
        <v>0</v>
      </c>
      <c r="AH63" s="53">
        <f>IF(AH$6&gt;0,(('Numerical data from FM'!AH64*AH$5)*AH$6),0)</f>
        <v>0</v>
      </c>
      <c r="AI63" s="53">
        <f>IF(AI$6&gt;0,(('Numerical data from FM'!AI64*AI$5)*AI$6),0)</f>
        <v>0</v>
      </c>
      <c r="AJ63" s="53">
        <f>IF(AJ$6&gt;0,(('Numerical data from FM'!AJ64*AJ$5)*AJ$6),0)</f>
        <v>0</v>
      </c>
      <c r="AK63" s="53">
        <f>IF(AK$6&gt;0,(('Numerical data from FM'!AK64*AK$5)*AK$6),0)</f>
        <v>0</v>
      </c>
      <c r="AL63" s="53">
        <f>IF(AL$6&gt;0,(('Numerical data from FM'!AL64*AL$5)*AL$6),0)</f>
        <v>0</v>
      </c>
      <c r="AM63" s="53">
        <f>IF(AM$6&gt;0,(('Numerical data from FM'!AM64*AM$5)*AM$6),0)</f>
        <v>0</v>
      </c>
      <c r="AN63" s="53">
        <f>IF(AN$6&gt;0,(('Numerical data from FM'!AN64*AN$5)*AN$6),0)</f>
        <v>0</v>
      </c>
      <c r="AO63" s="53">
        <f>IF(AO$6&gt;0,(('Numerical data from FM'!AO64*AO$5)*AO$6),0)</f>
        <v>0</v>
      </c>
      <c r="AP63" s="53">
        <f>IF(AP$6&gt;0,(('Numerical data from FM'!AP64*AP$5)*AP$6),0)</f>
        <v>0</v>
      </c>
      <c r="AQ63" s="53">
        <f>IF(AQ$6&gt;0,(('Numerical data from FM'!AQ64*AQ$5)*AQ$6),0)</f>
        <v>0</v>
      </c>
      <c r="AR63" s="53">
        <f>IF(AR$6&gt;0,(('Numerical data from FM'!AR64*AR$5)*AR$6),0)</f>
        <v>0</v>
      </c>
      <c r="AS63" s="53">
        <f>IF(AS$6&gt;0,(('Numerical data from FM'!AM64*AS$5)*AS$6),0)</f>
        <v>0</v>
      </c>
      <c r="AT63" s="53">
        <f>IF(AT$6&gt;0,(('Numerical data from FM'!AN64*AT$5)*AT$6),0)</f>
        <v>0</v>
      </c>
      <c r="AU63" s="53">
        <f>IF(AU$6&gt;0,(('Numerical data from FM'!AO64*AU$5)*AU$6),0)</f>
        <v>0</v>
      </c>
      <c r="AV63" s="53">
        <f>IF(AV$6&gt;0,(('Numerical data from FM'!AP64*AV$5)*AV$6),0)</f>
        <v>0</v>
      </c>
      <c r="AW63" s="53">
        <f>IF(AW$6&gt;0,(('Numerical data from FM'!AQ64*AW$5)*AW$6),0)</f>
        <v>0</v>
      </c>
      <c r="AX63" s="53">
        <f>IF(AX$6&gt;0,(('Numerical data from FM'!AR64*AX$5)*AX$6),0)</f>
        <v>0</v>
      </c>
      <c r="AY63" s="53">
        <f>IF(AY$6&gt;0,(('Numerical data from FM'!AY64*AY$5)*AY$6),0)</f>
        <v>0</v>
      </c>
      <c r="AZ63" s="53">
        <f>IF(AZ$6&gt;0,(('Numerical data from FM'!AZ64*AZ$5)*AZ$6),0)</f>
        <v>0</v>
      </c>
      <c r="BA63" s="53">
        <f>IF(BA$6&gt;0,(('Numerical data from FM'!BA64*BA$5)*BA$6),0)</f>
        <v>0</v>
      </c>
      <c r="BB63" s="53">
        <f>IF(BB$6&gt;0,(('Numerical data from FM'!BB64*BB$5)*BB$6),0)</f>
        <v>0</v>
      </c>
      <c r="BC63" s="53">
        <f>IF(BC$6&gt;0,(('Numerical data from FM'!BC64*BC$5)*BC$6),0)</f>
        <v>0</v>
      </c>
      <c r="BD63" s="53">
        <f>IF(BD$6&gt;0,(('Numerical data from FM'!BD64*BD$5)*BD$6),0)</f>
        <v>0</v>
      </c>
      <c r="BE63" s="53">
        <f>IF(BE$6&gt;0,(('Numerical data from FM'!BE64*BE$5)*BE$6),0)</f>
        <v>0</v>
      </c>
      <c r="BF63" s="53">
        <f>IF(BF$6&gt;0,(('Numerical data from FM'!BF64*BF$5)*BF$6),0)</f>
        <v>0</v>
      </c>
      <c r="BG63" s="53">
        <f>IF(BG$6&gt;0,(('Numerical data from FM'!BG64*BG$5)*BG$6),0)</f>
        <v>0</v>
      </c>
      <c r="BH63" s="53">
        <f>IF(BH$6&gt;0,(('Numerical data from FM'!BH64*BH$5)*BH$6),0)</f>
        <v>0</v>
      </c>
      <c r="BI63" s="53">
        <f>IF(BI$6&gt;0,(('Numerical data from FM'!BI64*BI$5)*BI$6),0)</f>
        <v>0</v>
      </c>
      <c r="BJ63" s="53">
        <f>IF(BJ$6&gt;0,(('Numerical data from FM'!BJ64*BJ$5)*BJ$6),0)</f>
        <v>0</v>
      </c>
      <c r="BK63" s="53">
        <f>IF(BK$6&gt;0,(('Numerical data from FM'!BK64*BK$5)*BK$6),0)</f>
        <v>0</v>
      </c>
      <c r="BL63" s="53">
        <f>IF(BL$6&gt;0,(('Numerical data from FM'!BL64*BL$5)*BL$6),0)</f>
        <v>0</v>
      </c>
      <c r="BM63" s="53">
        <f>IF(BM$6&gt;0,(('Numerical data from FM'!BM64*BM$5)*BM$6),0)</f>
        <v>0</v>
      </c>
      <c r="BN63" s="53">
        <f>IF(BN$6&gt;0,(('Numerical data from FM'!BN64*BN$5)*BN$6),0)</f>
        <v>0</v>
      </c>
      <c r="BO63" s="53">
        <f>IF(BO$6&gt;0,(('Numerical data from FM'!BO64*BO$5)*BO$6),0)</f>
        <v>0</v>
      </c>
      <c r="BP63" s="53">
        <f>IF(BP$6&gt;0,(('Numerical data from FM'!BP64*BP$5)*BP$6),0)</f>
        <v>0</v>
      </c>
      <c r="BQ63" s="53">
        <f>IF(BQ$6&gt;0,(('Numerical data from FM'!BQ64*BQ$5)*BQ$6),0)</f>
        <v>0</v>
      </c>
      <c r="BR63" s="53">
        <f>IF(BR$6&gt;0,(('Numerical data from FM'!BR64*BR$5)*BR$6),0)</f>
        <v>0</v>
      </c>
      <c r="BS63" s="53">
        <f>IF(BS$6&gt;0,(('Numerical data from FM'!BS64*BS$5)*BS$6),0)</f>
        <v>0</v>
      </c>
      <c r="BT63" s="53">
        <f>IF(BT$6&gt;0,(('Numerical data from FM'!BT64*BT$5)*BT$6),0)</f>
        <v>0</v>
      </c>
      <c r="BU63" s="53">
        <f>IF(BU$6&gt;0,(('Numerical data from FM'!BU64*BU$5)*BU$6),0)</f>
        <v>0</v>
      </c>
      <c r="BV63" s="53">
        <f>IF(BV$6&gt;0,(('Numerical data from FM'!BV64*BV$5)*BV$6),0)</f>
        <v>0</v>
      </c>
      <c r="BW63" s="53">
        <f>IF(BW$6&gt;0,(('Numerical data from FM'!BW64*BW$5)*BW$6),0)</f>
        <v>0</v>
      </c>
      <c r="BX63" s="53">
        <f>IF(BX$6&gt;0,(('Numerical data from FM'!BX64*BX$5)*BX$6),0)</f>
        <v>0</v>
      </c>
      <c r="BY63" s="53">
        <f>IF(BY$6&gt;0,(('Numerical data from FM'!BY64*BY$5)*BY$6),0)</f>
        <v>0</v>
      </c>
      <c r="BZ63" s="53">
        <f>IF(BZ$6&gt;0,(('Numerical data from FM'!BZ64*BZ$5)*BZ$6),0)</f>
        <v>0</v>
      </c>
      <c r="CA63" s="53">
        <f>IF(CA$6&gt;0,(('Numerical data from FM'!CA64*CA$5)*CA$6),0)</f>
        <v>0</v>
      </c>
      <c r="CB63" s="53">
        <f>IF(CB$6&gt;0,(('Numerical data from FM'!CB64*CB$5)*CB$6),0)</f>
        <v>0</v>
      </c>
      <c r="CC63" s="53">
        <f>IF(CC$6&gt;0,(('Numerical data from FM'!CC64*CC$5)*CC$6),0)</f>
        <v>0</v>
      </c>
      <c r="CD63" s="53">
        <f>IF(CD$6&gt;0,(('Numerical data from FM'!CD64*CD$5)*CD$6),0)</f>
        <v>0</v>
      </c>
      <c r="CE63" s="53">
        <f>IF(CE$6&gt;0,(('Numerical data from FM'!CE64*CE$5)*CE$6),0)</f>
        <v>0</v>
      </c>
      <c r="CF63" s="53">
        <f>IF(CF$6&gt;0,(('Numerical data from FM'!CF64*CF$5)*CF$6),0)</f>
        <v>0</v>
      </c>
      <c r="CG63" s="53">
        <f>IF(CG$6&gt;0,(('Numerical data from FM'!CG64*CG$5)*CG$6),0)</f>
        <v>0</v>
      </c>
      <c r="CH63" s="53">
        <f>IF(CH$6&gt;0,(('Numerical data from FM'!CH64*CH$5)*CH$6),0)</f>
        <v>0</v>
      </c>
      <c r="CI63" s="53">
        <f>IF(CI$6&gt;0,(('Numerical data from FM'!CI64*CI$5)*CI$6),0)</f>
        <v>0</v>
      </c>
      <c r="CJ63" s="53">
        <f>IF(CJ$6&gt;0,(('Numerical data from FM'!CJ64*CJ$5)*CJ$6),0)</f>
        <v>0</v>
      </c>
      <c r="CK63" s="53">
        <f>IF(CK$6&gt;0,(('Numerical data from FM'!CK64*CK$5)*CK$6),0)</f>
        <v>0</v>
      </c>
      <c r="CL63" s="53">
        <f>IF(CL$6&gt;0,(('Numerical data from FM'!CL64*CL$5)*CL$6),0)</f>
        <v>0</v>
      </c>
      <c r="CM63" s="53">
        <f>IF(CM$6&gt;0,(('Numerical data from FM'!CM64*CM$5)*CM$6),0)</f>
        <v>0</v>
      </c>
      <c r="CN63" s="53">
        <f>IF(CN$6&gt;0,(('Numerical data from FM'!CN64*CN$5)*CN$6),0)</f>
        <v>0</v>
      </c>
      <c r="CO63" s="53">
        <f>IF(CO$6&gt;0,(('Numerical data from FM'!CO64*CO$5)*CO$6),0)</f>
        <v>0</v>
      </c>
      <c r="CP63" s="53">
        <f>IF(CP$6&gt;0,(('Numerical data from FM'!CP64*CP$5)*CP$6),0)</f>
        <v>0</v>
      </c>
      <c r="CQ63" s="53">
        <f>IF(CQ$6&gt;0,(('Numerical data from FM'!CQ64*CQ$5)*CQ$6),0)</f>
        <v>0</v>
      </c>
      <c r="CR63" s="53">
        <f>IF(CR$6&gt;0,(('Numerical data from FM'!CR64*CR$5)*CR$6),0)</f>
        <v>0</v>
      </c>
      <c r="CS63" s="53">
        <f>IF(CS$6&gt;0,(('Numerical data from FM'!CS64*CS$5)*CS$6),0)</f>
        <v>0</v>
      </c>
      <c r="CT63" s="53">
        <f>IF(CT$6&gt;0,(('Numerical data from FM'!CT64*CT$5)*CT$6),0)</f>
        <v>0</v>
      </c>
      <c r="CU63" s="53">
        <f>IF(CU$6&gt;0,(('Numerical data from FM'!CU64*CU$5)*CU$6),0)</f>
        <v>0</v>
      </c>
      <c r="CV63" s="53">
        <f>IF(CV$6&gt;0,(('Numerical data from FM'!CV64*CV$5)*CV$6),0)</f>
        <v>0</v>
      </c>
      <c r="CW63" s="53">
        <f>IF(CW$6&gt;0,(('Numerical data from FM'!CW64*CW$5)*CW$6),0)</f>
        <v>0</v>
      </c>
      <c r="CX63" s="53">
        <f>IF(CX$6&gt;0,(('Numerical data from FM'!CX64*CX$5)*CX$6),0)</f>
        <v>0</v>
      </c>
      <c r="CY63" s="53">
        <f>IF(CY$6&gt;0,(('Numerical data from FM'!CY64*CY$5)*CY$6),0)</f>
        <v>0</v>
      </c>
      <c r="CZ63" s="53">
        <f>IF(CZ$6&gt;0,(('Numerical data from FM'!CZ64*CZ$5)*CZ$6),0)</f>
        <v>0</v>
      </c>
      <c r="DA63" s="53">
        <f>IF(DA$6&gt;0,(('Numerical data from FM'!DA64*DA$5)*DA$6),0)</f>
        <v>0</v>
      </c>
      <c r="DB63" s="53">
        <f>IF(DB$6&gt;0,(('Numerical data from FM'!DB64*DB$5)*DB$6),0)</f>
        <v>0</v>
      </c>
      <c r="DC63" s="53">
        <f>IF(DC$6&gt;0,(('Numerical data from FM'!DC64*DC$5)*DC$6),0)</f>
        <v>0</v>
      </c>
      <c r="DD63" s="53">
        <f>IF(DD$6&gt;0,(('Numerical data from FM'!DD64*DD$5)*DD$6),0)</f>
        <v>0</v>
      </c>
      <c r="DE63" s="53">
        <f>IF(DE$6&gt;0,(('Numerical data from FM'!DE64*DE$5)*DE$6),0)</f>
        <v>0</v>
      </c>
      <c r="DF63" s="53">
        <f>IF(DF$6&gt;0,(('Numerical data from FM'!DF64*DF$5)*DF$6),0)</f>
        <v>0</v>
      </c>
      <c r="DG63" s="53">
        <f>IF(DG$6&gt;0,(('Numerical data from FM'!DG64*DG$5)*DG$6),0)</f>
        <v>0</v>
      </c>
      <c r="DH63" s="53">
        <f>IF(DH$6&gt;0,(('Numerical data from FM'!DH64*DH$5)*DH$6),0)</f>
        <v>0</v>
      </c>
      <c r="DI63" s="53">
        <f>IF(DI$6&gt;0,(('Numerical data from FM'!DI64*DI$5)*DI$6),0)</f>
        <v>0</v>
      </c>
      <c r="DJ63" s="53">
        <f>IF(DJ$6&gt;0,(('Numerical data from FM'!DJ64*DJ$5)*DJ$6),0)</f>
        <v>0</v>
      </c>
      <c r="DK63" s="53">
        <f>IF(DK$6&gt;0,(('Numerical data from FM'!DK64*DK$5)*DK$6),0)</f>
        <v>0</v>
      </c>
      <c r="DL63" s="53">
        <f>IF(DL$6&gt;0,(('Numerical data from FM'!DL64*DL$5)*DL$6),0)</f>
        <v>0</v>
      </c>
      <c r="DM63" s="53">
        <f>IF(DM$6&gt;0,(('Numerical data from FM'!DM64*DM$5)*DM$6),0)</f>
        <v>0</v>
      </c>
      <c r="DN63" s="53">
        <f>IF(DN$6&gt;0,(('Numerical data from FM'!DN64*DN$5)*DN$6),0)</f>
        <v>0</v>
      </c>
      <c r="DO63" s="53">
        <f>IF(DO$6&gt;0,(('Numerical data from FM'!DO64*DO$5)*DO$6),0)</f>
        <v>0</v>
      </c>
      <c r="DP63" s="53">
        <f>IF(DP$6&gt;0,(('Numerical data from FM'!DP64*DP$5)*DP$6),0)</f>
        <v>0</v>
      </c>
      <c r="DQ63" s="53">
        <f>IF(DQ$6&gt;0,(('Numerical data from FM'!DQ64*DQ$5)*DQ$6),0)</f>
        <v>0</v>
      </c>
      <c r="DR63" s="53">
        <f>IF(DR$6&gt;0,(('Numerical data from FM'!DR64*DR$5)*DR$6),0)</f>
        <v>0</v>
      </c>
      <c r="DS63" s="53">
        <f>IF(DS$6&gt;0,(('Numerical data from FM'!DS64*DS$5)*DS$6),0)</f>
        <v>0</v>
      </c>
      <c r="DT63" s="53">
        <f>IF(DT$6&gt;0,(('Numerical data from FM'!DT64*DT$5)*DT$6),0)</f>
        <v>0</v>
      </c>
      <c r="DU63" s="53">
        <f>IF(DU$6&gt;0,(('Numerical data from FM'!DU64*DU$5)*DU$6),0)</f>
        <v>0</v>
      </c>
      <c r="DV63" s="53">
        <f>IF(DV$6&gt;0,(('Numerical data from FM'!DV64*DV$5)*DV$6),0)</f>
        <v>0</v>
      </c>
      <c r="DW63" s="53">
        <f>IF(DW$6&gt;0,(('Numerical data from FM'!DW64*DW$5)*DW$6),0)</f>
        <v>0</v>
      </c>
      <c r="DX63" s="53">
        <f>IF(DX$6&gt;0,(('Numerical data from FM'!DX64*DX$5)*DX$6),0)</f>
        <v>0</v>
      </c>
      <c r="DY63" s="53">
        <f>IF(DY$6&gt;0,(('Numerical data from FM'!DY64*DY$5)*DY$6),0)</f>
        <v>0</v>
      </c>
      <c r="DZ63" s="53">
        <f>IF(DZ$6&gt;0,(('Numerical data from FM'!DZ64*DZ$5)*DZ$6),0)</f>
        <v>0</v>
      </c>
      <c r="EA63" s="53">
        <f>IF(EA$6&gt;0,(('Numerical data from FM'!EA64*EA$5)*EA$6),0)</f>
        <v>0</v>
      </c>
      <c r="EB63" s="53">
        <f>IF(EB$6&gt;0,(('Numerical data from FM'!EB64*EB$5)*EB$6),0)</f>
        <v>0</v>
      </c>
      <c r="EC63" s="53">
        <f>IF(EC$6&gt;0,(('Numerical data from FM'!EC64*EC$5)*EC$6),0)</f>
        <v>0</v>
      </c>
      <c r="ED63" s="53">
        <f>IF(ED$6&gt;0,(('Numerical data from FM'!ED64*ED$5)*ED$6),0)</f>
        <v>0</v>
      </c>
      <c r="EE63" s="53">
        <f>IF(EE$6&gt;0,(('Numerical data from FM'!EE64*EE$5)*EE$6),0)</f>
        <v>0</v>
      </c>
      <c r="EF63" s="53">
        <f>IF(EF$6&gt;0,(('Numerical data from FM'!EF64*EF$5)*EF$6),0)</f>
        <v>0</v>
      </c>
      <c r="EG63" s="53">
        <f>IF(EG$6&gt;0,(('Numerical data from FM'!EG64*EG$5)*EG$6),0)</f>
        <v>0</v>
      </c>
      <c r="EH63" s="53">
        <f>IF(EH$6&gt;0,(('Numerical data from FM'!EH64*EH$5)*EH$6),0)</f>
        <v>0</v>
      </c>
      <c r="EI63" s="53">
        <f>IF(EI$6&gt;0,(('Numerical data from FM'!EI64*EI$5)*EI$6),0)</f>
        <v>0</v>
      </c>
      <c r="EJ63" s="53">
        <f>IF(EJ$6&gt;0,(('Numerical data from FM'!EJ64*EJ$5)*EJ$6),0)</f>
        <v>0</v>
      </c>
      <c r="EK63" s="53">
        <f>IF(EK$6&gt;0,(('Numerical data from FM'!EK64*EK$5)*EK$6),0)</f>
        <v>0</v>
      </c>
      <c r="EL63" s="53">
        <f>IF(EL$6&gt;0,(('Numerical data from FM'!EL64*EL$5)*EL$6),0)</f>
        <v>0</v>
      </c>
      <c r="EM63" s="53">
        <f>IF(EM$6&gt;0,(('Numerical data from FM'!EM64*EM$5)*EM$6),0)</f>
        <v>0</v>
      </c>
      <c r="EN63" s="53">
        <f>IF(EN$6&gt;0,(('Numerical data from FM'!EN64*EN$5)*EN$6),0)</f>
        <v>0</v>
      </c>
      <c r="EO63" s="53">
        <f>IF(EO$6&gt;0,(('Numerical data from FM'!EO64*EO$5)*EO$6),0)</f>
        <v>0</v>
      </c>
      <c r="EP63" s="53">
        <f>IF(EP$6&gt;0,(('Numerical data from FM'!EP64*EP$5)*EP$6),0)</f>
        <v>0</v>
      </c>
      <c r="EQ63" s="53">
        <f>IF(EQ$6&gt;0,(('Numerical data from FM'!EQ64*EQ$5)*EQ$6),0)</f>
        <v>0</v>
      </c>
      <c r="ER63" s="53">
        <f>IF(ER$6&gt;0,(('Numerical data from FM'!ER64*ER$5)*ER$6),0)</f>
        <v>0</v>
      </c>
      <c r="ES63" s="53">
        <f>IF(ES$6&gt;0,(('Numerical data from FM'!ES64*ES$5)*ES$6),0)</f>
        <v>0</v>
      </c>
      <c r="ET63" s="53">
        <f>IF(ET$6&gt;0,(('Numerical data from FM'!ET64*ET$5)*ET$6),0)</f>
        <v>0</v>
      </c>
      <c r="EU63" s="53">
        <f>IF(EU$6&gt;0,(('Numerical data from FM'!EU64*EU$5)*EU$6),0)</f>
        <v>0</v>
      </c>
      <c r="EV63" s="53">
        <f>IF(EV$6&gt;0,(('Numerical data from FM'!EV64*EV$5)*EV$6),0)</f>
        <v>0</v>
      </c>
      <c r="EW63" s="53">
        <f>IF(EW$6&gt;0,(('Numerical data from FM'!EW64*EW$5)*EW$6),0)</f>
        <v>0</v>
      </c>
      <c r="EX63" s="53">
        <f>IF(EX$6&gt;0,(('Numerical data from FM'!EX64*EX$5)*EX$6),0)</f>
        <v>0</v>
      </c>
      <c r="EY63" s="53">
        <f>IF(EY$6&gt;0,(('Numerical data from FM'!EY64*EY$5)*EY$6),0)</f>
        <v>0</v>
      </c>
      <c r="EZ63" s="53">
        <f>IF(EZ$6&gt;0,(('Numerical data from FM'!EZ64*EZ$5)*EZ$6),0)</f>
        <v>0</v>
      </c>
      <c r="FA63" s="53">
        <f>IF(FA$6&gt;0,(('Numerical data from FM'!FA64*FA$5)*FA$6),0)</f>
        <v>0</v>
      </c>
      <c r="FB63" s="53">
        <f>IF(FB$6&gt;0,(('Numerical data from FM'!FB64*FB$5)*FB$6),0)</f>
        <v>0</v>
      </c>
      <c r="FC63" s="53">
        <f>IF(FC$6&gt;0,(('Numerical data from FM'!FC64*FC$5)*FC$6),0)</f>
        <v>0</v>
      </c>
      <c r="FD63" s="53">
        <f>IF(FD$6&gt;0,(('Numerical data from FM'!FD64*FD$5)*FD$6),0)</f>
        <v>0</v>
      </c>
      <c r="FE63" s="53">
        <f>IF(FE$6&gt;0,(('Numerical data from FM'!FE64*FE$5)*FE$6),0)</f>
        <v>0</v>
      </c>
      <c r="FF63" s="53">
        <f>IF(FF$6&gt;0,(('Numerical data from FM'!FF64*FF$5)*FF$6),0)</f>
        <v>0</v>
      </c>
      <c r="FG63" s="53">
        <f>IF(FG$6&gt;0,(('Numerical data from FM'!FG64*FG$5)*FG$6),0)</f>
        <v>0</v>
      </c>
      <c r="FH63" s="53">
        <f>IF(FH$6&gt;0,(('Numerical data from FM'!FH64*FH$5)*FH$6),0)</f>
        <v>0</v>
      </c>
      <c r="FI63" s="114" t="s">
        <v>7</v>
      </c>
      <c r="FJ63" s="53">
        <f>SUMPRODUCT(SUMIF($C$2:$FH$2, 'Training Planner'!C$3:C$5, 'Numerical data from FM'!$C64:$FH64))*10</f>
        <v>0</v>
      </c>
      <c r="FK63" s="53">
        <f>SUMPRODUCT(SUMIF($C$2:$FH$2, 'Training Planner'!F$3:F$5, 'Numerical data from FM'!$C64:$FH64))*10</f>
        <v>0</v>
      </c>
      <c r="FL63" s="53">
        <f>SUMPRODUCT(SUMIF($C$2:$FH$2, 'Training Planner'!J$3:J$5, 'Numerical data from FM'!$C64:$FH64))*10</f>
        <v>0</v>
      </c>
      <c r="FM63" s="53">
        <f>SUMPRODUCT(SUMIF($C$2:$FH$2, 'Training Planner'!N$3:N$5, 'Numerical data from FM'!$C64:$FH64))*10</f>
        <v>0</v>
      </c>
      <c r="FN63" s="53">
        <f>SUMPRODUCT(SUMIF($C$2:$FH$2, 'Training Planner'!P$3:P$5, 'Numerical data from FM'!$C64:$FH64))*10</f>
        <v>0</v>
      </c>
      <c r="FO63" s="53">
        <f>SUMPRODUCT(SUMIF($C$2:$FH$2, 'Training Planner'!U$3:U$5, 'Numerical data from FM'!$C64:$FH64))*10</f>
        <v>0</v>
      </c>
      <c r="FP63" s="53">
        <f>SUMPRODUCT(SUMIF($C$2:$FH$2, 'Training Planner'!V$3:V$5, 'Numerical data from FM'!$C64:$FH64))*10</f>
        <v>0</v>
      </c>
    </row>
    <row r="64" spans="1:172" ht="14.25" customHeight="1">
      <c r="A64" s="32" t="s">
        <v>126</v>
      </c>
      <c r="B64" s="5"/>
      <c r="C64" s="53">
        <f>IF(C$6&gt;0,(('Numerical data from FM'!C65*C$5)*C$6),0)</f>
        <v>0</v>
      </c>
      <c r="D64" s="53">
        <f>IF(D$6&gt;0,(('Numerical data from FM'!D65*D$5)*D$6),0)</f>
        <v>0</v>
      </c>
      <c r="E64" s="53">
        <f>IF(E$6&gt;0,(('Numerical data from FM'!E65*E$5)*E$6),0)</f>
        <v>0</v>
      </c>
      <c r="F64" s="53">
        <f>IF(F$6&gt;0,(('Numerical data from FM'!F65*F$5)*F$6),0)</f>
        <v>0</v>
      </c>
      <c r="G64" s="53">
        <f>IF(G$6&gt;0,(('Numerical data from FM'!G65*G$5)*G$6),0)</f>
        <v>0</v>
      </c>
      <c r="H64" s="53">
        <f>IF(H$6&gt;0,(('Numerical data from FM'!H65*H$5)*H$6),0)</f>
        <v>0</v>
      </c>
      <c r="I64" s="53">
        <f>IF(I$6&gt;0,(('Numerical data from FM'!I65*I$5)*I$6),0)</f>
        <v>0</v>
      </c>
      <c r="J64" s="53">
        <f>IF(J$6&gt;0,(('Numerical data from FM'!J65*J$5)*J$6),0)</f>
        <v>0</v>
      </c>
      <c r="K64" s="53">
        <f>IF(K$6&gt;0,(('Numerical data from FM'!K65*K$5)*K$6),0)</f>
        <v>0</v>
      </c>
      <c r="L64" s="53">
        <f>IF(L$6&gt;0,(('Numerical data from FM'!L65*L$5)*L$6),0)</f>
        <v>0</v>
      </c>
      <c r="M64" s="53">
        <f>IF(M$6&gt;0,(('Numerical data from FM'!M65*M$5)*M$6),0)</f>
        <v>0</v>
      </c>
      <c r="N64" s="53">
        <f>IF(N$6&gt;0,(('Numerical data from FM'!N65*N$5)*N$6),0)</f>
        <v>0</v>
      </c>
      <c r="O64" s="53">
        <f>IF(O$6&gt;0,(('Numerical data from FM'!O65*O$5)*O$6),0)</f>
        <v>0</v>
      </c>
      <c r="P64" s="53">
        <f>IF(P$6&gt;0,(('Numerical data from FM'!P65*P$5)*P$6),0)</f>
        <v>0</v>
      </c>
      <c r="Q64" s="53">
        <f>IF(Q$6&gt;0,(('Numerical data from FM'!Q65*Q$5)*Q$6),0)</f>
        <v>0</v>
      </c>
      <c r="R64" s="53">
        <f>IF(R$6&gt;0,(('Numerical data from FM'!R65*R$5)*R$6),0)</f>
        <v>0</v>
      </c>
      <c r="S64" s="53">
        <f>IF(S$6&gt;0,(('Numerical data from FM'!S65*S$5)*S$6),0)</f>
        <v>0</v>
      </c>
      <c r="T64" s="53">
        <f>IF(T$6&gt;0,(('Numerical data from FM'!T65*T$5)*T$6),0)</f>
        <v>0</v>
      </c>
      <c r="U64" s="53">
        <f>IF(U$6&gt;0,(('Numerical data from FM'!U65*U$5)*U$6),0)</f>
        <v>0</v>
      </c>
      <c r="V64" s="53">
        <f>IF(V$6&gt;0,(('Numerical data from FM'!V65*V$5)*V$6),0)</f>
        <v>0</v>
      </c>
      <c r="W64" s="53">
        <f>IF(W$6&gt;0,(('Numerical data from FM'!W65*W$5)*W$6),0)</f>
        <v>0</v>
      </c>
      <c r="X64" s="53">
        <f>IF(X$6&gt;0,(('Numerical data from FM'!X65*X$5)*X$6),0)</f>
        <v>0</v>
      </c>
      <c r="Y64" s="53">
        <f>IF(Y$6&gt;0,(('Numerical data from FM'!Y65*Y$5)*Y$6),0)</f>
        <v>0</v>
      </c>
      <c r="Z64" s="53">
        <f>IF(Z$6&gt;0,(('Numerical data from FM'!Z65*Z$5)*Z$6),0)</f>
        <v>0</v>
      </c>
      <c r="AA64" s="53">
        <f>IF(AA$6&gt;0,(('Numerical data from FM'!AA65*AA$5)*AA$6),0)</f>
        <v>0</v>
      </c>
      <c r="AB64" s="53">
        <f>IF(AB$6&gt;0,(('Numerical data from FM'!AB65*AB$5)*AB$6),0)</f>
        <v>0</v>
      </c>
      <c r="AC64" s="53">
        <f>IF(AC$6&gt;0,(('Numerical data from FM'!AC65*AC$5)*AC$6),0)</f>
        <v>0</v>
      </c>
      <c r="AD64" s="53">
        <f>IF(AD$6&gt;0,(('Numerical data from FM'!AD65*AD$5)*AD$6),0)</f>
        <v>0</v>
      </c>
      <c r="AE64" s="53">
        <f>IF(AE$6&gt;0,(('Numerical data from FM'!AE65*AE$5)*AE$6),0)</f>
        <v>0</v>
      </c>
      <c r="AF64" s="53">
        <f>IF(AF$6&gt;0,(('Numerical data from FM'!AF65*AF$5)*AF$6),0)</f>
        <v>0</v>
      </c>
      <c r="AG64" s="53">
        <f>IF(AG$6&gt;0,(('Numerical data from FM'!AG65*AG$5)*AG$6),0)</f>
        <v>0</v>
      </c>
      <c r="AH64" s="53">
        <f>IF(AH$6&gt;0,(('Numerical data from FM'!AH65*AH$5)*AH$6),0)</f>
        <v>0</v>
      </c>
      <c r="AI64" s="53">
        <f>IF(AI$6&gt;0,(('Numerical data from FM'!AI65*AI$5)*AI$6),0)</f>
        <v>0</v>
      </c>
      <c r="AJ64" s="53">
        <f>IF(AJ$6&gt;0,(('Numerical data from FM'!AJ65*AJ$5)*AJ$6),0)</f>
        <v>0</v>
      </c>
      <c r="AK64" s="53">
        <f>IF(AK$6&gt;0,(('Numerical data from FM'!AK65*AK$5)*AK$6),0)</f>
        <v>0</v>
      </c>
      <c r="AL64" s="53">
        <f>IF(AL$6&gt;0,(('Numerical data from FM'!AL65*AL$5)*AL$6),0)</f>
        <v>0</v>
      </c>
      <c r="AM64" s="53">
        <f>IF(AM$6&gt;0,(('Numerical data from FM'!AM65*AM$5)*AM$6),0)</f>
        <v>0</v>
      </c>
      <c r="AN64" s="53">
        <f>IF(AN$6&gt;0,(('Numerical data from FM'!AN65*AN$5)*AN$6),0)</f>
        <v>0</v>
      </c>
      <c r="AO64" s="53">
        <f>IF(AO$6&gt;0,(('Numerical data from FM'!AO65*AO$5)*AO$6),0)</f>
        <v>0</v>
      </c>
      <c r="AP64" s="53">
        <f>IF(AP$6&gt;0,(('Numerical data from FM'!AP65*AP$5)*AP$6),0)</f>
        <v>0</v>
      </c>
      <c r="AQ64" s="53">
        <f>IF(AQ$6&gt;0,(('Numerical data from FM'!AQ65*AQ$5)*AQ$6),0)</f>
        <v>0</v>
      </c>
      <c r="AR64" s="53">
        <f>IF(AR$6&gt;0,(('Numerical data from FM'!AR65*AR$5)*AR$6),0)</f>
        <v>0</v>
      </c>
      <c r="AS64" s="53">
        <f>IF(AS$6&gt;0,(('Numerical data from FM'!AM65*AS$5)*AS$6),0)</f>
        <v>0</v>
      </c>
      <c r="AT64" s="53">
        <f>IF(AT$6&gt;0,(('Numerical data from FM'!AN65*AT$5)*AT$6),0)</f>
        <v>0</v>
      </c>
      <c r="AU64" s="53">
        <f>IF(AU$6&gt;0,(('Numerical data from FM'!AO65*AU$5)*AU$6),0)</f>
        <v>0</v>
      </c>
      <c r="AV64" s="53">
        <f>IF(AV$6&gt;0,(('Numerical data from FM'!AP65*AV$5)*AV$6),0)</f>
        <v>0</v>
      </c>
      <c r="AW64" s="53">
        <f>IF(AW$6&gt;0,(('Numerical data from FM'!AQ65*AW$5)*AW$6),0)</f>
        <v>0</v>
      </c>
      <c r="AX64" s="53">
        <f>IF(AX$6&gt;0,(('Numerical data from FM'!AR65*AX$5)*AX$6),0)</f>
        <v>0</v>
      </c>
      <c r="AY64" s="53">
        <f>IF(AY$6&gt;0,(('Numerical data from FM'!AY65*AY$5)*AY$6),0)</f>
        <v>0</v>
      </c>
      <c r="AZ64" s="53">
        <f>IF(AZ$6&gt;0,(('Numerical data from FM'!AZ65*AZ$5)*AZ$6),0)</f>
        <v>0</v>
      </c>
      <c r="BA64" s="53">
        <f>IF(BA$6&gt;0,(('Numerical data from FM'!BA65*BA$5)*BA$6),0)</f>
        <v>0</v>
      </c>
      <c r="BB64" s="53">
        <f>IF(BB$6&gt;0,(('Numerical data from FM'!BB65*BB$5)*BB$6),0)</f>
        <v>0</v>
      </c>
      <c r="BC64" s="53">
        <f>IF(BC$6&gt;0,(('Numerical data from FM'!BC65*BC$5)*BC$6),0)</f>
        <v>0</v>
      </c>
      <c r="BD64" s="53">
        <f>IF(BD$6&gt;0,(('Numerical data from FM'!BD65*BD$5)*BD$6),0)</f>
        <v>0</v>
      </c>
      <c r="BE64" s="53">
        <f>IF(BE$6&gt;0,(('Numerical data from FM'!BE65*BE$5)*BE$6),0)</f>
        <v>0</v>
      </c>
      <c r="BF64" s="53">
        <f>IF(BF$6&gt;0,(('Numerical data from FM'!BF65*BF$5)*BF$6),0)</f>
        <v>0</v>
      </c>
      <c r="BG64" s="53">
        <f>IF(BG$6&gt;0,(('Numerical data from FM'!BG65*BG$5)*BG$6),0)</f>
        <v>0</v>
      </c>
      <c r="BH64" s="53">
        <f>IF(BH$6&gt;0,(('Numerical data from FM'!BH65*BH$5)*BH$6),0)</f>
        <v>0</v>
      </c>
      <c r="BI64" s="53">
        <f>IF(BI$6&gt;0,(('Numerical data from FM'!BI65*BI$5)*BI$6),0)</f>
        <v>0</v>
      </c>
      <c r="BJ64" s="53">
        <f>IF(BJ$6&gt;0,(('Numerical data from FM'!BJ65*BJ$5)*BJ$6),0)</f>
        <v>0</v>
      </c>
      <c r="BK64" s="53">
        <f>IF(BK$6&gt;0,(('Numerical data from FM'!BK65*BK$5)*BK$6),0)</f>
        <v>0</v>
      </c>
      <c r="BL64" s="53">
        <f>IF(BL$6&gt;0,(('Numerical data from FM'!BL65*BL$5)*BL$6),0)</f>
        <v>0</v>
      </c>
      <c r="BM64" s="53">
        <f>IF(BM$6&gt;0,(('Numerical data from FM'!BM65*BM$5)*BM$6),0)</f>
        <v>0</v>
      </c>
      <c r="BN64" s="53">
        <f>IF(BN$6&gt;0,(('Numerical data from FM'!BN65*BN$5)*BN$6),0)</f>
        <v>0</v>
      </c>
      <c r="BO64" s="53">
        <f>IF(BO$6&gt;0,(('Numerical data from FM'!BO65*BO$5)*BO$6),0)</f>
        <v>0</v>
      </c>
      <c r="BP64" s="53">
        <f>IF(BP$6&gt;0,(('Numerical data from FM'!BP65*BP$5)*BP$6),0)</f>
        <v>0</v>
      </c>
      <c r="BQ64" s="53">
        <f>IF(BQ$6&gt;0,(('Numerical data from FM'!BQ65*BQ$5)*BQ$6),0)</f>
        <v>0</v>
      </c>
      <c r="BR64" s="53">
        <f>IF(BR$6&gt;0,(('Numerical data from FM'!BR65*BR$5)*BR$6),0)</f>
        <v>0</v>
      </c>
      <c r="BS64" s="53">
        <f>IF(BS$6&gt;0,(('Numerical data from FM'!BS65*BS$5)*BS$6),0)</f>
        <v>0</v>
      </c>
      <c r="BT64" s="53">
        <f>IF(BT$6&gt;0,(('Numerical data from FM'!BT65*BT$5)*BT$6),0)</f>
        <v>0</v>
      </c>
      <c r="BU64" s="53">
        <f>IF(BU$6&gt;0,(('Numerical data from FM'!BU65*BU$5)*BU$6),0)</f>
        <v>0</v>
      </c>
      <c r="BV64" s="53">
        <f>IF(BV$6&gt;0,(('Numerical data from FM'!BV65*BV$5)*BV$6),0)</f>
        <v>0</v>
      </c>
      <c r="BW64" s="53">
        <f>IF(BW$6&gt;0,(('Numerical data from FM'!BW65*BW$5)*BW$6),0)</f>
        <v>0</v>
      </c>
      <c r="BX64" s="53">
        <f>IF(BX$6&gt;0,(('Numerical data from FM'!BX65*BX$5)*BX$6),0)</f>
        <v>0</v>
      </c>
      <c r="BY64" s="53">
        <f>IF(BY$6&gt;0,(('Numerical data from FM'!BY65*BY$5)*BY$6),0)</f>
        <v>0</v>
      </c>
      <c r="BZ64" s="53">
        <f>IF(BZ$6&gt;0,(('Numerical data from FM'!BZ65*BZ$5)*BZ$6),0)</f>
        <v>0</v>
      </c>
      <c r="CA64" s="53">
        <f>IF(CA$6&gt;0,(('Numerical data from FM'!CA65*CA$5)*CA$6),0)</f>
        <v>0</v>
      </c>
      <c r="CB64" s="53">
        <f>IF(CB$6&gt;0,(('Numerical data from FM'!CB65*CB$5)*CB$6),0)</f>
        <v>0</v>
      </c>
      <c r="CC64" s="53">
        <f>IF(CC$6&gt;0,(('Numerical data from FM'!CC65*CC$5)*CC$6),0)</f>
        <v>0</v>
      </c>
      <c r="CD64" s="53">
        <f>IF(CD$6&gt;0,(('Numerical data from FM'!CD65*CD$5)*CD$6),0)</f>
        <v>0</v>
      </c>
      <c r="CE64" s="53">
        <f>IF(CE$6&gt;0,(('Numerical data from FM'!CE65*CE$5)*CE$6),0)</f>
        <v>0</v>
      </c>
      <c r="CF64" s="53">
        <f>IF(CF$6&gt;0,(('Numerical data from FM'!CF65*CF$5)*CF$6),0)</f>
        <v>0</v>
      </c>
      <c r="CG64" s="53">
        <f>IF(CG$6&gt;0,(('Numerical data from FM'!CG65*CG$5)*CG$6),0)</f>
        <v>0</v>
      </c>
      <c r="CH64" s="53">
        <f>IF(CH$6&gt;0,(('Numerical data from FM'!CH65*CH$5)*CH$6),0)</f>
        <v>0</v>
      </c>
      <c r="CI64" s="53">
        <f>IF(CI$6&gt;0,(('Numerical data from FM'!CI65*CI$5)*CI$6),0)</f>
        <v>0</v>
      </c>
      <c r="CJ64" s="53">
        <f>IF(CJ$6&gt;0,(('Numerical data from FM'!CJ65*CJ$5)*CJ$6),0)</f>
        <v>0</v>
      </c>
      <c r="CK64" s="53">
        <f>IF(CK$6&gt;0,(('Numerical data from FM'!CK65*CK$5)*CK$6),0)</f>
        <v>0</v>
      </c>
      <c r="CL64" s="53">
        <f>IF(CL$6&gt;0,(('Numerical data from FM'!CL65*CL$5)*CL$6),0)</f>
        <v>0</v>
      </c>
      <c r="CM64" s="53">
        <f>IF(CM$6&gt;0,(('Numerical data from FM'!CM65*CM$5)*CM$6),0)</f>
        <v>0</v>
      </c>
      <c r="CN64" s="53">
        <f>IF(CN$6&gt;0,(('Numerical data from FM'!CN65*CN$5)*CN$6),0)</f>
        <v>0</v>
      </c>
      <c r="CO64" s="53">
        <f>IF(CO$6&gt;0,(('Numerical data from FM'!CO65*CO$5)*CO$6),0)</f>
        <v>0</v>
      </c>
      <c r="CP64" s="53">
        <f>IF(CP$6&gt;0,(('Numerical data from FM'!CP65*CP$5)*CP$6),0)</f>
        <v>0</v>
      </c>
      <c r="CQ64" s="53">
        <f>IF(CQ$6&gt;0,(('Numerical data from FM'!CQ65*CQ$5)*CQ$6),0)</f>
        <v>0</v>
      </c>
      <c r="CR64" s="53">
        <f>IF(CR$6&gt;0,(('Numerical data from FM'!CR65*CR$5)*CR$6),0)</f>
        <v>0</v>
      </c>
      <c r="CS64" s="53">
        <f>IF(CS$6&gt;0,(('Numerical data from FM'!CS65*CS$5)*CS$6),0)</f>
        <v>0</v>
      </c>
      <c r="CT64" s="53">
        <f>IF(CT$6&gt;0,(('Numerical data from FM'!CT65*CT$5)*CT$6),0)</f>
        <v>0</v>
      </c>
      <c r="CU64" s="53">
        <f>IF(CU$6&gt;0,(('Numerical data from FM'!CU65*CU$5)*CU$6),0)</f>
        <v>0</v>
      </c>
      <c r="CV64" s="53">
        <f>IF(CV$6&gt;0,(('Numerical data from FM'!CV65*CV$5)*CV$6),0)</f>
        <v>0</v>
      </c>
      <c r="CW64" s="53">
        <f>IF(CW$6&gt;0,(('Numerical data from FM'!CW65*CW$5)*CW$6),0)</f>
        <v>0</v>
      </c>
      <c r="CX64" s="53">
        <f>IF(CX$6&gt;0,(('Numerical data from FM'!CX65*CX$5)*CX$6),0)</f>
        <v>0</v>
      </c>
      <c r="CY64" s="53">
        <f>IF(CY$6&gt;0,(('Numerical data from FM'!CY65*CY$5)*CY$6),0)</f>
        <v>0</v>
      </c>
      <c r="CZ64" s="53">
        <f>IF(CZ$6&gt;0,(('Numerical data from FM'!CZ65*CZ$5)*CZ$6),0)</f>
        <v>0</v>
      </c>
      <c r="DA64" s="53">
        <f>IF(DA$6&gt;0,(('Numerical data from FM'!DA65*DA$5)*DA$6),0)</f>
        <v>0</v>
      </c>
      <c r="DB64" s="53">
        <f>IF(DB$6&gt;0,(('Numerical data from FM'!DB65*DB$5)*DB$6),0)</f>
        <v>0</v>
      </c>
      <c r="DC64" s="53">
        <f>IF(DC$6&gt;0,(('Numerical data from FM'!DC65*DC$5)*DC$6),0)</f>
        <v>0</v>
      </c>
      <c r="DD64" s="53">
        <f>IF(DD$6&gt;0,(('Numerical data from FM'!DD65*DD$5)*DD$6),0)</f>
        <v>0</v>
      </c>
      <c r="DE64" s="53">
        <f>IF(DE$6&gt;0,(('Numerical data from FM'!DE65*DE$5)*DE$6),0)</f>
        <v>0</v>
      </c>
      <c r="DF64" s="53">
        <f>IF(DF$6&gt;0,(('Numerical data from FM'!DF65*DF$5)*DF$6),0)</f>
        <v>0</v>
      </c>
      <c r="DG64" s="53">
        <f>IF(DG$6&gt;0,(('Numerical data from FM'!DG65*DG$5)*DG$6),0)</f>
        <v>0</v>
      </c>
      <c r="DH64" s="53">
        <f>IF(DH$6&gt;0,(('Numerical data from FM'!DH65*DH$5)*DH$6),0)</f>
        <v>0</v>
      </c>
      <c r="DI64" s="53">
        <f>IF(DI$6&gt;0,(('Numerical data from FM'!DI65*DI$5)*DI$6),0)</f>
        <v>0</v>
      </c>
      <c r="DJ64" s="53">
        <f>IF(DJ$6&gt;0,(('Numerical data from FM'!DJ65*DJ$5)*DJ$6),0)</f>
        <v>0</v>
      </c>
      <c r="DK64" s="53">
        <f>IF(DK$6&gt;0,(('Numerical data from FM'!DK65*DK$5)*DK$6),0)</f>
        <v>0</v>
      </c>
      <c r="DL64" s="53">
        <f>IF(DL$6&gt;0,(('Numerical data from FM'!DL65*DL$5)*DL$6),0)</f>
        <v>0</v>
      </c>
      <c r="DM64" s="53">
        <f>IF(DM$6&gt;0,(('Numerical data from FM'!DM65*DM$5)*DM$6),0)</f>
        <v>0</v>
      </c>
      <c r="DN64" s="53">
        <f>IF(DN$6&gt;0,(('Numerical data from FM'!DN65*DN$5)*DN$6),0)</f>
        <v>0</v>
      </c>
      <c r="DO64" s="53">
        <f>IF(DO$6&gt;0,(('Numerical data from FM'!DO65*DO$5)*DO$6),0)</f>
        <v>0</v>
      </c>
      <c r="DP64" s="53">
        <f>IF(DP$6&gt;0,(('Numerical data from FM'!DP65*DP$5)*DP$6),0)</f>
        <v>0</v>
      </c>
      <c r="DQ64" s="53">
        <f>IF(DQ$6&gt;0,(('Numerical data from FM'!DQ65*DQ$5)*DQ$6),0)</f>
        <v>0</v>
      </c>
      <c r="DR64" s="53">
        <f>IF(DR$6&gt;0,(('Numerical data from FM'!DR65*DR$5)*DR$6),0)</f>
        <v>0</v>
      </c>
      <c r="DS64" s="53">
        <f>IF(DS$6&gt;0,(('Numerical data from FM'!DS65*DS$5)*DS$6),0)</f>
        <v>0</v>
      </c>
      <c r="DT64" s="53">
        <f>IF(DT$6&gt;0,(('Numerical data from FM'!DT65*DT$5)*DT$6),0)</f>
        <v>0</v>
      </c>
      <c r="DU64" s="53">
        <f>IF(DU$6&gt;0,(('Numerical data from FM'!DU65*DU$5)*DU$6),0)</f>
        <v>0</v>
      </c>
      <c r="DV64" s="53">
        <f>IF(DV$6&gt;0,(('Numerical data from FM'!DV65*DV$5)*DV$6),0)</f>
        <v>0</v>
      </c>
      <c r="DW64" s="53">
        <f>IF(DW$6&gt;0,(('Numerical data from FM'!DW65*DW$5)*DW$6),0)</f>
        <v>0</v>
      </c>
      <c r="DX64" s="53">
        <f>IF(DX$6&gt;0,(('Numerical data from FM'!DX65*DX$5)*DX$6),0)</f>
        <v>0</v>
      </c>
      <c r="DY64" s="53">
        <f>IF(DY$6&gt;0,(('Numerical data from FM'!DY65*DY$5)*DY$6),0)</f>
        <v>0</v>
      </c>
      <c r="DZ64" s="53">
        <f>IF(DZ$6&gt;0,(('Numerical data from FM'!DZ65*DZ$5)*DZ$6),0)</f>
        <v>0</v>
      </c>
      <c r="EA64" s="53">
        <f>IF(EA$6&gt;0,(('Numerical data from FM'!EA65*EA$5)*EA$6),0)</f>
        <v>0</v>
      </c>
      <c r="EB64" s="53">
        <f>IF(EB$6&gt;0,(('Numerical data from FM'!EB65*EB$5)*EB$6),0)</f>
        <v>0</v>
      </c>
      <c r="EC64" s="53">
        <f>IF(EC$6&gt;0,(('Numerical data from FM'!EC65*EC$5)*EC$6),0)</f>
        <v>0</v>
      </c>
      <c r="ED64" s="53">
        <f>IF(ED$6&gt;0,(('Numerical data from FM'!ED65*ED$5)*ED$6),0)</f>
        <v>0</v>
      </c>
      <c r="EE64" s="53">
        <f>IF(EE$6&gt;0,(('Numerical data from FM'!EE65*EE$5)*EE$6),0)</f>
        <v>0</v>
      </c>
      <c r="EF64" s="53">
        <f>IF(EF$6&gt;0,(('Numerical data from FM'!EF65*EF$5)*EF$6),0)</f>
        <v>0</v>
      </c>
      <c r="EG64" s="53">
        <f>IF(EG$6&gt;0,(('Numerical data from FM'!EG65*EG$5)*EG$6),0)</f>
        <v>0</v>
      </c>
      <c r="EH64" s="53">
        <f>IF(EH$6&gt;0,(('Numerical data from FM'!EH65*EH$5)*EH$6),0)</f>
        <v>0</v>
      </c>
      <c r="EI64" s="53">
        <f>IF(EI$6&gt;0,(('Numerical data from FM'!EI65*EI$5)*EI$6),0)</f>
        <v>0</v>
      </c>
      <c r="EJ64" s="53">
        <f>IF(EJ$6&gt;0,(('Numerical data from FM'!EJ65*EJ$5)*EJ$6),0)</f>
        <v>0</v>
      </c>
      <c r="EK64" s="53">
        <f>IF(EK$6&gt;0,(('Numerical data from FM'!EK65*EK$5)*EK$6),0)</f>
        <v>0</v>
      </c>
      <c r="EL64" s="53">
        <f>IF(EL$6&gt;0,(('Numerical data from FM'!EL65*EL$5)*EL$6),0)</f>
        <v>0</v>
      </c>
      <c r="EM64" s="53">
        <f>IF(EM$6&gt;0,(('Numerical data from FM'!EM65*EM$5)*EM$6),0)</f>
        <v>0</v>
      </c>
      <c r="EN64" s="53">
        <f>IF(EN$6&gt;0,(('Numerical data from FM'!EN65*EN$5)*EN$6),0)</f>
        <v>0</v>
      </c>
      <c r="EO64" s="53">
        <f>IF(EO$6&gt;0,(('Numerical data from FM'!EO65*EO$5)*EO$6),0)</f>
        <v>0</v>
      </c>
      <c r="EP64" s="53">
        <f>IF(EP$6&gt;0,(('Numerical data from FM'!EP65*EP$5)*EP$6),0)</f>
        <v>0</v>
      </c>
      <c r="EQ64" s="53">
        <f>IF(EQ$6&gt;0,(('Numerical data from FM'!EQ65*EQ$5)*EQ$6),0)</f>
        <v>0</v>
      </c>
      <c r="ER64" s="53">
        <f>IF(ER$6&gt;0,(('Numerical data from FM'!ER65*ER$5)*ER$6),0)</f>
        <v>0</v>
      </c>
      <c r="ES64" s="53">
        <f>IF(ES$6&gt;0,(('Numerical data from FM'!ES65*ES$5)*ES$6),0)</f>
        <v>0</v>
      </c>
      <c r="ET64" s="53">
        <f>IF(ET$6&gt;0,(('Numerical data from FM'!ET65*ET$5)*ET$6),0)</f>
        <v>0</v>
      </c>
      <c r="EU64" s="53">
        <f>IF(EU$6&gt;0,(('Numerical data from FM'!EU65*EU$5)*EU$6),0)</f>
        <v>0</v>
      </c>
      <c r="EV64" s="53">
        <f>IF(EV$6&gt;0,(('Numerical data from FM'!EV65*EV$5)*EV$6),0)</f>
        <v>0</v>
      </c>
      <c r="EW64" s="53">
        <f>IF(EW$6&gt;0,(('Numerical data from FM'!EW65*EW$5)*EW$6),0)</f>
        <v>0</v>
      </c>
      <c r="EX64" s="53">
        <f>IF(EX$6&gt;0,(('Numerical data from FM'!EX65*EX$5)*EX$6),0)</f>
        <v>0</v>
      </c>
      <c r="EY64" s="53">
        <f>IF(EY$6&gt;0,(('Numerical data from FM'!EY65*EY$5)*EY$6),0)</f>
        <v>0</v>
      </c>
      <c r="EZ64" s="53">
        <f>IF(EZ$6&gt;0,(('Numerical data from FM'!EZ65*EZ$5)*EZ$6),0)</f>
        <v>0</v>
      </c>
      <c r="FA64" s="53">
        <f>IF(FA$6&gt;0,(('Numerical data from FM'!FA65*FA$5)*FA$6),0)</f>
        <v>0</v>
      </c>
      <c r="FB64" s="53">
        <f>IF(FB$6&gt;0,(('Numerical data from FM'!FB65*FB$5)*FB$6),0)</f>
        <v>0</v>
      </c>
      <c r="FC64" s="53">
        <f>IF(FC$6&gt;0,(('Numerical data from FM'!FC65*FC$5)*FC$6),0)</f>
        <v>0</v>
      </c>
      <c r="FD64" s="53">
        <f>IF(FD$6&gt;0,(('Numerical data from FM'!FD65*FD$5)*FD$6),0)</f>
        <v>0</v>
      </c>
      <c r="FE64" s="53">
        <f>IF(FE$6&gt;0,(('Numerical data from FM'!FE65*FE$5)*FE$6),0)</f>
        <v>0</v>
      </c>
      <c r="FF64" s="53">
        <f>IF(FF$6&gt;0,(('Numerical data from FM'!FF65*FF$5)*FF$6),0)</f>
        <v>0</v>
      </c>
      <c r="FG64" s="53">
        <f>IF(FG$6&gt;0,(('Numerical data from FM'!FG65*FG$5)*FG$6),0)</f>
        <v>0</v>
      </c>
      <c r="FH64" s="53">
        <f>IF(FH$6&gt;0,(('Numerical data from FM'!FH65*FH$5)*FH$6),0)</f>
        <v>0</v>
      </c>
      <c r="FI64" s="114" t="s">
        <v>7</v>
      </c>
      <c r="FJ64" s="53">
        <f>SUMPRODUCT(SUMIF($C$2:$FH$2, 'Training Planner'!C$3:C$5, 'Numerical data from FM'!$C65:$FH65))*10</f>
        <v>0</v>
      </c>
      <c r="FK64" s="53">
        <f>SUMPRODUCT(SUMIF($C$2:$FH$2, 'Training Planner'!F$3:F$5, 'Numerical data from FM'!$C65:$FH65))*10</f>
        <v>0</v>
      </c>
      <c r="FL64" s="53">
        <f>SUMPRODUCT(SUMIF($C$2:$FH$2, 'Training Planner'!J$3:J$5, 'Numerical data from FM'!$C65:$FH65))*10</f>
        <v>0</v>
      </c>
      <c r="FM64" s="53">
        <f>SUMPRODUCT(SUMIF($C$2:$FH$2, 'Training Planner'!N$3:N$5, 'Numerical data from FM'!$C65:$FH65))*10</f>
        <v>0</v>
      </c>
      <c r="FN64" s="53">
        <f>SUMPRODUCT(SUMIF($C$2:$FH$2, 'Training Planner'!P$3:P$5, 'Numerical data from FM'!$C65:$FH65))*10</f>
        <v>0</v>
      </c>
      <c r="FO64" s="53">
        <f>SUMPRODUCT(SUMIF($C$2:$FH$2, 'Training Planner'!U$3:U$5, 'Numerical data from FM'!$C65:$FH65))*10</f>
        <v>0</v>
      </c>
      <c r="FP64" s="53">
        <f>SUMPRODUCT(SUMIF($C$2:$FH$2, 'Training Planner'!V$3:V$5, 'Numerical data from FM'!$C65:$FH65))*10</f>
        <v>0</v>
      </c>
    </row>
    <row r="65" spans="1:172" ht="14.25" customHeight="1">
      <c r="A65" s="32" t="s">
        <v>130</v>
      </c>
      <c r="B65" s="5"/>
      <c r="C65" s="53">
        <f>IF(C$6&gt;0,(('Numerical data from FM'!C66*C$5)*C$6),0)</f>
        <v>0</v>
      </c>
      <c r="D65" s="53">
        <f>IF(D$6&gt;0,(('Numerical data from FM'!D66*D$5)*D$6),0)</f>
        <v>0</v>
      </c>
      <c r="E65" s="53">
        <f>IF(E$6&gt;0,(('Numerical data from FM'!E66*E$5)*E$6),0)</f>
        <v>0</v>
      </c>
      <c r="F65" s="53">
        <f>IF(F$6&gt;0,(('Numerical data from FM'!F66*F$5)*F$6),0)</f>
        <v>0</v>
      </c>
      <c r="G65" s="53">
        <f>IF(G$6&gt;0,(('Numerical data from FM'!G66*G$5)*G$6),0)</f>
        <v>0</v>
      </c>
      <c r="H65" s="53">
        <f>IF(H$6&gt;0,(('Numerical data from FM'!H66*H$5)*H$6),0)</f>
        <v>0</v>
      </c>
      <c r="I65" s="53">
        <f>IF(I$6&gt;0,(('Numerical data from FM'!I66*I$5)*I$6),0)</f>
        <v>0</v>
      </c>
      <c r="J65" s="53">
        <f>IF(J$6&gt;0,(('Numerical data from FM'!J66*J$5)*J$6),0)</f>
        <v>0</v>
      </c>
      <c r="K65" s="53">
        <f>IF(K$6&gt;0,(('Numerical data from FM'!K66*K$5)*K$6),0)</f>
        <v>0</v>
      </c>
      <c r="L65" s="53">
        <f>IF(L$6&gt;0,(('Numerical data from FM'!L66*L$5)*L$6),0)</f>
        <v>0</v>
      </c>
      <c r="M65" s="53">
        <f>IF(M$6&gt;0,(('Numerical data from FM'!M66*M$5)*M$6),0)</f>
        <v>0</v>
      </c>
      <c r="N65" s="53">
        <f>IF(N$6&gt;0,(('Numerical data from FM'!N66*N$5)*N$6),0)</f>
        <v>0</v>
      </c>
      <c r="O65" s="53">
        <f>IF(O$6&gt;0,(('Numerical data from FM'!O66*O$5)*O$6),0)</f>
        <v>0</v>
      </c>
      <c r="P65" s="53">
        <f>IF(P$6&gt;0,(('Numerical data from FM'!P66*P$5)*P$6),0)</f>
        <v>0</v>
      </c>
      <c r="Q65" s="53">
        <f>IF(Q$6&gt;0,(('Numerical data from FM'!Q66*Q$5)*Q$6),0)</f>
        <v>0</v>
      </c>
      <c r="R65" s="53">
        <f>IF(R$6&gt;0,(('Numerical data from FM'!R66*R$5)*R$6),0)</f>
        <v>0</v>
      </c>
      <c r="S65" s="53">
        <f>IF(S$6&gt;0,(('Numerical data from FM'!S66*S$5)*S$6),0)</f>
        <v>0</v>
      </c>
      <c r="T65" s="53">
        <f>IF(T$6&gt;0,(('Numerical data from FM'!T66*T$5)*T$6),0)</f>
        <v>0</v>
      </c>
      <c r="U65" s="53">
        <f>IF(U$6&gt;0,(('Numerical data from FM'!U66*U$5)*U$6),0)</f>
        <v>0</v>
      </c>
      <c r="V65" s="53">
        <f>IF(V$6&gt;0,(('Numerical data from FM'!V66*V$5)*V$6),0)</f>
        <v>0</v>
      </c>
      <c r="W65" s="53">
        <f>IF(W$6&gt;0,(('Numerical data from FM'!W66*W$5)*W$6),0)</f>
        <v>0</v>
      </c>
      <c r="X65" s="53">
        <f>IF(X$6&gt;0,(('Numerical data from FM'!X66*X$5)*X$6),0)</f>
        <v>0</v>
      </c>
      <c r="Y65" s="53">
        <f>IF(Y$6&gt;0,(('Numerical data from FM'!Y66*Y$5)*Y$6),0)</f>
        <v>0</v>
      </c>
      <c r="Z65" s="53">
        <f>IF(Z$6&gt;0,(('Numerical data from FM'!Z66*Z$5)*Z$6),0)</f>
        <v>0</v>
      </c>
      <c r="AA65" s="53">
        <f>IF(AA$6&gt;0,(('Numerical data from FM'!AA66*AA$5)*AA$6),0)</f>
        <v>0</v>
      </c>
      <c r="AB65" s="53">
        <f>IF(AB$6&gt;0,(('Numerical data from FM'!AB66*AB$5)*AB$6),0)</f>
        <v>0</v>
      </c>
      <c r="AC65" s="53">
        <f>IF(AC$6&gt;0,(('Numerical data from FM'!AC66*AC$5)*AC$6),0)</f>
        <v>0</v>
      </c>
      <c r="AD65" s="53">
        <f>IF(AD$6&gt;0,(('Numerical data from FM'!AD66*AD$5)*AD$6),0)</f>
        <v>0</v>
      </c>
      <c r="AE65" s="53">
        <f>IF(AE$6&gt;0,(('Numerical data from FM'!AE66*AE$5)*AE$6),0)</f>
        <v>0</v>
      </c>
      <c r="AF65" s="53">
        <f>IF(AF$6&gt;0,(('Numerical data from FM'!AF66*AF$5)*AF$6),0)</f>
        <v>0</v>
      </c>
      <c r="AG65" s="53">
        <f>IF(AG$6&gt;0,(('Numerical data from FM'!AG66*AG$5)*AG$6),0)</f>
        <v>0</v>
      </c>
      <c r="AH65" s="53">
        <f>IF(AH$6&gt;0,(('Numerical data from FM'!AH66*AH$5)*AH$6),0)</f>
        <v>0</v>
      </c>
      <c r="AI65" s="53">
        <f>IF(AI$6&gt;0,(('Numerical data from FM'!AI66*AI$5)*AI$6),0)</f>
        <v>0</v>
      </c>
      <c r="AJ65" s="53">
        <f>IF(AJ$6&gt;0,(('Numerical data from FM'!AJ66*AJ$5)*AJ$6),0)</f>
        <v>0</v>
      </c>
      <c r="AK65" s="53">
        <f>IF(AK$6&gt;0,(('Numerical data from FM'!AK66*AK$5)*AK$6),0)</f>
        <v>0</v>
      </c>
      <c r="AL65" s="53">
        <f>IF(AL$6&gt;0,(('Numerical data from FM'!AL66*AL$5)*AL$6),0)</f>
        <v>0</v>
      </c>
      <c r="AM65" s="53">
        <f>IF(AM$6&gt;0,(('Numerical data from FM'!AM66*AM$5)*AM$6),0)</f>
        <v>0</v>
      </c>
      <c r="AN65" s="53">
        <f>IF(AN$6&gt;0,(('Numerical data from FM'!AN66*AN$5)*AN$6),0)</f>
        <v>0</v>
      </c>
      <c r="AO65" s="53">
        <f>IF(AO$6&gt;0,(('Numerical data from FM'!AO66*AO$5)*AO$6),0)</f>
        <v>0</v>
      </c>
      <c r="AP65" s="53">
        <f>IF(AP$6&gt;0,(('Numerical data from FM'!AP66*AP$5)*AP$6),0)</f>
        <v>0</v>
      </c>
      <c r="AQ65" s="53">
        <f>IF(AQ$6&gt;0,(('Numerical data from FM'!AQ66*AQ$5)*AQ$6),0)</f>
        <v>0</v>
      </c>
      <c r="AR65" s="53">
        <f>IF(AR$6&gt;0,(('Numerical data from FM'!AR66*AR$5)*AR$6),0)</f>
        <v>0</v>
      </c>
      <c r="AS65" s="53">
        <f>IF(AS$6&gt;0,(('Numerical data from FM'!AM66*AS$5)*AS$6),0)</f>
        <v>0</v>
      </c>
      <c r="AT65" s="53">
        <f>IF(AT$6&gt;0,(('Numerical data from FM'!AN66*AT$5)*AT$6),0)</f>
        <v>0</v>
      </c>
      <c r="AU65" s="53">
        <f>IF(AU$6&gt;0,(('Numerical data from FM'!AO66*AU$5)*AU$6),0)</f>
        <v>0</v>
      </c>
      <c r="AV65" s="53">
        <f>IF(AV$6&gt;0,(('Numerical data from FM'!AP66*AV$5)*AV$6),0)</f>
        <v>0</v>
      </c>
      <c r="AW65" s="53">
        <f>IF(AW$6&gt;0,(('Numerical data from FM'!AQ66*AW$5)*AW$6),0)</f>
        <v>0</v>
      </c>
      <c r="AX65" s="53">
        <f>IF(AX$6&gt;0,(('Numerical data from FM'!AR66*AX$5)*AX$6),0)</f>
        <v>0</v>
      </c>
      <c r="AY65" s="53">
        <f>IF(AY$6&gt;0,(('Numerical data from FM'!AY66*AY$5)*AY$6),0)</f>
        <v>0</v>
      </c>
      <c r="AZ65" s="53">
        <f>IF(AZ$6&gt;0,(('Numerical data from FM'!AZ66*AZ$5)*AZ$6),0)</f>
        <v>0</v>
      </c>
      <c r="BA65" s="53">
        <f>IF(BA$6&gt;0,(('Numerical data from FM'!BA66*BA$5)*BA$6),0)</f>
        <v>0</v>
      </c>
      <c r="BB65" s="53">
        <f>IF(BB$6&gt;0,(('Numerical data from FM'!BB66*BB$5)*BB$6),0)</f>
        <v>0</v>
      </c>
      <c r="BC65" s="53">
        <f>IF(BC$6&gt;0,(('Numerical data from FM'!BC66*BC$5)*BC$6),0)</f>
        <v>0</v>
      </c>
      <c r="BD65" s="53">
        <f>IF(BD$6&gt;0,(('Numerical data from FM'!BD66*BD$5)*BD$6),0)</f>
        <v>0</v>
      </c>
      <c r="BE65" s="53">
        <f>IF(BE$6&gt;0,(('Numerical data from FM'!BE66*BE$5)*BE$6),0)</f>
        <v>0</v>
      </c>
      <c r="BF65" s="53">
        <f>IF(BF$6&gt;0,(('Numerical data from FM'!BF66*BF$5)*BF$6),0)</f>
        <v>0</v>
      </c>
      <c r="BG65" s="53">
        <f>IF(BG$6&gt;0,(('Numerical data from FM'!BG66*BG$5)*BG$6),0)</f>
        <v>0</v>
      </c>
      <c r="BH65" s="53">
        <f>IF(BH$6&gt;0,(('Numerical data from FM'!BH66*BH$5)*BH$6),0)</f>
        <v>0</v>
      </c>
      <c r="BI65" s="53">
        <f>IF(BI$6&gt;0,(('Numerical data from FM'!BI66*BI$5)*BI$6),0)</f>
        <v>0</v>
      </c>
      <c r="BJ65" s="53">
        <f>IF(BJ$6&gt;0,(('Numerical data from FM'!BJ66*BJ$5)*BJ$6),0)</f>
        <v>0</v>
      </c>
      <c r="BK65" s="53">
        <f>IF(BK$6&gt;0,(('Numerical data from FM'!BK66*BK$5)*BK$6),0)</f>
        <v>0</v>
      </c>
      <c r="BL65" s="53">
        <f>IF(BL$6&gt;0,(('Numerical data from FM'!BL66*BL$5)*BL$6),0)</f>
        <v>0</v>
      </c>
      <c r="BM65" s="53">
        <f>IF(BM$6&gt;0,(('Numerical data from FM'!BM66*BM$5)*BM$6),0)</f>
        <v>0</v>
      </c>
      <c r="BN65" s="53">
        <f>IF(BN$6&gt;0,(('Numerical data from FM'!BN66*BN$5)*BN$6),0)</f>
        <v>0</v>
      </c>
      <c r="BO65" s="53">
        <f>IF(BO$6&gt;0,(('Numerical data from FM'!BO66*BO$5)*BO$6),0)</f>
        <v>0</v>
      </c>
      <c r="BP65" s="53">
        <f>IF(BP$6&gt;0,(('Numerical data from FM'!BP66*BP$5)*BP$6),0)</f>
        <v>0</v>
      </c>
      <c r="BQ65" s="53">
        <f>IF(BQ$6&gt;0,(('Numerical data from FM'!BQ66*BQ$5)*BQ$6),0)</f>
        <v>0</v>
      </c>
      <c r="BR65" s="53">
        <f>IF(BR$6&gt;0,(('Numerical data from FM'!BR66*BR$5)*BR$6),0)</f>
        <v>0</v>
      </c>
      <c r="BS65" s="53">
        <f>IF(BS$6&gt;0,(('Numerical data from FM'!BS66*BS$5)*BS$6),0)</f>
        <v>0</v>
      </c>
      <c r="BT65" s="53">
        <f>IF(BT$6&gt;0,(('Numerical data from FM'!BT66*BT$5)*BT$6),0)</f>
        <v>0</v>
      </c>
      <c r="BU65" s="53">
        <f>IF(BU$6&gt;0,(('Numerical data from FM'!BU66*BU$5)*BU$6),0)</f>
        <v>0</v>
      </c>
      <c r="BV65" s="53">
        <f>IF(BV$6&gt;0,(('Numerical data from FM'!BV66*BV$5)*BV$6),0)</f>
        <v>0</v>
      </c>
      <c r="BW65" s="53">
        <f>IF(BW$6&gt;0,(('Numerical data from FM'!BW66*BW$5)*BW$6),0)</f>
        <v>0</v>
      </c>
      <c r="BX65" s="53">
        <f>IF(BX$6&gt;0,(('Numerical data from FM'!BX66*BX$5)*BX$6),0)</f>
        <v>0</v>
      </c>
      <c r="BY65" s="53">
        <f>IF(BY$6&gt;0,(('Numerical data from FM'!BY66*BY$5)*BY$6),0)</f>
        <v>0</v>
      </c>
      <c r="BZ65" s="53">
        <f>IF(BZ$6&gt;0,(('Numerical data from FM'!BZ66*BZ$5)*BZ$6),0)</f>
        <v>0</v>
      </c>
      <c r="CA65" s="53">
        <f>IF(CA$6&gt;0,(('Numerical data from FM'!CA66*CA$5)*CA$6),0)</f>
        <v>0</v>
      </c>
      <c r="CB65" s="53">
        <f>IF(CB$6&gt;0,(('Numerical data from FM'!CB66*CB$5)*CB$6),0)</f>
        <v>0</v>
      </c>
      <c r="CC65" s="53">
        <f>IF(CC$6&gt;0,(('Numerical data from FM'!CC66*CC$5)*CC$6),0)</f>
        <v>0</v>
      </c>
      <c r="CD65" s="53">
        <f>IF(CD$6&gt;0,(('Numerical data from FM'!CD66*CD$5)*CD$6),0)</f>
        <v>0</v>
      </c>
      <c r="CE65" s="53">
        <f>IF(CE$6&gt;0,(('Numerical data from FM'!CE66*CE$5)*CE$6),0)</f>
        <v>0</v>
      </c>
      <c r="CF65" s="53">
        <f>IF(CF$6&gt;0,(('Numerical data from FM'!CF66*CF$5)*CF$6),0)</f>
        <v>0</v>
      </c>
      <c r="CG65" s="53">
        <f>IF(CG$6&gt;0,(('Numerical data from FM'!CG66*CG$5)*CG$6),0)</f>
        <v>0</v>
      </c>
      <c r="CH65" s="53">
        <f>IF(CH$6&gt;0,(('Numerical data from FM'!CH66*CH$5)*CH$6),0)</f>
        <v>0</v>
      </c>
      <c r="CI65" s="53">
        <f>IF(CI$6&gt;0,(('Numerical data from FM'!CI66*CI$5)*CI$6),0)</f>
        <v>0</v>
      </c>
      <c r="CJ65" s="53">
        <f>IF(CJ$6&gt;0,(('Numerical data from FM'!CJ66*CJ$5)*CJ$6),0)</f>
        <v>0</v>
      </c>
      <c r="CK65" s="53">
        <f>IF(CK$6&gt;0,(('Numerical data from FM'!CK66*CK$5)*CK$6),0)</f>
        <v>0</v>
      </c>
      <c r="CL65" s="53">
        <f>IF(CL$6&gt;0,(('Numerical data from FM'!CL66*CL$5)*CL$6),0)</f>
        <v>0</v>
      </c>
      <c r="CM65" s="53">
        <f>IF(CM$6&gt;0,(('Numerical data from FM'!CM66*CM$5)*CM$6),0)</f>
        <v>0</v>
      </c>
      <c r="CN65" s="53">
        <f>IF(CN$6&gt;0,(('Numerical data from FM'!CN66*CN$5)*CN$6),0)</f>
        <v>0</v>
      </c>
      <c r="CO65" s="53">
        <f>IF(CO$6&gt;0,(('Numerical data from FM'!CO66*CO$5)*CO$6),0)</f>
        <v>0</v>
      </c>
      <c r="CP65" s="53">
        <f>IF(CP$6&gt;0,(('Numerical data from FM'!CP66*CP$5)*CP$6),0)</f>
        <v>0</v>
      </c>
      <c r="CQ65" s="53">
        <f>IF(CQ$6&gt;0,(('Numerical data from FM'!CQ66*CQ$5)*CQ$6),0)</f>
        <v>0</v>
      </c>
      <c r="CR65" s="53">
        <f>IF(CR$6&gt;0,(('Numerical data from FM'!CR66*CR$5)*CR$6),0)</f>
        <v>0</v>
      </c>
      <c r="CS65" s="53">
        <f>IF(CS$6&gt;0,(('Numerical data from FM'!CS66*CS$5)*CS$6),0)</f>
        <v>0</v>
      </c>
      <c r="CT65" s="53">
        <f>IF(CT$6&gt;0,(('Numerical data from FM'!CT66*CT$5)*CT$6),0)</f>
        <v>0</v>
      </c>
      <c r="CU65" s="53">
        <f>IF(CU$6&gt;0,(('Numerical data from FM'!CU66*CU$5)*CU$6),0)</f>
        <v>0</v>
      </c>
      <c r="CV65" s="53">
        <f>IF(CV$6&gt;0,(('Numerical data from FM'!CV66*CV$5)*CV$6),0)</f>
        <v>0</v>
      </c>
      <c r="CW65" s="53">
        <f>IF(CW$6&gt;0,(('Numerical data from FM'!CW66*CW$5)*CW$6),0)</f>
        <v>0</v>
      </c>
      <c r="CX65" s="53">
        <f>IF(CX$6&gt;0,(('Numerical data from FM'!CX66*CX$5)*CX$6),0)</f>
        <v>0</v>
      </c>
      <c r="CY65" s="53">
        <f>IF(CY$6&gt;0,(('Numerical data from FM'!CY66*CY$5)*CY$6),0)</f>
        <v>0</v>
      </c>
      <c r="CZ65" s="53">
        <f>IF(CZ$6&gt;0,(('Numerical data from FM'!CZ66*CZ$5)*CZ$6),0)</f>
        <v>0</v>
      </c>
      <c r="DA65" s="53">
        <f>IF(DA$6&gt;0,(('Numerical data from FM'!DA66*DA$5)*DA$6),0)</f>
        <v>0</v>
      </c>
      <c r="DB65" s="53">
        <f>IF(DB$6&gt;0,(('Numerical data from FM'!DB66*DB$5)*DB$6),0)</f>
        <v>0</v>
      </c>
      <c r="DC65" s="53">
        <f>IF(DC$6&gt;0,(('Numerical data from FM'!DC66*DC$5)*DC$6),0)</f>
        <v>0</v>
      </c>
      <c r="DD65" s="53">
        <f>IF(DD$6&gt;0,(('Numerical data from FM'!DD66*DD$5)*DD$6),0)</f>
        <v>0</v>
      </c>
      <c r="DE65" s="53">
        <f>IF(DE$6&gt;0,(('Numerical data from FM'!DE66*DE$5)*DE$6),0)</f>
        <v>0</v>
      </c>
      <c r="DF65" s="53">
        <f>IF(DF$6&gt;0,(('Numerical data from FM'!DF66*DF$5)*DF$6),0)</f>
        <v>0</v>
      </c>
      <c r="DG65" s="53">
        <f>IF(DG$6&gt;0,(('Numerical data from FM'!DG66*DG$5)*DG$6),0)</f>
        <v>0</v>
      </c>
      <c r="DH65" s="53">
        <f>IF(DH$6&gt;0,(('Numerical data from FM'!DH66*DH$5)*DH$6),0)</f>
        <v>0</v>
      </c>
      <c r="DI65" s="53">
        <f>IF(DI$6&gt;0,(('Numerical data from FM'!DI66*DI$5)*DI$6),0)</f>
        <v>0</v>
      </c>
      <c r="DJ65" s="53">
        <f>IF(DJ$6&gt;0,(('Numerical data from FM'!DJ66*DJ$5)*DJ$6),0)</f>
        <v>0</v>
      </c>
      <c r="DK65" s="53">
        <f>IF(DK$6&gt;0,(('Numerical data from FM'!DK66*DK$5)*DK$6),0)</f>
        <v>0</v>
      </c>
      <c r="DL65" s="53">
        <f>IF(DL$6&gt;0,(('Numerical data from FM'!DL66*DL$5)*DL$6),0)</f>
        <v>0</v>
      </c>
      <c r="DM65" s="53">
        <f>IF(DM$6&gt;0,(('Numerical data from FM'!DM66*DM$5)*DM$6),0)</f>
        <v>0</v>
      </c>
      <c r="DN65" s="53">
        <f>IF(DN$6&gt;0,(('Numerical data from FM'!DN66*DN$5)*DN$6),0)</f>
        <v>0</v>
      </c>
      <c r="DO65" s="53">
        <f>IF(DO$6&gt;0,(('Numerical data from FM'!DO66*DO$5)*DO$6),0)</f>
        <v>0</v>
      </c>
      <c r="DP65" s="53">
        <f>IF(DP$6&gt;0,(('Numerical data from FM'!DP66*DP$5)*DP$6),0)</f>
        <v>0</v>
      </c>
      <c r="DQ65" s="53">
        <f>IF(DQ$6&gt;0,(('Numerical data from FM'!DQ66*DQ$5)*DQ$6),0)</f>
        <v>0</v>
      </c>
      <c r="DR65" s="53">
        <f>IF(DR$6&gt;0,(('Numerical data from FM'!DR66*DR$5)*DR$6),0)</f>
        <v>0</v>
      </c>
      <c r="DS65" s="53">
        <f>IF(DS$6&gt;0,(('Numerical data from FM'!DS66*DS$5)*DS$6),0)</f>
        <v>0</v>
      </c>
      <c r="DT65" s="53">
        <f>IF(DT$6&gt;0,(('Numerical data from FM'!DT66*DT$5)*DT$6),0)</f>
        <v>0</v>
      </c>
      <c r="DU65" s="53">
        <f>IF(DU$6&gt;0,(('Numerical data from FM'!DU66*DU$5)*DU$6),0)</f>
        <v>0</v>
      </c>
      <c r="DV65" s="53">
        <f>IF(DV$6&gt;0,(('Numerical data from FM'!DV66*DV$5)*DV$6),0)</f>
        <v>0</v>
      </c>
      <c r="DW65" s="53">
        <f>IF(DW$6&gt;0,(('Numerical data from FM'!DW66*DW$5)*DW$6),0)</f>
        <v>0</v>
      </c>
      <c r="DX65" s="53">
        <f>IF(DX$6&gt;0,(('Numerical data from FM'!DX66*DX$5)*DX$6),0)</f>
        <v>0</v>
      </c>
      <c r="DY65" s="53">
        <f>IF(DY$6&gt;0,(('Numerical data from FM'!DY66*DY$5)*DY$6),0)</f>
        <v>0</v>
      </c>
      <c r="DZ65" s="53">
        <f>IF(DZ$6&gt;0,(('Numerical data from FM'!DZ66*DZ$5)*DZ$6),0)</f>
        <v>0</v>
      </c>
      <c r="EA65" s="53">
        <f>IF(EA$6&gt;0,(('Numerical data from FM'!EA66*EA$5)*EA$6),0)</f>
        <v>0</v>
      </c>
      <c r="EB65" s="53">
        <f>IF(EB$6&gt;0,(('Numerical data from FM'!EB66*EB$5)*EB$6),0)</f>
        <v>0</v>
      </c>
      <c r="EC65" s="53">
        <f>IF(EC$6&gt;0,(('Numerical data from FM'!EC66*EC$5)*EC$6),0)</f>
        <v>0</v>
      </c>
      <c r="ED65" s="53">
        <f>IF(ED$6&gt;0,(('Numerical data from FM'!ED66*ED$5)*ED$6),0)</f>
        <v>0</v>
      </c>
      <c r="EE65" s="53">
        <f>IF(EE$6&gt;0,(('Numerical data from FM'!EE66*EE$5)*EE$6),0)</f>
        <v>0</v>
      </c>
      <c r="EF65" s="53">
        <f>IF(EF$6&gt;0,(('Numerical data from FM'!EF66*EF$5)*EF$6),0)</f>
        <v>0</v>
      </c>
      <c r="EG65" s="53">
        <f>IF(EG$6&gt;0,(('Numerical data from FM'!EG66*EG$5)*EG$6),0)</f>
        <v>0</v>
      </c>
      <c r="EH65" s="53">
        <f>IF(EH$6&gt;0,(('Numerical data from FM'!EH66*EH$5)*EH$6),0)</f>
        <v>0</v>
      </c>
      <c r="EI65" s="53">
        <f>IF(EI$6&gt;0,(('Numerical data from FM'!EI66*EI$5)*EI$6),0)</f>
        <v>0</v>
      </c>
      <c r="EJ65" s="53">
        <f>IF(EJ$6&gt;0,(('Numerical data from FM'!EJ66*EJ$5)*EJ$6),0)</f>
        <v>0</v>
      </c>
      <c r="EK65" s="53">
        <f>IF(EK$6&gt;0,(('Numerical data from FM'!EK66*EK$5)*EK$6),0)</f>
        <v>0</v>
      </c>
      <c r="EL65" s="53">
        <f>IF(EL$6&gt;0,(('Numerical data from FM'!EL66*EL$5)*EL$6),0)</f>
        <v>0</v>
      </c>
      <c r="EM65" s="53">
        <f>IF(EM$6&gt;0,(('Numerical data from FM'!EM66*EM$5)*EM$6),0)</f>
        <v>0</v>
      </c>
      <c r="EN65" s="53">
        <f>IF(EN$6&gt;0,(('Numerical data from FM'!EN66*EN$5)*EN$6),0)</f>
        <v>0</v>
      </c>
      <c r="EO65" s="53">
        <f>IF(EO$6&gt;0,(('Numerical data from FM'!EO66*EO$5)*EO$6),0)</f>
        <v>0</v>
      </c>
      <c r="EP65" s="53">
        <f>IF(EP$6&gt;0,(('Numerical data from FM'!EP66*EP$5)*EP$6),0)</f>
        <v>0</v>
      </c>
      <c r="EQ65" s="53">
        <f>IF(EQ$6&gt;0,(('Numerical data from FM'!EQ66*EQ$5)*EQ$6),0)</f>
        <v>0</v>
      </c>
      <c r="ER65" s="53">
        <f>IF(ER$6&gt;0,(('Numerical data from FM'!ER66*ER$5)*ER$6),0)</f>
        <v>0</v>
      </c>
      <c r="ES65" s="53">
        <f>IF(ES$6&gt;0,(('Numerical data from FM'!ES66*ES$5)*ES$6),0)</f>
        <v>0</v>
      </c>
      <c r="ET65" s="53">
        <f>IF(ET$6&gt;0,(('Numerical data from FM'!ET66*ET$5)*ET$6),0)</f>
        <v>0</v>
      </c>
      <c r="EU65" s="53">
        <f>IF(EU$6&gt;0,(('Numerical data from FM'!EU66*EU$5)*EU$6),0)</f>
        <v>0</v>
      </c>
      <c r="EV65" s="53">
        <f>IF(EV$6&gt;0,(('Numerical data from FM'!EV66*EV$5)*EV$6),0)</f>
        <v>0</v>
      </c>
      <c r="EW65" s="53">
        <f>IF(EW$6&gt;0,(('Numerical data from FM'!EW66*EW$5)*EW$6),0)</f>
        <v>0</v>
      </c>
      <c r="EX65" s="53">
        <f>IF(EX$6&gt;0,(('Numerical data from FM'!EX66*EX$5)*EX$6),0)</f>
        <v>0</v>
      </c>
      <c r="EY65" s="53">
        <f>IF(EY$6&gt;0,(('Numerical data from FM'!EY66*EY$5)*EY$6),0)</f>
        <v>0</v>
      </c>
      <c r="EZ65" s="53">
        <f>IF(EZ$6&gt;0,(('Numerical data from FM'!EZ66*EZ$5)*EZ$6),0)</f>
        <v>0</v>
      </c>
      <c r="FA65" s="53">
        <f>IF(FA$6&gt;0,(('Numerical data from FM'!FA66*FA$5)*FA$6),0)</f>
        <v>0</v>
      </c>
      <c r="FB65" s="53">
        <f>IF(FB$6&gt;0,(('Numerical data from FM'!FB66*FB$5)*FB$6),0)</f>
        <v>0</v>
      </c>
      <c r="FC65" s="53">
        <f>IF(FC$6&gt;0,(('Numerical data from FM'!FC66*FC$5)*FC$6),0)</f>
        <v>0</v>
      </c>
      <c r="FD65" s="53">
        <f>IF(FD$6&gt;0,(('Numerical data from FM'!FD66*FD$5)*FD$6),0)</f>
        <v>0</v>
      </c>
      <c r="FE65" s="53">
        <f>IF(FE$6&gt;0,(('Numerical data from FM'!FE66*FE$5)*FE$6),0)</f>
        <v>0</v>
      </c>
      <c r="FF65" s="53">
        <f>IF(FF$6&gt;0,(('Numerical data from FM'!FF66*FF$5)*FF$6),0)</f>
        <v>0</v>
      </c>
      <c r="FG65" s="53">
        <f>IF(FG$6&gt;0,(('Numerical data from FM'!FG66*FG$5)*FG$6),0)</f>
        <v>0</v>
      </c>
      <c r="FH65" s="53">
        <f>IF(FH$6&gt;0,(('Numerical data from FM'!FH66*FH$5)*FH$6),0)</f>
        <v>0</v>
      </c>
      <c r="FI65" s="114" t="s">
        <v>7</v>
      </c>
      <c r="FJ65" s="53">
        <f>SUMPRODUCT(SUMIF($C$2:$FH$2, 'Training Planner'!C$3:C$5, 'Numerical data from FM'!$C66:$FH66))*10</f>
        <v>0</v>
      </c>
      <c r="FK65" s="53">
        <f>SUMPRODUCT(SUMIF($C$2:$FH$2, 'Training Planner'!F$3:F$5, 'Numerical data from FM'!$C66:$FH66))*10</f>
        <v>0</v>
      </c>
      <c r="FL65" s="53">
        <f>SUMPRODUCT(SUMIF($C$2:$FH$2, 'Training Planner'!J$3:J$5, 'Numerical data from FM'!$C66:$FH66))*10</f>
        <v>0</v>
      </c>
      <c r="FM65" s="53">
        <f>SUMPRODUCT(SUMIF($C$2:$FH$2, 'Training Planner'!N$3:N$5, 'Numerical data from FM'!$C66:$FH66))*10</f>
        <v>0</v>
      </c>
      <c r="FN65" s="53">
        <f>SUMPRODUCT(SUMIF($C$2:$FH$2, 'Training Planner'!P$3:P$5, 'Numerical data from FM'!$C66:$FH66))*10</f>
        <v>0</v>
      </c>
      <c r="FO65" s="53">
        <f>SUMPRODUCT(SUMIF($C$2:$FH$2, 'Training Planner'!U$3:U$5, 'Numerical data from FM'!$C66:$FH66))*10</f>
        <v>0</v>
      </c>
      <c r="FP65" s="53">
        <f>SUMPRODUCT(SUMIF($C$2:$FH$2, 'Training Planner'!V$3:V$5, 'Numerical data from FM'!$C66:$FH66))*10</f>
        <v>0</v>
      </c>
    </row>
    <row r="66" spans="1:172" ht="14.25" customHeight="1">
      <c r="A66" s="32" t="s">
        <v>135</v>
      </c>
      <c r="B66" s="5"/>
      <c r="C66" s="53">
        <f>IF(C$6&gt;0,(('Numerical data from FM'!C67*C$5)*C$6),0)</f>
        <v>0</v>
      </c>
      <c r="D66" s="53">
        <f>IF(D$6&gt;0,(('Numerical data from FM'!D67*D$5)*D$6),0)</f>
        <v>0</v>
      </c>
      <c r="E66" s="53">
        <f>IF(E$6&gt;0,(('Numerical data from FM'!E67*E$5)*E$6),0)</f>
        <v>0</v>
      </c>
      <c r="F66" s="53">
        <f>IF(F$6&gt;0,(('Numerical data from FM'!F67*F$5)*F$6),0)</f>
        <v>0</v>
      </c>
      <c r="G66" s="53">
        <f>IF(G$6&gt;0,(('Numerical data from FM'!G67*G$5)*G$6),0)</f>
        <v>0</v>
      </c>
      <c r="H66" s="53">
        <f>IF(H$6&gt;0,(('Numerical data from FM'!H67*H$5)*H$6),0)</f>
        <v>0</v>
      </c>
      <c r="I66" s="53">
        <f>IF(I$6&gt;0,(('Numerical data from FM'!I67*I$5)*I$6),0)</f>
        <v>0</v>
      </c>
      <c r="J66" s="53">
        <f>IF(J$6&gt;0,(('Numerical data from FM'!J67*J$5)*J$6),0)</f>
        <v>0</v>
      </c>
      <c r="K66" s="53">
        <f>IF(K$6&gt;0,(('Numerical data from FM'!K67*K$5)*K$6),0)</f>
        <v>0</v>
      </c>
      <c r="L66" s="53">
        <f>IF(L$6&gt;0,(('Numerical data from FM'!L67*L$5)*L$6),0)</f>
        <v>0</v>
      </c>
      <c r="M66" s="53">
        <f>IF(M$6&gt;0,(('Numerical data from FM'!M67*M$5)*M$6),0)</f>
        <v>0</v>
      </c>
      <c r="N66" s="53">
        <f>IF(N$6&gt;0,(('Numerical data from FM'!N67*N$5)*N$6),0)</f>
        <v>0</v>
      </c>
      <c r="O66" s="53">
        <f>IF(O$6&gt;0,(('Numerical data from FM'!O67*O$5)*O$6),0)</f>
        <v>0</v>
      </c>
      <c r="P66" s="53">
        <f>IF(P$6&gt;0,(('Numerical data from FM'!P67*P$5)*P$6),0)</f>
        <v>0</v>
      </c>
      <c r="Q66" s="53">
        <f>IF(Q$6&gt;0,(('Numerical data from FM'!Q67*Q$5)*Q$6),0)</f>
        <v>0</v>
      </c>
      <c r="R66" s="53">
        <f>IF(R$6&gt;0,(('Numerical data from FM'!R67*R$5)*R$6),0)</f>
        <v>0</v>
      </c>
      <c r="S66" s="53">
        <f>IF(S$6&gt;0,(('Numerical data from FM'!S67*S$5)*S$6),0)</f>
        <v>0</v>
      </c>
      <c r="T66" s="53">
        <f>IF(T$6&gt;0,(('Numerical data from FM'!T67*T$5)*T$6),0)</f>
        <v>0</v>
      </c>
      <c r="U66" s="53">
        <f>IF(U$6&gt;0,(('Numerical data from FM'!U67*U$5)*U$6),0)</f>
        <v>0</v>
      </c>
      <c r="V66" s="53">
        <f>IF(V$6&gt;0,(('Numerical data from FM'!V67*V$5)*V$6),0)</f>
        <v>0</v>
      </c>
      <c r="W66" s="53">
        <f>IF(W$6&gt;0,(('Numerical data from FM'!W67*W$5)*W$6),0)</f>
        <v>0</v>
      </c>
      <c r="X66" s="53">
        <f>IF(X$6&gt;0,(('Numerical data from FM'!X67*X$5)*X$6),0)</f>
        <v>0</v>
      </c>
      <c r="Y66" s="53">
        <f>IF(Y$6&gt;0,(('Numerical data from FM'!Y67*Y$5)*Y$6),0)</f>
        <v>0</v>
      </c>
      <c r="Z66" s="53">
        <f>IF(Z$6&gt;0,(('Numerical data from FM'!Z67*Z$5)*Z$6),0)</f>
        <v>0</v>
      </c>
      <c r="AA66" s="53">
        <f>IF(AA$6&gt;0,(('Numerical data from FM'!AA67*AA$5)*AA$6),0)</f>
        <v>0</v>
      </c>
      <c r="AB66" s="53">
        <f>IF(AB$6&gt;0,(('Numerical data from FM'!AB67*AB$5)*AB$6),0)</f>
        <v>0</v>
      </c>
      <c r="AC66" s="53">
        <f>IF(AC$6&gt;0,(('Numerical data from FM'!AC67*AC$5)*AC$6),0)</f>
        <v>0</v>
      </c>
      <c r="AD66" s="53">
        <f>IF(AD$6&gt;0,(('Numerical data from FM'!AD67*AD$5)*AD$6),0)</f>
        <v>0</v>
      </c>
      <c r="AE66" s="53">
        <f>IF(AE$6&gt;0,(('Numerical data from FM'!AE67*AE$5)*AE$6),0)</f>
        <v>0</v>
      </c>
      <c r="AF66" s="53">
        <f>IF(AF$6&gt;0,(('Numerical data from FM'!AF67*AF$5)*AF$6),0)</f>
        <v>0</v>
      </c>
      <c r="AG66" s="53">
        <f>IF(AG$6&gt;0,(('Numerical data from FM'!AG67*AG$5)*AG$6),0)</f>
        <v>0</v>
      </c>
      <c r="AH66" s="53">
        <f>IF(AH$6&gt;0,(('Numerical data from FM'!AH67*AH$5)*AH$6),0)</f>
        <v>0</v>
      </c>
      <c r="AI66" s="53">
        <f>IF(AI$6&gt;0,(('Numerical data from FM'!AI67*AI$5)*AI$6),0)</f>
        <v>0</v>
      </c>
      <c r="AJ66" s="53">
        <f>IF(AJ$6&gt;0,(('Numerical data from FM'!AJ67*AJ$5)*AJ$6),0)</f>
        <v>0</v>
      </c>
      <c r="AK66" s="53">
        <f>IF(AK$6&gt;0,(('Numerical data from FM'!AK67*AK$5)*AK$6),0)</f>
        <v>0</v>
      </c>
      <c r="AL66" s="53">
        <f>IF(AL$6&gt;0,(('Numerical data from FM'!AL67*AL$5)*AL$6),0)</f>
        <v>0</v>
      </c>
      <c r="AM66" s="53">
        <f>IF(AM$6&gt;0,(('Numerical data from FM'!AM67*AM$5)*AM$6),0)</f>
        <v>0</v>
      </c>
      <c r="AN66" s="53">
        <f>IF(AN$6&gt;0,(('Numerical data from FM'!AN67*AN$5)*AN$6),0)</f>
        <v>0</v>
      </c>
      <c r="AO66" s="53">
        <f>IF(AO$6&gt;0,(('Numerical data from FM'!AO67*AO$5)*AO$6),0)</f>
        <v>0</v>
      </c>
      <c r="AP66" s="53">
        <f>IF(AP$6&gt;0,(('Numerical data from FM'!AP67*AP$5)*AP$6),0)</f>
        <v>0</v>
      </c>
      <c r="AQ66" s="53">
        <f>IF(AQ$6&gt;0,(('Numerical data from FM'!AQ67*AQ$5)*AQ$6),0)</f>
        <v>0</v>
      </c>
      <c r="AR66" s="53">
        <f>IF(AR$6&gt;0,(('Numerical data from FM'!AR67*AR$5)*AR$6),0)</f>
        <v>0</v>
      </c>
      <c r="AS66" s="53">
        <f>IF(AS$6&gt;0,(('Numerical data from FM'!AM67*AS$5)*AS$6),0)</f>
        <v>0</v>
      </c>
      <c r="AT66" s="53">
        <f>IF(AT$6&gt;0,(('Numerical data from FM'!AN67*AT$5)*AT$6),0)</f>
        <v>0</v>
      </c>
      <c r="AU66" s="53">
        <f>IF(AU$6&gt;0,(('Numerical data from FM'!AO67*AU$5)*AU$6),0)</f>
        <v>0</v>
      </c>
      <c r="AV66" s="53">
        <f>IF(AV$6&gt;0,(('Numerical data from FM'!AP67*AV$5)*AV$6),0)</f>
        <v>0</v>
      </c>
      <c r="AW66" s="53">
        <f>IF(AW$6&gt;0,(('Numerical data from FM'!AQ67*AW$5)*AW$6),0)</f>
        <v>0</v>
      </c>
      <c r="AX66" s="53">
        <f>IF(AX$6&gt;0,(('Numerical data from FM'!AR67*AX$5)*AX$6),0)</f>
        <v>0</v>
      </c>
      <c r="AY66" s="53">
        <f>IF(AY$6&gt;0,(('Numerical data from FM'!AY67*AY$5)*AY$6),0)</f>
        <v>0</v>
      </c>
      <c r="AZ66" s="53">
        <f>IF(AZ$6&gt;0,(('Numerical data from FM'!AZ67*AZ$5)*AZ$6),0)</f>
        <v>0</v>
      </c>
      <c r="BA66" s="53">
        <f>IF(BA$6&gt;0,(('Numerical data from FM'!BA67*BA$5)*BA$6),0)</f>
        <v>0</v>
      </c>
      <c r="BB66" s="53">
        <f>IF(BB$6&gt;0,(('Numerical data from FM'!BB67*BB$5)*BB$6),0)</f>
        <v>0</v>
      </c>
      <c r="BC66" s="53">
        <f>IF(BC$6&gt;0,(('Numerical data from FM'!BC67*BC$5)*BC$6),0)</f>
        <v>0</v>
      </c>
      <c r="BD66" s="53">
        <f>IF(BD$6&gt;0,(('Numerical data from FM'!BD67*BD$5)*BD$6),0)</f>
        <v>0</v>
      </c>
      <c r="BE66" s="53">
        <f>IF(BE$6&gt;0,(('Numerical data from FM'!BE67*BE$5)*BE$6),0)</f>
        <v>0</v>
      </c>
      <c r="BF66" s="53">
        <f>IF(BF$6&gt;0,(('Numerical data from FM'!BF67*BF$5)*BF$6),0)</f>
        <v>0</v>
      </c>
      <c r="BG66" s="53">
        <f>IF(BG$6&gt;0,(('Numerical data from FM'!BG67*BG$5)*BG$6),0)</f>
        <v>0</v>
      </c>
      <c r="BH66" s="53">
        <f>IF(BH$6&gt;0,(('Numerical data from FM'!BH67*BH$5)*BH$6),0)</f>
        <v>0</v>
      </c>
      <c r="BI66" s="53">
        <f>IF(BI$6&gt;0,(('Numerical data from FM'!BI67*BI$5)*BI$6),0)</f>
        <v>0</v>
      </c>
      <c r="BJ66" s="53">
        <f>IF(BJ$6&gt;0,(('Numerical data from FM'!BJ67*BJ$5)*BJ$6),0)</f>
        <v>0</v>
      </c>
      <c r="BK66" s="53">
        <f>IF(BK$6&gt;0,(('Numerical data from FM'!BK67*BK$5)*BK$6),0)</f>
        <v>0</v>
      </c>
      <c r="BL66" s="53">
        <f>IF(BL$6&gt;0,(('Numerical data from FM'!BL67*BL$5)*BL$6),0)</f>
        <v>0</v>
      </c>
      <c r="BM66" s="53">
        <f>IF(BM$6&gt;0,(('Numerical data from FM'!BM67*BM$5)*BM$6),0)</f>
        <v>0</v>
      </c>
      <c r="BN66" s="53">
        <f>IF(BN$6&gt;0,(('Numerical data from FM'!BN67*BN$5)*BN$6),0)</f>
        <v>0</v>
      </c>
      <c r="BO66" s="53">
        <f>IF(BO$6&gt;0,(('Numerical data from FM'!BO67*BO$5)*BO$6),0)</f>
        <v>0</v>
      </c>
      <c r="BP66" s="53">
        <f>IF(BP$6&gt;0,(('Numerical data from FM'!BP67*BP$5)*BP$6),0)</f>
        <v>0</v>
      </c>
      <c r="BQ66" s="53">
        <f>IF(BQ$6&gt;0,(('Numerical data from FM'!BQ67*BQ$5)*BQ$6),0)</f>
        <v>0</v>
      </c>
      <c r="BR66" s="53">
        <f>IF(BR$6&gt;0,(('Numerical data from FM'!BR67*BR$5)*BR$6),0)</f>
        <v>0</v>
      </c>
      <c r="BS66" s="53">
        <f>IF(BS$6&gt;0,(('Numerical data from FM'!BS67*BS$5)*BS$6),0)</f>
        <v>0</v>
      </c>
      <c r="BT66" s="53">
        <f>IF(BT$6&gt;0,(('Numerical data from FM'!BT67*BT$5)*BT$6),0)</f>
        <v>0</v>
      </c>
      <c r="BU66" s="53">
        <f>IF(BU$6&gt;0,(('Numerical data from FM'!BU67*BU$5)*BU$6),0)</f>
        <v>0</v>
      </c>
      <c r="BV66" s="53">
        <f>IF(BV$6&gt;0,(('Numerical data from FM'!BV67*BV$5)*BV$6),0)</f>
        <v>0</v>
      </c>
      <c r="BW66" s="53">
        <f>IF(BW$6&gt;0,(('Numerical data from FM'!BW67*BW$5)*BW$6),0)</f>
        <v>0</v>
      </c>
      <c r="BX66" s="53">
        <f>IF(BX$6&gt;0,(('Numerical data from FM'!BX67*BX$5)*BX$6),0)</f>
        <v>0</v>
      </c>
      <c r="BY66" s="53">
        <f>IF(BY$6&gt;0,(('Numerical data from FM'!BY67*BY$5)*BY$6),0)</f>
        <v>0</v>
      </c>
      <c r="BZ66" s="53">
        <f>IF(BZ$6&gt;0,(('Numerical data from FM'!BZ67*BZ$5)*BZ$6),0)</f>
        <v>0</v>
      </c>
      <c r="CA66" s="53">
        <f>IF(CA$6&gt;0,(('Numerical data from FM'!CA67*CA$5)*CA$6),0)</f>
        <v>0</v>
      </c>
      <c r="CB66" s="53">
        <f>IF(CB$6&gt;0,(('Numerical data from FM'!CB67*CB$5)*CB$6),0)</f>
        <v>0</v>
      </c>
      <c r="CC66" s="53">
        <f>IF(CC$6&gt;0,(('Numerical data from FM'!CC67*CC$5)*CC$6),0)</f>
        <v>0</v>
      </c>
      <c r="CD66" s="53">
        <f>IF(CD$6&gt;0,(('Numerical data from FM'!CD67*CD$5)*CD$6),0)</f>
        <v>0</v>
      </c>
      <c r="CE66" s="53">
        <f>IF(CE$6&gt;0,(('Numerical data from FM'!CE67*CE$5)*CE$6),0)</f>
        <v>0</v>
      </c>
      <c r="CF66" s="53">
        <f>IF(CF$6&gt;0,(('Numerical data from FM'!CF67*CF$5)*CF$6),0)</f>
        <v>0</v>
      </c>
      <c r="CG66" s="53">
        <f>IF(CG$6&gt;0,(('Numerical data from FM'!CG67*CG$5)*CG$6),0)</f>
        <v>0</v>
      </c>
      <c r="CH66" s="53">
        <f>IF(CH$6&gt;0,(('Numerical data from FM'!CH67*CH$5)*CH$6),0)</f>
        <v>0</v>
      </c>
      <c r="CI66" s="53">
        <f>IF(CI$6&gt;0,(('Numerical data from FM'!CI67*CI$5)*CI$6),0)</f>
        <v>0</v>
      </c>
      <c r="CJ66" s="53">
        <f>IF(CJ$6&gt;0,(('Numerical data from FM'!CJ67*CJ$5)*CJ$6),0)</f>
        <v>0</v>
      </c>
      <c r="CK66" s="53">
        <f>IF(CK$6&gt;0,(('Numerical data from FM'!CK67*CK$5)*CK$6),0)</f>
        <v>0</v>
      </c>
      <c r="CL66" s="53">
        <f>IF(CL$6&gt;0,(('Numerical data from FM'!CL67*CL$5)*CL$6),0)</f>
        <v>0</v>
      </c>
      <c r="CM66" s="53">
        <f>IF(CM$6&gt;0,(('Numerical data from FM'!CM67*CM$5)*CM$6),0)</f>
        <v>0</v>
      </c>
      <c r="CN66" s="53">
        <f>IF(CN$6&gt;0,(('Numerical data from FM'!CN67*CN$5)*CN$6),0)</f>
        <v>0</v>
      </c>
      <c r="CO66" s="53">
        <f>IF(CO$6&gt;0,(('Numerical data from FM'!CO67*CO$5)*CO$6),0)</f>
        <v>0</v>
      </c>
      <c r="CP66" s="53">
        <f>IF(CP$6&gt;0,(('Numerical data from FM'!CP67*CP$5)*CP$6),0)</f>
        <v>0</v>
      </c>
      <c r="CQ66" s="53">
        <f>IF(CQ$6&gt;0,(('Numerical data from FM'!CQ67*CQ$5)*CQ$6),0)</f>
        <v>0</v>
      </c>
      <c r="CR66" s="53">
        <f>IF(CR$6&gt;0,(('Numerical data from FM'!CR67*CR$5)*CR$6),0)</f>
        <v>0</v>
      </c>
      <c r="CS66" s="53">
        <f>IF(CS$6&gt;0,(('Numerical data from FM'!CS67*CS$5)*CS$6),0)</f>
        <v>0</v>
      </c>
      <c r="CT66" s="53">
        <f>IF(CT$6&gt;0,(('Numerical data from FM'!CT67*CT$5)*CT$6),0)</f>
        <v>0</v>
      </c>
      <c r="CU66" s="53">
        <f>IF(CU$6&gt;0,(('Numerical data from FM'!CU67*CU$5)*CU$6),0)</f>
        <v>0</v>
      </c>
      <c r="CV66" s="53">
        <f>IF(CV$6&gt;0,(('Numerical data from FM'!CV67*CV$5)*CV$6),0)</f>
        <v>0</v>
      </c>
      <c r="CW66" s="53">
        <f>IF(CW$6&gt;0,(('Numerical data from FM'!CW67*CW$5)*CW$6),0)</f>
        <v>0</v>
      </c>
      <c r="CX66" s="53">
        <f>IF(CX$6&gt;0,(('Numerical data from FM'!CX67*CX$5)*CX$6),0)</f>
        <v>0</v>
      </c>
      <c r="CY66" s="53">
        <f>IF(CY$6&gt;0,(('Numerical data from FM'!CY67*CY$5)*CY$6),0)</f>
        <v>0</v>
      </c>
      <c r="CZ66" s="53">
        <f>IF(CZ$6&gt;0,(('Numerical data from FM'!CZ67*CZ$5)*CZ$6),0)</f>
        <v>0</v>
      </c>
      <c r="DA66" s="53">
        <f>IF(DA$6&gt;0,(('Numerical data from FM'!DA67*DA$5)*DA$6),0)</f>
        <v>0</v>
      </c>
      <c r="DB66" s="53">
        <f>IF(DB$6&gt;0,(('Numerical data from FM'!DB67*DB$5)*DB$6),0)</f>
        <v>0</v>
      </c>
      <c r="DC66" s="53">
        <f>IF(DC$6&gt;0,(('Numerical data from FM'!DC67*DC$5)*DC$6),0)</f>
        <v>0</v>
      </c>
      <c r="DD66" s="53">
        <f>IF(DD$6&gt;0,(('Numerical data from FM'!DD67*DD$5)*DD$6),0)</f>
        <v>0</v>
      </c>
      <c r="DE66" s="53">
        <f>IF(DE$6&gt;0,(('Numerical data from FM'!DE67*DE$5)*DE$6),0)</f>
        <v>0</v>
      </c>
      <c r="DF66" s="53">
        <f>IF(DF$6&gt;0,(('Numerical data from FM'!DF67*DF$5)*DF$6),0)</f>
        <v>0</v>
      </c>
      <c r="DG66" s="53">
        <f>IF(DG$6&gt;0,(('Numerical data from FM'!DG67*DG$5)*DG$6),0)</f>
        <v>0</v>
      </c>
      <c r="DH66" s="53">
        <f>IF(DH$6&gt;0,(('Numerical data from FM'!DH67*DH$5)*DH$6),0)</f>
        <v>0</v>
      </c>
      <c r="DI66" s="53">
        <f>IF(DI$6&gt;0,(('Numerical data from FM'!DI67*DI$5)*DI$6),0)</f>
        <v>0</v>
      </c>
      <c r="DJ66" s="53">
        <f>IF(DJ$6&gt;0,(('Numerical data from FM'!DJ67*DJ$5)*DJ$6),0)</f>
        <v>0</v>
      </c>
      <c r="DK66" s="53">
        <f>IF(DK$6&gt;0,(('Numerical data from FM'!DK67*DK$5)*DK$6),0)</f>
        <v>0</v>
      </c>
      <c r="DL66" s="53">
        <f>IF(DL$6&gt;0,(('Numerical data from FM'!DL67*DL$5)*DL$6),0)</f>
        <v>0</v>
      </c>
      <c r="DM66" s="53">
        <f>IF(DM$6&gt;0,(('Numerical data from FM'!DM67*DM$5)*DM$6),0)</f>
        <v>0</v>
      </c>
      <c r="DN66" s="53">
        <f>IF(DN$6&gt;0,(('Numerical data from FM'!DN67*DN$5)*DN$6),0)</f>
        <v>0</v>
      </c>
      <c r="DO66" s="53">
        <f>IF(DO$6&gt;0,(('Numerical data from FM'!DO67*DO$5)*DO$6),0)</f>
        <v>0</v>
      </c>
      <c r="DP66" s="53">
        <f>IF(DP$6&gt;0,(('Numerical data from FM'!DP67*DP$5)*DP$6),0)</f>
        <v>0</v>
      </c>
      <c r="DQ66" s="53">
        <f>IF(DQ$6&gt;0,(('Numerical data from FM'!DQ67*DQ$5)*DQ$6),0)</f>
        <v>0</v>
      </c>
      <c r="DR66" s="53">
        <f>IF(DR$6&gt;0,(('Numerical data from FM'!DR67*DR$5)*DR$6),0)</f>
        <v>0</v>
      </c>
      <c r="DS66" s="53">
        <f>IF(DS$6&gt;0,(('Numerical data from FM'!DS67*DS$5)*DS$6),0)</f>
        <v>0</v>
      </c>
      <c r="DT66" s="53">
        <f>IF(DT$6&gt;0,(('Numerical data from FM'!DT67*DT$5)*DT$6),0)</f>
        <v>0</v>
      </c>
      <c r="DU66" s="53">
        <f>IF(DU$6&gt;0,(('Numerical data from FM'!DU67*DU$5)*DU$6),0)</f>
        <v>0</v>
      </c>
      <c r="DV66" s="53">
        <f>IF(DV$6&gt;0,(('Numerical data from FM'!DV67*DV$5)*DV$6),0)</f>
        <v>0</v>
      </c>
      <c r="DW66" s="53">
        <f>IF(DW$6&gt;0,(('Numerical data from FM'!DW67*DW$5)*DW$6),0)</f>
        <v>0</v>
      </c>
      <c r="DX66" s="53">
        <f>IF(DX$6&gt;0,(('Numerical data from FM'!DX67*DX$5)*DX$6),0)</f>
        <v>0</v>
      </c>
      <c r="DY66" s="53">
        <f>IF(DY$6&gt;0,(('Numerical data from FM'!DY67*DY$5)*DY$6),0)</f>
        <v>0</v>
      </c>
      <c r="DZ66" s="53">
        <f>IF(DZ$6&gt;0,(('Numerical data from FM'!DZ67*DZ$5)*DZ$6),0)</f>
        <v>0</v>
      </c>
      <c r="EA66" s="53">
        <f>IF(EA$6&gt;0,(('Numerical data from FM'!EA67*EA$5)*EA$6),0)</f>
        <v>0</v>
      </c>
      <c r="EB66" s="53">
        <f>IF(EB$6&gt;0,(('Numerical data from FM'!EB67*EB$5)*EB$6),0)</f>
        <v>0</v>
      </c>
      <c r="EC66" s="53">
        <f>IF(EC$6&gt;0,(('Numerical data from FM'!EC67*EC$5)*EC$6),0)</f>
        <v>0</v>
      </c>
      <c r="ED66" s="53">
        <f>IF(ED$6&gt;0,(('Numerical data from FM'!ED67*ED$5)*ED$6),0)</f>
        <v>0</v>
      </c>
      <c r="EE66" s="53">
        <f>IF(EE$6&gt;0,(('Numerical data from FM'!EE67*EE$5)*EE$6),0)</f>
        <v>0</v>
      </c>
      <c r="EF66" s="53">
        <f>IF(EF$6&gt;0,(('Numerical data from FM'!EF67*EF$5)*EF$6),0)</f>
        <v>0</v>
      </c>
      <c r="EG66" s="53">
        <f>IF(EG$6&gt;0,(('Numerical data from FM'!EG67*EG$5)*EG$6),0)</f>
        <v>0</v>
      </c>
      <c r="EH66" s="53">
        <f>IF(EH$6&gt;0,(('Numerical data from FM'!EH67*EH$5)*EH$6),0)</f>
        <v>0</v>
      </c>
      <c r="EI66" s="53">
        <f>IF(EI$6&gt;0,(('Numerical data from FM'!EI67*EI$5)*EI$6),0)</f>
        <v>0</v>
      </c>
      <c r="EJ66" s="53">
        <f>IF(EJ$6&gt;0,(('Numerical data from FM'!EJ67*EJ$5)*EJ$6),0)</f>
        <v>0</v>
      </c>
      <c r="EK66" s="53">
        <f>IF(EK$6&gt;0,(('Numerical data from FM'!EK67*EK$5)*EK$6),0)</f>
        <v>0</v>
      </c>
      <c r="EL66" s="53">
        <f>IF(EL$6&gt;0,(('Numerical data from FM'!EL67*EL$5)*EL$6),0)</f>
        <v>0</v>
      </c>
      <c r="EM66" s="53">
        <f>IF(EM$6&gt;0,(('Numerical data from FM'!EM67*EM$5)*EM$6),0)</f>
        <v>0</v>
      </c>
      <c r="EN66" s="53">
        <f>IF(EN$6&gt;0,(('Numerical data from FM'!EN67*EN$5)*EN$6),0)</f>
        <v>0</v>
      </c>
      <c r="EO66" s="53">
        <f>IF(EO$6&gt;0,(('Numerical data from FM'!EO67*EO$5)*EO$6),0)</f>
        <v>0</v>
      </c>
      <c r="EP66" s="53">
        <f>IF(EP$6&gt;0,(('Numerical data from FM'!EP67*EP$5)*EP$6),0)</f>
        <v>0</v>
      </c>
      <c r="EQ66" s="53">
        <f>IF(EQ$6&gt;0,(('Numerical data from FM'!EQ67*EQ$5)*EQ$6),0)</f>
        <v>0</v>
      </c>
      <c r="ER66" s="53">
        <f>IF(ER$6&gt;0,(('Numerical data from FM'!ER67*ER$5)*ER$6),0)</f>
        <v>0</v>
      </c>
      <c r="ES66" s="53">
        <f>IF(ES$6&gt;0,(('Numerical data from FM'!ES67*ES$5)*ES$6),0)</f>
        <v>0</v>
      </c>
      <c r="ET66" s="53">
        <f>IF(ET$6&gt;0,(('Numerical data from FM'!ET67*ET$5)*ET$6),0)</f>
        <v>0</v>
      </c>
      <c r="EU66" s="53">
        <f>IF(EU$6&gt;0,(('Numerical data from FM'!EU67*EU$5)*EU$6),0)</f>
        <v>0</v>
      </c>
      <c r="EV66" s="53">
        <f>IF(EV$6&gt;0,(('Numerical data from FM'!EV67*EV$5)*EV$6),0)</f>
        <v>0</v>
      </c>
      <c r="EW66" s="53">
        <f>IF(EW$6&gt;0,(('Numerical data from FM'!EW67*EW$5)*EW$6),0)</f>
        <v>0</v>
      </c>
      <c r="EX66" s="53">
        <f>IF(EX$6&gt;0,(('Numerical data from FM'!EX67*EX$5)*EX$6),0)</f>
        <v>0</v>
      </c>
      <c r="EY66" s="53">
        <f>IF(EY$6&gt;0,(('Numerical data from FM'!EY67*EY$5)*EY$6),0)</f>
        <v>0</v>
      </c>
      <c r="EZ66" s="53">
        <f>IF(EZ$6&gt;0,(('Numerical data from FM'!EZ67*EZ$5)*EZ$6),0)</f>
        <v>0</v>
      </c>
      <c r="FA66" s="53">
        <f>IF(FA$6&gt;0,(('Numerical data from FM'!FA67*FA$5)*FA$6),0)</f>
        <v>0</v>
      </c>
      <c r="FB66" s="53">
        <f>IF(FB$6&gt;0,(('Numerical data from FM'!FB67*FB$5)*FB$6),0)</f>
        <v>0</v>
      </c>
      <c r="FC66" s="53">
        <f>IF(FC$6&gt;0,(('Numerical data from FM'!FC67*FC$5)*FC$6),0)</f>
        <v>0</v>
      </c>
      <c r="FD66" s="53">
        <f>IF(FD$6&gt;0,(('Numerical data from FM'!FD67*FD$5)*FD$6),0)</f>
        <v>0</v>
      </c>
      <c r="FE66" s="53">
        <f>IF(FE$6&gt;0,(('Numerical data from FM'!FE67*FE$5)*FE$6),0)</f>
        <v>0</v>
      </c>
      <c r="FF66" s="53">
        <f>IF(FF$6&gt;0,(('Numerical data from FM'!FF67*FF$5)*FF$6),0)</f>
        <v>0</v>
      </c>
      <c r="FG66" s="53">
        <f>IF(FG$6&gt;0,(('Numerical data from FM'!FG67*FG$5)*FG$6),0)</f>
        <v>0</v>
      </c>
      <c r="FH66" s="53">
        <f>IF(FH$6&gt;0,(('Numerical data from FM'!FH67*FH$5)*FH$6),0)</f>
        <v>0</v>
      </c>
      <c r="FI66" s="114" t="s">
        <v>7</v>
      </c>
      <c r="FJ66" s="53">
        <f>SUMPRODUCT(SUMIF($C$2:$FH$2, 'Training Planner'!C$3:C$5, 'Numerical data from FM'!$C67:$FH67))*10</f>
        <v>0</v>
      </c>
      <c r="FK66" s="53">
        <f>SUMPRODUCT(SUMIF($C$2:$FH$2, 'Training Planner'!F$3:F$5, 'Numerical data from FM'!$C67:$FH67))*10</f>
        <v>0</v>
      </c>
      <c r="FL66" s="53">
        <f>SUMPRODUCT(SUMIF($C$2:$FH$2, 'Training Planner'!J$3:J$5, 'Numerical data from FM'!$C67:$FH67))*10</f>
        <v>0</v>
      </c>
      <c r="FM66" s="53">
        <f>SUMPRODUCT(SUMIF($C$2:$FH$2, 'Training Planner'!N$3:N$5, 'Numerical data from FM'!$C67:$FH67))*10</f>
        <v>0</v>
      </c>
      <c r="FN66" s="53">
        <f>SUMPRODUCT(SUMIF($C$2:$FH$2, 'Training Planner'!P$3:P$5, 'Numerical data from FM'!$C67:$FH67))*10</f>
        <v>0</v>
      </c>
      <c r="FO66" s="53">
        <f>SUMPRODUCT(SUMIF($C$2:$FH$2, 'Training Planner'!U$3:U$5, 'Numerical data from FM'!$C67:$FH67))*10</f>
        <v>0</v>
      </c>
      <c r="FP66" s="53">
        <f>SUMPRODUCT(SUMIF($C$2:$FH$2, 'Training Planner'!V$3:V$5, 'Numerical data from FM'!$C67:$FH67))*10</f>
        <v>0</v>
      </c>
    </row>
    <row r="67" spans="1:172" ht="14.25" customHeight="1">
      <c r="A67" s="32"/>
      <c r="B67" s="5"/>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c r="DJ67" s="53"/>
      <c r="DK67" s="53"/>
      <c r="DL67" s="53"/>
      <c r="DM67" s="53"/>
      <c r="DN67" s="53"/>
      <c r="DO67" s="53"/>
      <c r="DP67" s="53"/>
      <c r="DQ67" s="53"/>
      <c r="DR67" s="53"/>
      <c r="DS67" s="53"/>
      <c r="DT67" s="53"/>
      <c r="DU67" s="53"/>
      <c r="DV67" s="53"/>
      <c r="DW67" s="53"/>
      <c r="DX67" s="53"/>
      <c r="DY67" s="53"/>
      <c r="DZ67" s="53"/>
      <c r="EA67" s="53"/>
      <c r="EB67" s="53"/>
      <c r="EC67" s="53"/>
      <c r="ED67" s="53"/>
      <c r="EE67" s="53"/>
      <c r="EF67" s="53"/>
      <c r="EG67" s="53"/>
      <c r="EH67" s="53"/>
      <c r="EI67" s="53"/>
      <c r="EJ67" s="53"/>
      <c r="EK67" s="53"/>
      <c r="EL67" s="53"/>
      <c r="EM67" s="53"/>
      <c r="EN67" s="53"/>
      <c r="EO67" s="53"/>
      <c r="EP67" s="53"/>
      <c r="EQ67" s="53"/>
      <c r="ER67" s="53"/>
      <c r="ES67" s="53"/>
      <c r="ET67" s="53"/>
      <c r="EU67" s="53"/>
      <c r="EV67" s="53"/>
      <c r="EW67" s="53"/>
      <c r="EX67" s="53"/>
      <c r="EY67" s="53"/>
      <c r="EZ67" s="53"/>
      <c r="FA67" s="53"/>
      <c r="FB67" s="53"/>
      <c r="FC67" s="53"/>
      <c r="FD67" s="53"/>
      <c r="FE67" s="53"/>
      <c r="FF67" s="53"/>
      <c r="FG67" s="53"/>
      <c r="FH67" s="53"/>
      <c r="FJ67" s="53"/>
      <c r="FK67" s="53"/>
      <c r="FL67" s="53"/>
      <c r="FM67" s="53"/>
      <c r="FN67" s="53"/>
      <c r="FO67" s="53"/>
      <c r="FP67" s="53"/>
    </row>
    <row r="68" spans="1:172" ht="14.25" customHeight="1">
      <c r="A68" s="88" t="s">
        <v>140</v>
      </c>
      <c r="B68" s="5"/>
      <c r="C68" s="53">
        <f>IF(C$6&gt;0,(('Numerical data from FM'!C69*C$5)*C$6),0)</f>
        <v>0</v>
      </c>
      <c r="D68" s="53">
        <f>IF(D$6&gt;0,(('Numerical data from FM'!D69*D$5)*D$6),0)</f>
        <v>0</v>
      </c>
      <c r="E68" s="53">
        <f>IF(E$6&gt;0,(('Numerical data from FM'!E69*E$5)*E$6),0)</f>
        <v>0</v>
      </c>
      <c r="F68" s="53">
        <f>IF(F$6&gt;0,(('Numerical data from FM'!F69*F$5)*F$6),0)</f>
        <v>0</v>
      </c>
      <c r="G68" s="53">
        <f>IF(G$6&gt;0,(('Numerical data from FM'!G69*G$5)*G$6),0)</f>
        <v>0</v>
      </c>
      <c r="H68" s="53">
        <f>IF(H$6&gt;0,(('Numerical data from FM'!H69*H$5)*H$6),0)</f>
        <v>0</v>
      </c>
      <c r="I68" s="53">
        <f>IF(I$6&gt;0,(('Numerical data from FM'!I69*I$5)*I$6),0)</f>
        <v>0</v>
      </c>
      <c r="J68" s="53">
        <f>IF(J$6&gt;0,(('Numerical data from FM'!J69*J$5)*J$6),0)</f>
        <v>0</v>
      </c>
      <c r="K68" s="53">
        <f>IF(K$6&gt;0,(('Numerical data from FM'!K69*K$5)*K$6),0)</f>
        <v>0</v>
      </c>
      <c r="L68" s="53">
        <f>IF(L$6&gt;0,(('Numerical data from FM'!L69*L$5)*L$6),0)</f>
        <v>0</v>
      </c>
      <c r="M68" s="53">
        <f>IF(M$6&gt;0,(('Numerical data from FM'!M69*M$5)*M$6),0)</f>
        <v>0</v>
      </c>
      <c r="N68" s="53">
        <f>IF(N$6&gt;0,(('Numerical data from FM'!N69*N$5)*N$6),0)</f>
        <v>0</v>
      </c>
      <c r="O68" s="53">
        <f>IF(O$6&gt;0,(('Numerical data from FM'!O69*O$5)*O$6),0)</f>
        <v>0</v>
      </c>
      <c r="P68" s="53">
        <f>IF(P$6&gt;0,(('Numerical data from FM'!P69*P$5)*P$6),0)</f>
        <v>0</v>
      </c>
      <c r="Q68" s="53">
        <f>IF(Q$6&gt;0,(('Numerical data from FM'!Q69*Q$5)*Q$6),0)</f>
        <v>0</v>
      </c>
      <c r="R68" s="53">
        <f>IF(R$6&gt;0,(('Numerical data from FM'!R69*R$5)*R$6),0)</f>
        <v>0</v>
      </c>
      <c r="S68" s="53">
        <f>IF(S$6&gt;0,(('Numerical data from FM'!S69*S$5)*S$6),0)</f>
        <v>0</v>
      </c>
      <c r="T68" s="53">
        <f>IF(T$6&gt;0,(('Numerical data from FM'!T69*T$5)*T$6),0)</f>
        <v>0</v>
      </c>
      <c r="U68" s="53">
        <f>IF(U$6&gt;0,(('Numerical data from FM'!U69*U$5)*U$6),0)</f>
        <v>0</v>
      </c>
      <c r="V68" s="53">
        <f>IF(V$6&gt;0,(('Numerical data from FM'!V69*V$5)*V$6),0)</f>
        <v>0</v>
      </c>
      <c r="W68" s="53">
        <f>IF(W$6&gt;0,(('Numerical data from FM'!W69*W$5)*W$6),0)</f>
        <v>0</v>
      </c>
      <c r="X68" s="53">
        <f>IF(X$6&gt;0,(('Numerical data from FM'!X69*X$5)*X$6),0)</f>
        <v>0</v>
      </c>
      <c r="Y68" s="53">
        <f>IF(Y$6&gt;0,(('Numerical data from FM'!Y69*Y$5)*Y$6),0)</f>
        <v>0</v>
      </c>
      <c r="Z68" s="53">
        <f>IF(Z$6&gt;0,(('Numerical data from FM'!Z69*Z$5)*Z$6),0)</f>
        <v>0</v>
      </c>
      <c r="AA68" s="53">
        <f>IF(AA$6&gt;0,(('Numerical data from FM'!AA69*AA$5)*AA$6),0)</f>
        <v>0</v>
      </c>
      <c r="AB68" s="53">
        <f>IF(AB$6&gt;0,(('Numerical data from FM'!AB69*AB$5)*AB$6),0)</f>
        <v>0</v>
      </c>
      <c r="AC68" s="53">
        <f>IF(AC$6&gt;0,(('Numerical data from FM'!AC69*AC$5)*AC$6),0)</f>
        <v>0</v>
      </c>
      <c r="AD68" s="53">
        <f>IF(AD$6&gt;0,(('Numerical data from FM'!AD69*AD$5)*AD$6),0)</f>
        <v>0</v>
      </c>
      <c r="AE68" s="53">
        <f>IF(AE$6&gt;0,(('Numerical data from FM'!AE69*AE$5)*AE$6),0)</f>
        <v>0</v>
      </c>
      <c r="AF68" s="53">
        <f>IF(AF$6&gt;0,(('Numerical data from FM'!AF69*AF$5)*AF$6),0)</f>
        <v>0</v>
      </c>
      <c r="AG68" s="53">
        <f>IF(AG$6&gt;0,(('Numerical data from FM'!AG69*AG$5)*AG$6),0)</f>
        <v>0</v>
      </c>
      <c r="AH68" s="53">
        <f>IF(AH$6&gt;0,(('Numerical data from FM'!AH69*AH$5)*AH$6),0)</f>
        <v>0</v>
      </c>
      <c r="AI68" s="53">
        <f>IF(AI$6&gt;0,(('Numerical data from FM'!AI69*AI$5)*AI$6),0)</f>
        <v>0</v>
      </c>
      <c r="AJ68" s="53">
        <f>IF(AJ$6&gt;0,(('Numerical data from FM'!AJ69*AJ$5)*AJ$6),0)</f>
        <v>0</v>
      </c>
      <c r="AK68" s="53">
        <f>IF(AK$6&gt;0,(('Numerical data from FM'!AK69*AK$5)*AK$6),0)</f>
        <v>0</v>
      </c>
      <c r="AL68" s="53">
        <f>IF(AL$6&gt;0,(('Numerical data from FM'!AL69*AL$5)*AL$6),0)</f>
        <v>0</v>
      </c>
      <c r="AM68" s="53">
        <f>IF(AM$6&gt;0,(('Numerical data from FM'!AM69*AM$5)*AM$6),0)</f>
        <v>0</v>
      </c>
      <c r="AN68" s="53">
        <f>IF(AN$6&gt;0,(('Numerical data from FM'!AN69*AN$5)*AN$6),0)</f>
        <v>0</v>
      </c>
      <c r="AO68" s="53">
        <f>IF(AO$6&gt;0,(('Numerical data from FM'!AO69*AO$5)*AO$6),0)</f>
        <v>0</v>
      </c>
      <c r="AP68" s="53">
        <f>IF(AP$6&gt;0,(('Numerical data from FM'!AP69*AP$5)*AP$6),0)</f>
        <v>0</v>
      </c>
      <c r="AQ68" s="53">
        <f>IF(AQ$6&gt;0,(('Numerical data from FM'!AQ69*AQ$5)*AQ$6),0)</f>
        <v>0</v>
      </c>
      <c r="AR68" s="53">
        <f>IF(AR$6&gt;0,(('Numerical data from FM'!AR69*AR$5)*AR$6),0)</f>
        <v>0</v>
      </c>
      <c r="AS68" s="53">
        <f>IF(AS$6&gt;0,(('Numerical data from FM'!AM69*AS$5)*AS$6),0)</f>
        <v>0</v>
      </c>
      <c r="AT68" s="53">
        <f>IF(AT$6&gt;0,(('Numerical data from FM'!AN69*AT$5)*AT$6),0)</f>
        <v>0</v>
      </c>
      <c r="AU68" s="53">
        <f>IF(AU$6&gt;0,(('Numerical data from FM'!AO69*AU$5)*AU$6),0)</f>
        <v>0</v>
      </c>
      <c r="AV68" s="53">
        <f>IF(AV$6&gt;0,(('Numerical data from FM'!AP69*AV$5)*AV$6),0)</f>
        <v>0</v>
      </c>
      <c r="AW68" s="53">
        <f>IF(AW$6&gt;0,(('Numerical data from FM'!AQ69*AW$5)*AW$6),0)</f>
        <v>0</v>
      </c>
      <c r="AX68" s="53">
        <f>IF(AX$6&gt;0,(('Numerical data from FM'!AR69*AX$5)*AX$6),0)</f>
        <v>0</v>
      </c>
      <c r="AY68" s="53">
        <f>IF(AY$6&gt;0,(('Numerical data from FM'!AY69*AY$5)*AY$6),0)</f>
        <v>0</v>
      </c>
      <c r="AZ68" s="53">
        <f>IF(AZ$6&gt;0,(('Numerical data from FM'!AZ69*AZ$5)*AZ$6),0)</f>
        <v>0</v>
      </c>
      <c r="BA68" s="53">
        <f>IF(BA$6&gt;0,(('Numerical data from FM'!BA69*BA$5)*BA$6),0)</f>
        <v>0</v>
      </c>
      <c r="BB68" s="53">
        <f>IF(BB$6&gt;0,(('Numerical data from FM'!BB69*BB$5)*BB$6),0)</f>
        <v>0</v>
      </c>
      <c r="BC68" s="53">
        <f>IF(BC$6&gt;0,(('Numerical data from FM'!BC69*BC$5)*BC$6),0)</f>
        <v>0</v>
      </c>
      <c r="BD68" s="53">
        <f>IF(BD$6&gt;0,(('Numerical data from FM'!BD69*BD$5)*BD$6),0)</f>
        <v>0</v>
      </c>
      <c r="BE68" s="53">
        <f>IF(BE$6&gt;0,(('Numerical data from FM'!BE69*BE$5)*BE$6),0)</f>
        <v>0</v>
      </c>
      <c r="BF68" s="53">
        <f>IF(BF$6&gt;0,(('Numerical data from FM'!BF69*BF$5)*BF$6),0)</f>
        <v>0</v>
      </c>
      <c r="BG68" s="53">
        <f>IF(BG$6&gt;0,(('Numerical data from FM'!BG69*BG$5)*BG$6),0)</f>
        <v>0</v>
      </c>
      <c r="BH68" s="53">
        <f>IF(BH$6&gt;0,(('Numerical data from FM'!BH69*BH$5)*BH$6),0)</f>
        <v>0</v>
      </c>
      <c r="BI68" s="53">
        <f>IF(BI$6&gt;0,(('Numerical data from FM'!BI69*BI$5)*BI$6),0)</f>
        <v>0</v>
      </c>
      <c r="BJ68" s="53">
        <f>IF(BJ$6&gt;0,(('Numerical data from FM'!BJ69*BJ$5)*BJ$6),0)</f>
        <v>0</v>
      </c>
      <c r="BK68" s="53">
        <f>IF(BK$6&gt;0,(('Numerical data from FM'!BK69*BK$5)*BK$6),0)</f>
        <v>0</v>
      </c>
      <c r="BL68" s="53">
        <f>IF(BL$6&gt;0,(('Numerical data from FM'!BL69*BL$5)*BL$6),0)</f>
        <v>0</v>
      </c>
      <c r="BM68" s="53">
        <f>IF(BM$6&gt;0,(('Numerical data from FM'!BM69*BM$5)*BM$6),0)</f>
        <v>0</v>
      </c>
      <c r="BN68" s="53">
        <f>IF(BN$6&gt;0,(('Numerical data from FM'!BN69*BN$5)*BN$6),0)</f>
        <v>0</v>
      </c>
      <c r="BO68" s="53">
        <f>IF(BO$6&gt;0,(('Numerical data from FM'!BO69*BO$5)*BO$6),0)</f>
        <v>0</v>
      </c>
      <c r="BP68" s="53">
        <f>IF(BP$6&gt;0,(('Numerical data from FM'!BP69*BP$5)*BP$6),0)</f>
        <v>0</v>
      </c>
      <c r="BQ68" s="53">
        <f>IF(BQ$6&gt;0,(('Numerical data from FM'!BQ69*BQ$5)*BQ$6),0)</f>
        <v>0</v>
      </c>
      <c r="BR68" s="53">
        <f>IF(BR$6&gt;0,(('Numerical data from FM'!BR69*BR$5)*BR$6),0)</f>
        <v>0</v>
      </c>
      <c r="BS68" s="53">
        <f>IF(BS$6&gt;0,(('Numerical data from FM'!BS69*BS$5)*BS$6),0)</f>
        <v>0</v>
      </c>
      <c r="BT68" s="53">
        <f>IF(BT$6&gt;0,(('Numerical data from FM'!BT69*BT$5)*BT$6),0)</f>
        <v>0</v>
      </c>
      <c r="BU68" s="53">
        <f>IF(BU$6&gt;0,(('Numerical data from FM'!BU69*BU$5)*BU$6),0)</f>
        <v>0</v>
      </c>
      <c r="BV68" s="53">
        <f>IF(BV$6&gt;0,(('Numerical data from FM'!BV69*BV$5)*BV$6),0)</f>
        <v>0</v>
      </c>
      <c r="BW68" s="53">
        <f>IF(BW$6&gt;0,(('Numerical data from FM'!BW69*BW$5)*BW$6),0)</f>
        <v>0</v>
      </c>
      <c r="BX68" s="53">
        <f>IF(BX$6&gt;0,(('Numerical data from FM'!BX69*BX$5)*BX$6),0)</f>
        <v>0</v>
      </c>
      <c r="BY68" s="53">
        <f>IF(BY$6&gt;0,(('Numerical data from FM'!BY69*BY$5)*BY$6),0)</f>
        <v>0</v>
      </c>
      <c r="BZ68" s="53">
        <f>IF(BZ$6&gt;0,(('Numerical data from FM'!BZ69*BZ$5)*BZ$6),0)</f>
        <v>0</v>
      </c>
      <c r="CA68" s="53">
        <f>IF(CA$6&gt;0,(('Numerical data from FM'!CA69*CA$5)*CA$6),0)</f>
        <v>0</v>
      </c>
      <c r="CB68" s="53">
        <f>IF(CB$6&gt;0,(('Numerical data from FM'!CB69*CB$5)*CB$6),0)</f>
        <v>0</v>
      </c>
      <c r="CC68" s="53">
        <f>IF(CC$6&gt;0,(('Numerical data from FM'!CC69*CC$5)*CC$6),0)</f>
        <v>0</v>
      </c>
      <c r="CD68" s="53">
        <f>IF(CD$6&gt;0,(('Numerical data from FM'!CD69*CD$5)*CD$6),0)</f>
        <v>0</v>
      </c>
      <c r="CE68" s="53">
        <f>IF(CE$6&gt;0,(('Numerical data from FM'!CE69*CE$5)*CE$6),0)</f>
        <v>0</v>
      </c>
      <c r="CF68" s="53">
        <f>IF(CF$6&gt;0,(('Numerical data from FM'!CF69*CF$5)*CF$6),0)</f>
        <v>0</v>
      </c>
      <c r="CG68" s="53">
        <f>IF(CG$6&gt;0,(('Numerical data from FM'!CG69*CG$5)*CG$6),0)</f>
        <v>0</v>
      </c>
      <c r="CH68" s="53">
        <f>IF(CH$6&gt;0,(('Numerical data from FM'!CH69*CH$5)*CH$6),0)</f>
        <v>0</v>
      </c>
      <c r="CI68" s="53">
        <f>IF(CI$6&gt;0,(('Numerical data from FM'!CI69*CI$5)*CI$6),0)</f>
        <v>0</v>
      </c>
      <c r="CJ68" s="53">
        <f>IF(CJ$6&gt;0,(('Numerical data from FM'!CJ69*CJ$5)*CJ$6),0)</f>
        <v>0</v>
      </c>
      <c r="CK68" s="53">
        <f>IF(CK$6&gt;0,(('Numerical data from FM'!CK69*CK$5)*CK$6),0)</f>
        <v>0</v>
      </c>
      <c r="CL68" s="53">
        <f>IF(CL$6&gt;0,(('Numerical data from FM'!CL69*CL$5)*CL$6),0)</f>
        <v>0</v>
      </c>
      <c r="CM68" s="53">
        <f>IF(CM$6&gt;0,(('Numerical data from FM'!CM69*CM$5)*CM$6),0)</f>
        <v>0</v>
      </c>
      <c r="CN68" s="53">
        <f>IF(CN$6&gt;0,(('Numerical data from FM'!CN69*CN$5)*CN$6),0)</f>
        <v>0</v>
      </c>
      <c r="CO68" s="53">
        <f>IF(CO$6&gt;0,(('Numerical data from FM'!CO69*CO$5)*CO$6),0)</f>
        <v>0</v>
      </c>
      <c r="CP68" s="53">
        <f>IF(CP$6&gt;0,(('Numerical data from FM'!CP69*CP$5)*CP$6),0)</f>
        <v>0</v>
      </c>
      <c r="CQ68" s="53">
        <f>IF(CQ$6&gt;0,(('Numerical data from FM'!CQ69*CQ$5)*CQ$6),0)</f>
        <v>0</v>
      </c>
      <c r="CR68" s="53">
        <f>IF(CR$6&gt;0,(('Numerical data from FM'!CR69*CR$5)*CR$6),0)</f>
        <v>0</v>
      </c>
      <c r="CS68" s="53">
        <f>IF(CS$6&gt;0,(('Numerical data from FM'!CS69*CS$5)*CS$6),0)</f>
        <v>0</v>
      </c>
      <c r="CT68" s="53">
        <f>IF(CT$6&gt;0,(('Numerical data from FM'!CT69*CT$5)*CT$6),0)</f>
        <v>0</v>
      </c>
      <c r="CU68" s="53">
        <f>IF(CU$6&gt;0,(('Numerical data from FM'!CU69*CU$5)*CU$6),0)</f>
        <v>0</v>
      </c>
      <c r="CV68" s="53">
        <f>IF(CV$6&gt;0,(('Numerical data from FM'!CV69*CV$5)*CV$6),0)</f>
        <v>0</v>
      </c>
      <c r="CW68" s="53">
        <f>IF(CW$6&gt;0,(('Numerical data from FM'!CW69*CW$5)*CW$6),0)</f>
        <v>0</v>
      </c>
      <c r="CX68" s="53">
        <f>IF(CX$6&gt;0,(('Numerical data from FM'!CX69*CX$5)*CX$6),0)</f>
        <v>0</v>
      </c>
      <c r="CY68" s="53">
        <f>IF(CY$6&gt;0,(('Numerical data from FM'!CY69*CY$5)*CY$6),0)</f>
        <v>0</v>
      </c>
      <c r="CZ68" s="53">
        <f>IF(CZ$6&gt;0,(('Numerical data from FM'!CZ69*CZ$5)*CZ$6),0)</f>
        <v>0</v>
      </c>
      <c r="DA68" s="53">
        <f>IF(DA$6&gt;0,(('Numerical data from FM'!DA69*DA$5)*DA$6),0)</f>
        <v>0</v>
      </c>
      <c r="DB68" s="53">
        <f>IF(DB$6&gt;0,(('Numerical data from FM'!DB69*DB$5)*DB$6),0)</f>
        <v>0</v>
      </c>
      <c r="DC68" s="53">
        <f>IF(DC$6&gt;0,(('Numerical data from FM'!DC69*DC$5)*DC$6),0)</f>
        <v>0</v>
      </c>
      <c r="DD68" s="53">
        <f>IF(DD$6&gt;0,(('Numerical data from FM'!DD69*DD$5)*DD$6),0)</f>
        <v>0</v>
      </c>
      <c r="DE68" s="53">
        <f>IF(DE$6&gt;0,(('Numerical data from FM'!DE69*DE$5)*DE$6),0)</f>
        <v>0</v>
      </c>
      <c r="DF68" s="53">
        <f>IF(DF$6&gt;0,(('Numerical data from FM'!DF69*DF$5)*DF$6),0)</f>
        <v>0</v>
      </c>
      <c r="DG68" s="53">
        <f>IF(DG$6&gt;0,(('Numerical data from FM'!DG69*DG$5)*DG$6),0)</f>
        <v>0</v>
      </c>
      <c r="DH68" s="53">
        <f>IF(DH$6&gt;0,(('Numerical data from FM'!DH69*DH$5)*DH$6),0)</f>
        <v>0</v>
      </c>
      <c r="DI68" s="53">
        <f>IF(DI$6&gt;0,(('Numerical data from FM'!DI69*DI$5)*DI$6),0)</f>
        <v>0</v>
      </c>
      <c r="DJ68" s="53">
        <f>IF(DJ$6&gt;0,(('Numerical data from FM'!DJ69*DJ$5)*DJ$6),0)</f>
        <v>0</v>
      </c>
      <c r="DK68" s="53">
        <f>IF(DK$6&gt;0,(('Numerical data from FM'!DK69*DK$5)*DK$6),0)</f>
        <v>0</v>
      </c>
      <c r="DL68" s="53">
        <f>IF(DL$6&gt;0,(('Numerical data from FM'!DL69*DL$5)*DL$6),0)</f>
        <v>0</v>
      </c>
      <c r="DM68" s="53">
        <f>IF(DM$6&gt;0,(('Numerical data from FM'!DM69*DM$5)*DM$6),0)</f>
        <v>0</v>
      </c>
      <c r="DN68" s="53">
        <f>IF(DN$6&gt;0,(('Numerical data from FM'!DN69*DN$5)*DN$6),0)</f>
        <v>0</v>
      </c>
      <c r="DO68" s="53">
        <f>IF(DO$6&gt;0,(('Numerical data from FM'!DO69*DO$5)*DO$6),0)</f>
        <v>0</v>
      </c>
      <c r="DP68" s="53">
        <f>IF(DP$6&gt;0,(('Numerical data from FM'!DP69*DP$5)*DP$6),0)</f>
        <v>0</v>
      </c>
      <c r="DQ68" s="53">
        <f>IF(DQ$6&gt;0,(('Numerical data from FM'!DQ69*DQ$5)*DQ$6),0)</f>
        <v>0</v>
      </c>
      <c r="DR68" s="53">
        <f>IF(DR$6&gt;0,(('Numerical data from FM'!DR69*DR$5)*DR$6),0)</f>
        <v>0</v>
      </c>
      <c r="DS68" s="53">
        <f>IF(DS$6&gt;0,(('Numerical data from FM'!DS69*DS$5)*DS$6),0)</f>
        <v>0</v>
      </c>
      <c r="DT68" s="53">
        <f>IF(DT$6&gt;0,(('Numerical data from FM'!DT69*DT$5)*DT$6),0)</f>
        <v>0</v>
      </c>
      <c r="DU68" s="53">
        <f>IF(DU$6&gt;0,(('Numerical data from FM'!DU69*DU$5)*DU$6),0)</f>
        <v>0</v>
      </c>
      <c r="DV68" s="53">
        <f>IF(DV$6&gt;0,(('Numerical data from FM'!DV69*DV$5)*DV$6),0)</f>
        <v>0</v>
      </c>
      <c r="DW68" s="53">
        <f>IF(DW$6&gt;0,(('Numerical data from FM'!DW69*DW$5)*DW$6),0)</f>
        <v>0</v>
      </c>
      <c r="DX68" s="53">
        <f>IF(DX$6&gt;0,(('Numerical data from FM'!DX69*DX$5)*DX$6),0)</f>
        <v>0</v>
      </c>
      <c r="DY68" s="53">
        <f>IF(DY$6&gt;0,(('Numerical data from FM'!DY69*DY$5)*DY$6),0)</f>
        <v>0</v>
      </c>
      <c r="DZ68" s="53">
        <f>IF(DZ$6&gt;0,(('Numerical data from FM'!DZ69*DZ$5)*DZ$6),0)</f>
        <v>0</v>
      </c>
      <c r="EA68" s="53">
        <f>IF(EA$6&gt;0,(('Numerical data from FM'!EA69*EA$5)*EA$6),0)</f>
        <v>0</v>
      </c>
      <c r="EB68" s="53">
        <f>IF(EB$6&gt;0,(('Numerical data from FM'!EB69*EB$5)*EB$6),0)</f>
        <v>0</v>
      </c>
      <c r="EC68" s="53">
        <f>IF(EC$6&gt;0,(('Numerical data from FM'!EC69*EC$5)*EC$6),0)</f>
        <v>0</v>
      </c>
      <c r="ED68" s="53">
        <f>IF(ED$6&gt;0,(('Numerical data from FM'!ED69*ED$5)*ED$6),0)</f>
        <v>0</v>
      </c>
      <c r="EE68" s="53">
        <f>IF(EE$6&gt;0,(('Numerical data from FM'!EE69*EE$5)*EE$6),0)</f>
        <v>0</v>
      </c>
      <c r="EF68" s="53">
        <f>IF(EF$6&gt;0,(('Numerical data from FM'!EF69*EF$5)*EF$6),0)</f>
        <v>0</v>
      </c>
      <c r="EG68" s="53">
        <f>IF(EG$6&gt;0,(('Numerical data from FM'!EG69*EG$5)*EG$6),0)</f>
        <v>0</v>
      </c>
      <c r="EH68" s="53">
        <f>IF(EH$6&gt;0,(('Numerical data from FM'!EH69*EH$5)*EH$6),0)</f>
        <v>0</v>
      </c>
      <c r="EI68" s="53">
        <f>IF(EI$6&gt;0,(('Numerical data from FM'!EI69*EI$5)*EI$6),0)</f>
        <v>0</v>
      </c>
      <c r="EJ68" s="53">
        <f>IF(EJ$6&gt;0,(('Numerical data from FM'!EJ69*EJ$5)*EJ$6),0)</f>
        <v>0</v>
      </c>
      <c r="EK68" s="53">
        <f>IF(EK$6&gt;0,(('Numerical data from FM'!EK69*EK$5)*EK$6),0)</f>
        <v>0</v>
      </c>
      <c r="EL68" s="53">
        <f>IF(EL$6&gt;0,(('Numerical data from FM'!EL69*EL$5)*EL$6),0)</f>
        <v>0</v>
      </c>
      <c r="EM68" s="53">
        <f>IF(EM$6&gt;0,(('Numerical data from FM'!EM69*EM$5)*EM$6),0)</f>
        <v>0</v>
      </c>
      <c r="EN68" s="53">
        <f>IF(EN$6&gt;0,(('Numerical data from FM'!EN69*EN$5)*EN$6),0)</f>
        <v>0</v>
      </c>
      <c r="EO68" s="53">
        <f>IF(EO$6&gt;0,(('Numerical data from FM'!EO69*EO$5)*EO$6),0)</f>
        <v>0</v>
      </c>
      <c r="EP68" s="53">
        <f>IF(EP$6&gt;0,(('Numerical data from FM'!EP69*EP$5)*EP$6),0)</f>
        <v>0</v>
      </c>
      <c r="EQ68" s="53">
        <f>IF(EQ$6&gt;0,(('Numerical data from FM'!EQ69*EQ$5)*EQ$6),0)</f>
        <v>0</v>
      </c>
      <c r="ER68" s="53">
        <f>IF(ER$6&gt;0,(('Numerical data from FM'!ER69*ER$5)*ER$6),0)</f>
        <v>0</v>
      </c>
      <c r="ES68" s="53">
        <f>IF(ES$6&gt;0,(('Numerical data from FM'!ES69*ES$5)*ES$6),0)</f>
        <v>0</v>
      </c>
      <c r="ET68" s="53">
        <f>IF(ET$6&gt;0,(('Numerical data from FM'!ET69*ET$5)*ET$6),0)</f>
        <v>0</v>
      </c>
      <c r="EU68" s="53">
        <f>IF(EU$6&gt;0,(('Numerical data from FM'!EU69*EU$5)*EU$6),0)</f>
        <v>0</v>
      </c>
      <c r="EV68" s="53">
        <f>IF(EV$6&gt;0,(('Numerical data from FM'!EV69*EV$5)*EV$6),0)</f>
        <v>0</v>
      </c>
      <c r="EW68" s="53">
        <f>IF(EW$6&gt;0,(('Numerical data from FM'!EW69*EW$5)*EW$6),0)</f>
        <v>0</v>
      </c>
      <c r="EX68" s="53">
        <f>IF(EX$6&gt;0,(('Numerical data from FM'!EX69*EX$5)*EX$6),0)</f>
        <v>0</v>
      </c>
      <c r="EY68" s="53">
        <f>IF(EY$6&gt;0,(('Numerical data from FM'!EY69*EY$5)*EY$6),0)</f>
        <v>0</v>
      </c>
      <c r="EZ68" s="53">
        <f>IF(EZ$6&gt;0,(('Numerical data from FM'!EZ69*EZ$5)*EZ$6),0)</f>
        <v>0</v>
      </c>
      <c r="FA68" s="53">
        <f>IF(FA$6&gt;0,(('Numerical data from FM'!FA69*FA$5)*FA$6),0)</f>
        <v>0</v>
      </c>
      <c r="FB68" s="53">
        <f>IF(FB$6&gt;0,(('Numerical data from FM'!FB69*FB$5)*FB$6),0)</f>
        <v>0</v>
      </c>
      <c r="FC68" s="53">
        <f>IF(FC$6&gt;0,(('Numerical data from FM'!FC69*FC$5)*FC$6),0)</f>
        <v>0</v>
      </c>
      <c r="FD68" s="53">
        <f>IF(FD$6&gt;0,(('Numerical data from FM'!FD69*FD$5)*FD$6),0)</f>
        <v>0</v>
      </c>
      <c r="FE68" s="53">
        <f>IF(FE$6&gt;0,(('Numerical data from FM'!FE69*FE$5)*FE$6),0)</f>
        <v>0</v>
      </c>
      <c r="FF68" s="53">
        <f>IF(FF$6&gt;0,(('Numerical data from FM'!FF69*FF$5)*FF$6),0)</f>
        <v>0</v>
      </c>
      <c r="FG68" s="53">
        <f>IF(FG$6&gt;0,(('Numerical data from FM'!FG69*FG$5)*FG$6),0)</f>
        <v>0</v>
      </c>
      <c r="FH68" s="53">
        <f>IF(FH$6&gt;0,(('Numerical data from FM'!FH69*FH$5)*FH$6),0)</f>
        <v>0</v>
      </c>
      <c r="FJ68" s="53">
        <f>SUMPRODUCT(SUMIF($C$2:$FH$2, 'Training Planner'!C$3:C$5, 'Numerical data from FM'!$C69:$FH69))</f>
        <v>0</v>
      </c>
      <c r="FK68" s="53">
        <f>SUMPRODUCT(SUMIF($C$2:$FH$2, 'Training Planner'!F$3:F$5, 'Numerical data from FM'!$C69:$FH69))</f>
        <v>0</v>
      </c>
      <c r="FL68" s="53">
        <f>SUMPRODUCT(SUMIF($C$2:$FH$2, 'Training Planner'!J$3:J$5, 'Numerical data from FM'!$C69:$FH69))</f>
        <v>0</v>
      </c>
      <c r="FM68" s="53">
        <f>SUMPRODUCT(SUMIF($C$2:$FH$2, 'Training Planner'!N$3:N$5, 'Numerical data from FM'!$C69:$FH69))</f>
        <v>0</v>
      </c>
      <c r="FN68" s="53">
        <f>SUMPRODUCT(SUMIF($C$2:$FH$2, 'Training Planner'!P$3:P$5, 'Numerical data from FM'!$C69:$FH69))</f>
        <v>0</v>
      </c>
      <c r="FO68" s="53">
        <f>SUMPRODUCT(SUMIF($C$2:$FH$2, 'Training Planner'!U$3:U$5, 'Numerical data from FM'!$C69:$FH69))</f>
        <v>0</v>
      </c>
      <c r="FP68" s="53">
        <f>SUMPRODUCT(SUMIF($C$2:$FH$2, 'Training Planner'!V$3:V$5, 'Numerical data from FM'!$C69:$FH69))</f>
        <v>0</v>
      </c>
    </row>
    <row r="69" spans="1:172" ht="14.25" customHeight="1">
      <c r="A69" s="89" t="s">
        <v>143</v>
      </c>
      <c r="B69" s="5"/>
      <c r="C69" s="53">
        <f>IF(C$6&gt;0,(('Numerical data from FM'!C70*C$5)*C$6),0)</f>
        <v>0</v>
      </c>
      <c r="D69" s="53">
        <f>IF(D$6&gt;0,(('Numerical data from FM'!D70*D$5)*D$6),0)</f>
        <v>0</v>
      </c>
      <c r="E69" s="53">
        <f>IF(E$6&gt;0,(('Numerical data from FM'!E70*E$5)*E$6),0)</f>
        <v>0</v>
      </c>
      <c r="F69" s="53">
        <f>IF(F$6&gt;0,(('Numerical data from FM'!F70*F$5)*F$6),0)</f>
        <v>0</v>
      </c>
      <c r="G69" s="53">
        <f>IF(G$6&gt;0,(('Numerical data from FM'!G70*G$5)*G$6),0)</f>
        <v>0</v>
      </c>
      <c r="H69" s="53">
        <f>IF(H$6&gt;0,(('Numerical data from FM'!H70*H$5)*H$6),0)</f>
        <v>0</v>
      </c>
      <c r="I69" s="53">
        <f>IF(I$6&gt;0,(('Numerical data from FM'!I70*I$5)*I$6),0)</f>
        <v>0</v>
      </c>
      <c r="J69" s="53">
        <f>IF(J$6&gt;0,(('Numerical data from FM'!J70*J$5)*J$6),0)</f>
        <v>0</v>
      </c>
      <c r="K69" s="53">
        <f>IF(K$6&gt;0,(('Numerical data from FM'!K70*K$5)*K$6),0)</f>
        <v>0</v>
      </c>
      <c r="L69" s="53">
        <f>IF(L$6&gt;0,(('Numerical data from FM'!L70*L$5)*L$6),0)</f>
        <v>0</v>
      </c>
      <c r="M69" s="53">
        <f>IF(M$6&gt;0,(('Numerical data from FM'!M70*M$5)*M$6),0)</f>
        <v>0</v>
      </c>
      <c r="N69" s="53">
        <f>IF(N$6&gt;0,(('Numerical data from FM'!N70*N$5)*N$6),0)</f>
        <v>0</v>
      </c>
      <c r="O69" s="53">
        <f>IF(O$6&gt;0,(('Numerical data from FM'!O70*O$5)*O$6),0)</f>
        <v>0</v>
      </c>
      <c r="P69" s="53">
        <f>IF(P$6&gt;0,(('Numerical data from FM'!P70*P$5)*P$6),0)</f>
        <v>0</v>
      </c>
      <c r="Q69" s="53">
        <f>IF(Q$6&gt;0,(('Numerical data from FM'!Q70*Q$5)*Q$6),0)</f>
        <v>0</v>
      </c>
      <c r="R69" s="53">
        <f>IF(R$6&gt;0,(('Numerical data from FM'!R70*R$5)*R$6),0)</f>
        <v>0</v>
      </c>
      <c r="S69" s="53">
        <f>IF(S$6&gt;0,(('Numerical data from FM'!S70*S$5)*S$6),0)</f>
        <v>0</v>
      </c>
      <c r="T69" s="53">
        <f>IF(T$6&gt;0,(('Numerical data from FM'!T70*T$5)*T$6),0)</f>
        <v>0</v>
      </c>
      <c r="U69" s="53">
        <f>IF(U$6&gt;0,(('Numerical data from FM'!U70*U$5)*U$6),0)</f>
        <v>0</v>
      </c>
      <c r="V69" s="53">
        <f>IF(V$6&gt;0,(('Numerical data from FM'!V70*V$5)*V$6),0)</f>
        <v>0</v>
      </c>
      <c r="W69" s="53">
        <f>IF(W$6&gt;0,(('Numerical data from FM'!W70*W$5)*W$6),0)</f>
        <v>0</v>
      </c>
      <c r="X69" s="53">
        <f>IF(X$6&gt;0,(('Numerical data from FM'!X70*X$5)*X$6),0)</f>
        <v>0</v>
      </c>
      <c r="Y69" s="53">
        <f>IF(Y$6&gt;0,(('Numerical data from FM'!Y70*Y$5)*Y$6),0)</f>
        <v>0</v>
      </c>
      <c r="Z69" s="53">
        <f>IF(Z$6&gt;0,(('Numerical data from FM'!Z70*Z$5)*Z$6),0)</f>
        <v>0</v>
      </c>
      <c r="AA69" s="53">
        <f>IF(AA$6&gt;0,(('Numerical data from FM'!AA70*AA$5)*AA$6),0)</f>
        <v>0</v>
      </c>
      <c r="AB69" s="53">
        <f>IF(AB$6&gt;0,(('Numerical data from FM'!AB70*AB$5)*AB$6),0)</f>
        <v>0</v>
      </c>
      <c r="AC69" s="53">
        <f>IF(AC$6&gt;0,(('Numerical data from FM'!AC70*AC$5)*AC$6),0)</f>
        <v>0</v>
      </c>
      <c r="AD69" s="53">
        <f>IF(AD$6&gt;0,(('Numerical data from FM'!AD70*AD$5)*AD$6),0)</f>
        <v>0</v>
      </c>
      <c r="AE69" s="53">
        <f>IF(AE$6&gt;0,(('Numerical data from FM'!AE70*AE$5)*AE$6),0)</f>
        <v>0</v>
      </c>
      <c r="AF69" s="53">
        <f>IF(AF$6&gt;0,(('Numerical data from FM'!AF70*AF$5)*AF$6),0)</f>
        <v>0</v>
      </c>
      <c r="AG69" s="53">
        <f>IF(AG$6&gt;0,(('Numerical data from FM'!AG70*AG$5)*AG$6),0)</f>
        <v>0</v>
      </c>
      <c r="AH69" s="53">
        <f>IF(AH$6&gt;0,(('Numerical data from FM'!AH70*AH$5)*AH$6),0)</f>
        <v>0</v>
      </c>
      <c r="AI69" s="53">
        <f>IF(AI$6&gt;0,(('Numerical data from FM'!AI70*AI$5)*AI$6),0)</f>
        <v>0</v>
      </c>
      <c r="AJ69" s="53">
        <f>IF(AJ$6&gt;0,(('Numerical data from FM'!AJ70*AJ$5)*AJ$6),0)</f>
        <v>0</v>
      </c>
      <c r="AK69" s="53">
        <f>IF(AK$6&gt;0,(('Numerical data from FM'!AK70*AK$5)*AK$6),0)</f>
        <v>0</v>
      </c>
      <c r="AL69" s="53">
        <f>IF(AL$6&gt;0,(('Numerical data from FM'!AL70*AL$5)*AL$6),0)</f>
        <v>0</v>
      </c>
      <c r="AM69" s="53">
        <f>IF(AM$6&gt;0,(('Numerical data from FM'!AM70*AM$5)*AM$6),0)</f>
        <v>0</v>
      </c>
      <c r="AN69" s="53">
        <f>IF(AN$6&gt;0,(('Numerical data from FM'!AN70*AN$5)*AN$6),0)</f>
        <v>0</v>
      </c>
      <c r="AO69" s="53">
        <f>IF(AO$6&gt;0,(('Numerical data from FM'!AO70*AO$5)*AO$6),0)</f>
        <v>0</v>
      </c>
      <c r="AP69" s="53">
        <f>IF(AP$6&gt;0,(('Numerical data from FM'!AP70*AP$5)*AP$6),0)</f>
        <v>0</v>
      </c>
      <c r="AQ69" s="53">
        <f>IF(AQ$6&gt;0,(('Numerical data from FM'!AQ70*AQ$5)*AQ$6),0)</f>
        <v>0</v>
      </c>
      <c r="AR69" s="53">
        <f>IF(AR$6&gt;0,(('Numerical data from FM'!AR70*AR$5)*AR$6),0)</f>
        <v>0</v>
      </c>
      <c r="AS69" s="53">
        <f>IF(AS$6&gt;0,(('Numerical data from FM'!AM70*AS$5)*AS$6),0)</f>
        <v>0</v>
      </c>
      <c r="AT69" s="53">
        <f>IF(AT$6&gt;0,(('Numerical data from FM'!AN70*AT$5)*AT$6),0)</f>
        <v>0</v>
      </c>
      <c r="AU69" s="53">
        <f>IF(AU$6&gt;0,(('Numerical data from FM'!AO70*AU$5)*AU$6),0)</f>
        <v>0</v>
      </c>
      <c r="AV69" s="53">
        <f>IF(AV$6&gt;0,(('Numerical data from FM'!AP70*AV$5)*AV$6),0)</f>
        <v>0</v>
      </c>
      <c r="AW69" s="53">
        <f>IF(AW$6&gt;0,(('Numerical data from FM'!AQ70*AW$5)*AW$6),0)</f>
        <v>0</v>
      </c>
      <c r="AX69" s="53">
        <f>IF(AX$6&gt;0,(('Numerical data from FM'!AR70*AX$5)*AX$6),0)</f>
        <v>0</v>
      </c>
      <c r="AY69" s="53">
        <f>IF(AY$6&gt;0,(('Numerical data from FM'!AY70*AY$5)*AY$6),0)</f>
        <v>0</v>
      </c>
      <c r="AZ69" s="53">
        <f>IF(AZ$6&gt;0,(('Numerical data from FM'!AZ70*AZ$5)*AZ$6),0)</f>
        <v>0</v>
      </c>
      <c r="BA69" s="53">
        <f>IF(BA$6&gt;0,(('Numerical data from FM'!BA70*BA$5)*BA$6),0)</f>
        <v>0</v>
      </c>
      <c r="BB69" s="53">
        <f>IF(BB$6&gt;0,(('Numerical data from FM'!BB70*BB$5)*BB$6),0)</f>
        <v>0</v>
      </c>
      <c r="BC69" s="53">
        <f>IF(BC$6&gt;0,(('Numerical data from FM'!BC70*BC$5)*BC$6),0)</f>
        <v>0</v>
      </c>
      <c r="BD69" s="53">
        <f>IF(BD$6&gt;0,(('Numerical data from FM'!BD70*BD$5)*BD$6),0)</f>
        <v>0</v>
      </c>
      <c r="BE69" s="53">
        <f>IF(BE$6&gt;0,(('Numerical data from FM'!BE70*BE$5)*BE$6),0)</f>
        <v>0</v>
      </c>
      <c r="BF69" s="53">
        <f>IF(BF$6&gt;0,(('Numerical data from FM'!BF70*BF$5)*BF$6),0)</f>
        <v>0</v>
      </c>
      <c r="BG69" s="53">
        <f>IF(BG$6&gt;0,(('Numerical data from FM'!BG70*BG$5)*BG$6),0)</f>
        <v>0</v>
      </c>
      <c r="BH69" s="53">
        <f>IF(BH$6&gt;0,(('Numerical data from FM'!BH70*BH$5)*BH$6),0)</f>
        <v>0</v>
      </c>
      <c r="BI69" s="53">
        <f>IF(BI$6&gt;0,(('Numerical data from FM'!BI70*BI$5)*BI$6),0)</f>
        <v>0</v>
      </c>
      <c r="BJ69" s="53">
        <f>IF(BJ$6&gt;0,(('Numerical data from FM'!BJ70*BJ$5)*BJ$6),0)</f>
        <v>0</v>
      </c>
      <c r="BK69" s="53">
        <f>IF(BK$6&gt;0,(('Numerical data from FM'!BK70*BK$5)*BK$6),0)</f>
        <v>0</v>
      </c>
      <c r="BL69" s="53">
        <f>IF(BL$6&gt;0,(('Numerical data from FM'!BL70*BL$5)*BL$6),0)</f>
        <v>0</v>
      </c>
      <c r="BM69" s="53">
        <f>IF(BM$6&gt;0,(('Numerical data from FM'!BM70*BM$5)*BM$6),0)</f>
        <v>0</v>
      </c>
      <c r="BN69" s="53">
        <f>IF(BN$6&gt;0,(('Numerical data from FM'!BN70*BN$5)*BN$6),0)</f>
        <v>0</v>
      </c>
      <c r="BO69" s="53">
        <f>IF(BO$6&gt;0,(('Numerical data from FM'!BO70*BO$5)*BO$6),0)</f>
        <v>0</v>
      </c>
      <c r="BP69" s="53">
        <f>IF(BP$6&gt;0,(('Numerical data from FM'!BP70*BP$5)*BP$6),0)</f>
        <v>0</v>
      </c>
      <c r="BQ69" s="53">
        <f>IF(BQ$6&gt;0,(('Numerical data from FM'!BQ70*BQ$5)*BQ$6),0)</f>
        <v>0</v>
      </c>
      <c r="BR69" s="53">
        <f>IF(BR$6&gt;0,(('Numerical data from FM'!BR70*BR$5)*BR$6),0)</f>
        <v>0</v>
      </c>
      <c r="BS69" s="53">
        <f>IF(BS$6&gt;0,(('Numerical data from FM'!BS70*BS$5)*BS$6),0)</f>
        <v>0</v>
      </c>
      <c r="BT69" s="53">
        <f>IF(BT$6&gt;0,(('Numerical data from FM'!BT70*BT$5)*BT$6),0)</f>
        <v>0</v>
      </c>
      <c r="BU69" s="53">
        <f>IF(BU$6&gt;0,(('Numerical data from FM'!BU70*BU$5)*BU$6),0)</f>
        <v>0</v>
      </c>
      <c r="BV69" s="53">
        <f>IF(BV$6&gt;0,(('Numerical data from FM'!BV70*BV$5)*BV$6),0)</f>
        <v>0</v>
      </c>
      <c r="BW69" s="53">
        <f>IF(BW$6&gt;0,(('Numerical data from FM'!BW70*BW$5)*BW$6),0)</f>
        <v>0</v>
      </c>
      <c r="BX69" s="53">
        <f>IF(BX$6&gt;0,(('Numerical data from FM'!BX70*BX$5)*BX$6),0)</f>
        <v>0</v>
      </c>
      <c r="BY69" s="53">
        <f>IF(BY$6&gt;0,(('Numerical data from FM'!BY70*BY$5)*BY$6),0)</f>
        <v>0</v>
      </c>
      <c r="BZ69" s="53">
        <f>IF(BZ$6&gt;0,(('Numerical data from FM'!BZ70*BZ$5)*BZ$6),0)</f>
        <v>0</v>
      </c>
      <c r="CA69" s="53">
        <f>IF(CA$6&gt;0,(('Numerical data from FM'!CA70*CA$5)*CA$6),0)</f>
        <v>0</v>
      </c>
      <c r="CB69" s="53">
        <f>IF(CB$6&gt;0,(('Numerical data from FM'!CB70*CB$5)*CB$6),0)</f>
        <v>0</v>
      </c>
      <c r="CC69" s="53">
        <f>IF(CC$6&gt;0,(('Numerical data from FM'!CC70*CC$5)*CC$6),0)</f>
        <v>0</v>
      </c>
      <c r="CD69" s="53">
        <f>IF(CD$6&gt;0,(('Numerical data from FM'!CD70*CD$5)*CD$6),0)</f>
        <v>0</v>
      </c>
      <c r="CE69" s="53">
        <f>IF(CE$6&gt;0,(('Numerical data from FM'!CE70*CE$5)*CE$6),0)</f>
        <v>0</v>
      </c>
      <c r="CF69" s="53">
        <f>IF(CF$6&gt;0,(('Numerical data from FM'!CF70*CF$5)*CF$6),0)</f>
        <v>0</v>
      </c>
      <c r="CG69" s="53">
        <f>IF(CG$6&gt;0,(('Numerical data from FM'!CG70*CG$5)*CG$6),0)</f>
        <v>0</v>
      </c>
      <c r="CH69" s="53">
        <f>IF(CH$6&gt;0,(('Numerical data from FM'!CH70*CH$5)*CH$6),0)</f>
        <v>0</v>
      </c>
      <c r="CI69" s="53">
        <f>IF(CI$6&gt;0,(('Numerical data from FM'!CI70*CI$5)*CI$6),0)</f>
        <v>0</v>
      </c>
      <c r="CJ69" s="53">
        <f>IF(CJ$6&gt;0,(('Numerical data from FM'!CJ70*CJ$5)*CJ$6),0)</f>
        <v>0</v>
      </c>
      <c r="CK69" s="53">
        <f>IF(CK$6&gt;0,(('Numerical data from FM'!CK70*CK$5)*CK$6),0)</f>
        <v>0</v>
      </c>
      <c r="CL69" s="53">
        <f>IF(CL$6&gt;0,(('Numerical data from FM'!CL70*CL$5)*CL$6),0)</f>
        <v>0</v>
      </c>
      <c r="CM69" s="53">
        <f>IF(CM$6&gt;0,(('Numerical data from FM'!CM70*CM$5)*CM$6),0)</f>
        <v>0</v>
      </c>
      <c r="CN69" s="53">
        <f>IF(CN$6&gt;0,(('Numerical data from FM'!CN70*CN$5)*CN$6),0)</f>
        <v>0</v>
      </c>
      <c r="CO69" s="53">
        <f>IF(CO$6&gt;0,(('Numerical data from FM'!CO70*CO$5)*CO$6),0)</f>
        <v>0</v>
      </c>
      <c r="CP69" s="53">
        <f>IF(CP$6&gt;0,(('Numerical data from FM'!CP70*CP$5)*CP$6),0)</f>
        <v>0</v>
      </c>
      <c r="CQ69" s="53">
        <f>IF(CQ$6&gt;0,(('Numerical data from FM'!CQ70*CQ$5)*CQ$6),0)</f>
        <v>0</v>
      </c>
      <c r="CR69" s="53">
        <f>IF(CR$6&gt;0,(('Numerical data from FM'!CR70*CR$5)*CR$6),0)</f>
        <v>0</v>
      </c>
      <c r="CS69" s="53">
        <f>IF(CS$6&gt;0,(('Numerical data from FM'!CS70*CS$5)*CS$6),0)</f>
        <v>0</v>
      </c>
      <c r="CT69" s="53">
        <f>IF(CT$6&gt;0,(('Numerical data from FM'!CT70*CT$5)*CT$6),0)</f>
        <v>0</v>
      </c>
      <c r="CU69" s="53">
        <f>IF(CU$6&gt;0,(('Numerical data from FM'!CU70*CU$5)*CU$6),0)</f>
        <v>0</v>
      </c>
      <c r="CV69" s="53">
        <f>IF(CV$6&gt;0,(('Numerical data from FM'!CV70*CV$5)*CV$6),0)</f>
        <v>0</v>
      </c>
      <c r="CW69" s="53">
        <f>IF(CW$6&gt;0,(('Numerical data from FM'!CW70*CW$5)*CW$6),0)</f>
        <v>0</v>
      </c>
      <c r="CX69" s="53">
        <f>IF(CX$6&gt;0,(('Numerical data from FM'!CX70*CX$5)*CX$6),0)</f>
        <v>0</v>
      </c>
      <c r="CY69" s="53">
        <f>IF(CY$6&gt;0,(('Numerical data from FM'!CY70*CY$5)*CY$6),0)</f>
        <v>0</v>
      </c>
      <c r="CZ69" s="53">
        <f>IF(CZ$6&gt;0,(('Numerical data from FM'!CZ70*CZ$5)*CZ$6),0)</f>
        <v>0</v>
      </c>
      <c r="DA69" s="53">
        <f>IF(DA$6&gt;0,(('Numerical data from FM'!DA70*DA$5)*DA$6),0)</f>
        <v>0</v>
      </c>
      <c r="DB69" s="53">
        <f>IF(DB$6&gt;0,(('Numerical data from FM'!DB70*DB$5)*DB$6),0)</f>
        <v>0</v>
      </c>
      <c r="DC69" s="53">
        <f>IF(DC$6&gt;0,(('Numerical data from FM'!DC70*DC$5)*DC$6),0)</f>
        <v>0</v>
      </c>
      <c r="DD69" s="53">
        <f>IF(DD$6&gt;0,(('Numerical data from FM'!DD70*DD$5)*DD$6),0)</f>
        <v>0</v>
      </c>
      <c r="DE69" s="53">
        <f>IF(DE$6&gt;0,(('Numerical data from FM'!DE70*DE$5)*DE$6),0)</f>
        <v>0</v>
      </c>
      <c r="DF69" s="53">
        <f>IF(DF$6&gt;0,(('Numerical data from FM'!DF70*DF$5)*DF$6),0)</f>
        <v>0</v>
      </c>
      <c r="DG69" s="53">
        <f>IF(DG$6&gt;0,(('Numerical data from FM'!DG70*DG$5)*DG$6),0)</f>
        <v>0</v>
      </c>
      <c r="DH69" s="53">
        <f>IF(DH$6&gt;0,(('Numerical data from FM'!DH70*DH$5)*DH$6),0)</f>
        <v>0</v>
      </c>
      <c r="DI69" s="53">
        <f>IF(DI$6&gt;0,(('Numerical data from FM'!DI70*DI$5)*DI$6),0)</f>
        <v>0</v>
      </c>
      <c r="DJ69" s="53">
        <f>IF(DJ$6&gt;0,(('Numerical data from FM'!DJ70*DJ$5)*DJ$6),0)</f>
        <v>0</v>
      </c>
      <c r="DK69" s="53">
        <f>IF(DK$6&gt;0,(('Numerical data from FM'!DK70*DK$5)*DK$6),0)</f>
        <v>0</v>
      </c>
      <c r="DL69" s="53">
        <f>IF(DL$6&gt;0,(('Numerical data from FM'!DL70*DL$5)*DL$6),0)</f>
        <v>0</v>
      </c>
      <c r="DM69" s="53">
        <f>IF(DM$6&gt;0,(('Numerical data from FM'!DM70*DM$5)*DM$6),0)</f>
        <v>0</v>
      </c>
      <c r="DN69" s="53">
        <f>IF(DN$6&gt;0,(('Numerical data from FM'!DN70*DN$5)*DN$6),0)</f>
        <v>0</v>
      </c>
      <c r="DO69" s="53">
        <f>IF(DO$6&gt;0,(('Numerical data from FM'!DO70*DO$5)*DO$6),0)</f>
        <v>0</v>
      </c>
      <c r="DP69" s="53">
        <f>IF(DP$6&gt;0,(('Numerical data from FM'!DP70*DP$5)*DP$6),0)</f>
        <v>0</v>
      </c>
      <c r="DQ69" s="53">
        <f>IF(DQ$6&gt;0,(('Numerical data from FM'!DQ70*DQ$5)*DQ$6),0)</f>
        <v>0</v>
      </c>
      <c r="DR69" s="53">
        <f>IF(DR$6&gt;0,(('Numerical data from FM'!DR70*DR$5)*DR$6),0)</f>
        <v>0</v>
      </c>
      <c r="DS69" s="53">
        <f>IF(DS$6&gt;0,(('Numerical data from FM'!DS70*DS$5)*DS$6),0)</f>
        <v>0</v>
      </c>
      <c r="DT69" s="53">
        <f>IF(DT$6&gt;0,(('Numerical data from FM'!DT70*DT$5)*DT$6),0)</f>
        <v>0</v>
      </c>
      <c r="DU69" s="53">
        <f>IF(DU$6&gt;0,(('Numerical data from FM'!DU70*DU$5)*DU$6),0)</f>
        <v>0</v>
      </c>
      <c r="DV69" s="53">
        <f>IF(DV$6&gt;0,(('Numerical data from FM'!DV70*DV$5)*DV$6),0)</f>
        <v>0</v>
      </c>
      <c r="DW69" s="53">
        <f>IF(DW$6&gt;0,(('Numerical data from FM'!DW70*DW$5)*DW$6),0)</f>
        <v>0</v>
      </c>
      <c r="DX69" s="53">
        <f>IF(DX$6&gt;0,(('Numerical data from FM'!DX70*DX$5)*DX$6),0)</f>
        <v>0</v>
      </c>
      <c r="DY69" s="53">
        <f>IF(DY$6&gt;0,(('Numerical data from FM'!DY70*DY$5)*DY$6),0)</f>
        <v>0</v>
      </c>
      <c r="DZ69" s="53">
        <f>IF(DZ$6&gt;0,(('Numerical data from FM'!DZ70*DZ$5)*DZ$6),0)</f>
        <v>0</v>
      </c>
      <c r="EA69" s="53">
        <f>IF(EA$6&gt;0,(('Numerical data from FM'!EA70*EA$5)*EA$6),0)</f>
        <v>0</v>
      </c>
      <c r="EB69" s="53">
        <f>IF(EB$6&gt;0,(('Numerical data from FM'!EB70*EB$5)*EB$6),0)</f>
        <v>0</v>
      </c>
      <c r="EC69" s="53">
        <f>IF(EC$6&gt;0,(('Numerical data from FM'!EC70*EC$5)*EC$6),0)</f>
        <v>0</v>
      </c>
      <c r="ED69" s="53">
        <f>IF(ED$6&gt;0,(('Numerical data from FM'!ED70*ED$5)*ED$6),0)</f>
        <v>0</v>
      </c>
      <c r="EE69" s="53">
        <f>IF(EE$6&gt;0,(('Numerical data from FM'!EE70*EE$5)*EE$6),0)</f>
        <v>0</v>
      </c>
      <c r="EF69" s="53">
        <f>IF(EF$6&gt;0,(('Numerical data from FM'!EF70*EF$5)*EF$6),0)</f>
        <v>0</v>
      </c>
      <c r="EG69" s="53">
        <f>IF(EG$6&gt;0,(('Numerical data from FM'!EG70*EG$5)*EG$6),0)</f>
        <v>0</v>
      </c>
      <c r="EH69" s="53">
        <f>IF(EH$6&gt;0,(('Numerical data from FM'!EH70*EH$5)*EH$6),0)</f>
        <v>0</v>
      </c>
      <c r="EI69" s="53">
        <f>IF(EI$6&gt;0,(('Numerical data from FM'!EI70*EI$5)*EI$6),0)</f>
        <v>0</v>
      </c>
      <c r="EJ69" s="53">
        <f>IF(EJ$6&gt;0,(('Numerical data from FM'!EJ70*EJ$5)*EJ$6),0)</f>
        <v>0</v>
      </c>
      <c r="EK69" s="53">
        <f>IF(EK$6&gt;0,(('Numerical data from FM'!EK70*EK$5)*EK$6),0)</f>
        <v>0</v>
      </c>
      <c r="EL69" s="53">
        <f>IF(EL$6&gt;0,(('Numerical data from FM'!EL70*EL$5)*EL$6),0)</f>
        <v>0</v>
      </c>
      <c r="EM69" s="53">
        <f>IF(EM$6&gt;0,(('Numerical data from FM'!EM70*EM$5)*EM$6),0)</f>
        <v>0</v>
      </c>
      <c r="EN69" s="53">
        <f>IF(EN$6&gt;0,(('Numerical data from FM'!EN70*EN$5)*EN$6),0)</f>
        <v>4.2</v>
      </c>
      <c r="EO69" s="53">
        <f>IF(EO$6&gt;0,(('Numerical data from FM'!EO70*EO$5)*EO$6),0)</f>
        <v>4.2</v>
      </c>
      <c r="EP69" s="53">
        <f>IF(EP$6&gt;0,(('Numerical data from FM'!EP70*EP$5)*EP$6),0)</f>
        <v>4.2</v>
      </c>
      <c r="EQ69" s="53">
        <f>IF(EQ$6&gt;0,(('Numerical data from FM'!EQ70*EQ$5)*EQ$6),0)</f>
        <v>0</v>
      </c>
      <c r="ER69" s="53">
        <f>IF(ER$6&gt;0,(('Numerical data from FM'!ER70*ER$5)*ER$6),0)</f>
        <v>0</v>
      </c>
      <c r="ES69" s="53">
        <f>IF(ES$6&gt;0,(('Numerical data from FM'!ES70*ES$5)*ES$6),0)</f>
        <v>0</v>
      </c>
      <c r="ET69" s="53">
        <f>IF(ET$6&gt;0,(('Numerical data from FM'!ET70*ET$5)*ET$6),0)</f>
        <v>0</v>
      </c>
      <c r="EU69" s="53">
        <f>IF(EU$6&gt;0,(('Numerical data from FM'!EU70*EU$5)*EU$6),0)</f>
        <v>0</v>
      </c>
      <c r="EV69" s="53">
        <f>IF(EV$6&gt;0,(('Numerical data from FM'!EV70*EV$5)*EV$6),0)</f>
        <v>0</v>
      </c>
      <c r="EW69" s="53">
        <f>IF(EW$6&gt;0,(('Numerical data from FM'!EW70*EW$5)*EW$6),0)</f>
        <v>0</v>
      </c>
      <c r="EX69" s="53">
        <f>IF(EX$6&gt;0,(('Numerical data from FM'!EX70*EX$5)*EX$6),0)</f>
        <v>0</v>
      </c>
      <c r="EY69" s="53">
        <f>IF(EY$6&gt;0,(('Numerical data from FM'!EY70*EY$5)*EY$6),0)</f>
        <v>0</v>
      </c>
      <c r="EZ69" s="53">
        <f>IF(EZ$6&gt;0,(('Numerical data from FM'!EZ70*EZ$5)*EZ$6),0)</f>
        <v>0</v>
      </c>
      <c r="FA69" s="53">
        <f>IF(FA$6&gt;0,(('Numerical data from FM'!FA70*FA$5)*FA$6),0)</f>
        <v>0</v>
      </c>
      <c r="FB69" s="53">
        <f>IF(FB$6&gt;0,(('Numerical data from FM'!FB70*FB$5)*FB$6),0)</f>
        <v>0</v>
      </c>
      <c r="FC69" s="53">
        <f>IF(FC$6&gt;0,(('Numerical data from FM'!FC70*FC$5)*FC$6),0)</f>
        <v>0</v>
      </c>
      <c r="FD69" s="53">
        <f>IF(FD$6&gt;0,(('Numerical data from FM'!FD70*FD$5)*FD$6),0)</f>
        <v>0</v>
      </c>
      <c r="FE69" s="53">
        <f>IF(FE$6&gt;0,(('Numerical data from FM'!FE70*FE$5)*FE$6),0)</f>
        <v>0</v>
      </c>
      <c r="FF69" s="53">
        <f>IF(FF$6&gt;0,(('Numerical data from FM'!FF70*FF$5)*FF$6),0)</f>
        <v>0</v>
      </c>
      <c r="FG69" s="53">
        <f>IF(FG$6&gt;0,(('Numerical data from FM'!FG70*FG$5)*FG$6),0)</f>
        <v>0</v>
      </c>
      <c r="FH69" s="53">
        <f>IF(FH$6&gt;0,(('Numerical data from FM'!FH70*FH$5)*FH$6),0)</f>
        <v>0</v>
      </c>
      <c r="FJ69" s="53">
        <f>SUMPRODUCT(SUMIF($C$2:$FH$2, 'Training Planner'!C$3:C$5, 'Numerical data from FM'!$C70:$FH70))</f>
        <v>1.8000000000000003</v>
      </c>
      <c r="FK69" s="53">
        <f>SUMPRODUCT(SUMIF($C$2:$FH$2, 'Training Planner'!F$3:F$5, 'Numerical data from FM'!$C70:$FH70))</f>
        <v>1.8000000000000003</v>
      </c>
      <c r="FL69" s="53">
        <f>SUMPRODUCT(SUMIF($C$2:$FH$2, 'Training Planner'!J$3:J$5, 'Numerical data from FM'!$C70:$FH70))</f>
        <v>1.8000000000000003</v>
      </c>
      <c r="FM69" s="53">
        <f>SUMPRODUCT(SUMIF($C$2:$FH$2, 'Training Planner'!N$3:N$5, 'Numerical data from FM'!$C70:$FH70))</f>
        <v>1.8000000000000003</v>
      </c>
      <c r="FN69" s="53">
        <f>SUMPRODUCT(SUMIF($C$2:$FH$2, 'Training Planner'!P$3:P$5, 'Numerical data from FM'!$C70:$FH70))</f>
        <v>1.8000000000000003</v>
      </c>
      <c r="FO69" s="53">
        <f>SUMPRODUCT(SUMIF($C$2:$FH$2, 'Training Planner'!U$3:U$5, 'Numerical data from FM'!$C70:$FH70))</f>
        <v>1.8000000000000003</v>
      </c>
      <c r="FP69" s="53">
        <f>SUMPRODUCT(SUMIF($C$2:$FH$2, 'Training Planner'!V$3:V$5, 'Numerical data from FM'!$C70:$FH70))</f>
        <v>1.8000000000000003</v>
      </c>
    </row>
    <row r="70" spans="1:172" ht="14.25" customHeight="1">
      <c r="A70" s="89" t="s">
        <v>146</v>
      </c>
      <c r="B70" s="5"/>
      <c r="C70" s="53">
        <f>IF(C$6&gt;0,(('Numerical data from FM'!C71*C$5)*C$6),0)</f>
        <v>0</v>
      </c>
      <c r="D70" s="53">
        <f>IF(D$6&gt;0,(('Numerical data from FM'!D71*D$5)*D$6),0)</f>
        <v>0</v>
      </c>
      <c r="E70" s="53">
        <f>IF(E$6&gt;0,(('Numerical data from FM'!E71*E$5)*E$6),0)</f>
        <v>0</v>
      </c>
      <c r="F70" s="53">
        <f>IF(F$6&gt;0,(('Numerical data from FM'!F71*F$5)*F$6),0)</f>
        <v>0</v>
      </c>
      <c r="G70" s="53">
        <f>IF(G$6&gt;0,(('Numerical data from FM'!G71*G$5)*G$6),0)</f>
        <v>0</v>
      </c>
      <c r="H70" s="53">
        <f>IF(H$6&gt;0,(('Numerical data from FM'!H71*H$5)*H$6),0)</f>
        <v>0</v>
      </c>
      <c r="I70" s="53">
        <f>IF(I$6&gt;0,(('Numerical data from FM'!I71*I$5)*I$6),0)</f>
        <v>0</v>
      </c>
      <c r="J70" s="53">
        <f>IF(J$6&gt;0,(('Numerical data from FM'!J71*J$5)*J$6),0)</f>
        <v>0</v>
      </c>
      <c r="K70" s="53">
        <f>IF(K$6&gt;0,(('Numerical data from FM'!K71*K$5)*K$6),0)</f>
        <v>0</v>
      </c>
      <c r="L70" s="53">
        <f>IF(L$6&gt;0,(('Numerical data from FM'!L71*L$5)*L$6),0)</f>
        <v>0</v>
      </c>
      <c r="M70" s="53">
        <f>IF(M$6&gt;0,(('Numerical data from FM'!M71*M$5)*M$6),0)</f>
        <v>0</v>
      </c>
      <c r="N70" s="53">
        <f>IF(N$6&gt;0,(('Numerical data from FM'!N71*N$5)*N$6),0)</f>
        <v>0</v>
      </c>
      <c r="O70" s="53">
        <f>IF(O$6&gt;0,(('Numerical data from FM'!O71*O$5)*O$6),0)</f>
        <v>0</v>
      </c>
      <c r="P70" s="53">
        <f>IF(P$6&gt;0,(('Numerical data from FM'!P71*P$5)*P$6),0)</f>
        <v>0</v>
      </c>
      <c r="Q70" s="53">
        <f>IF(Q$6&gt;0,(('Numerical data from FM'!Q71*Q$5)*Q$6),0)</f>
        <v>0</v>
      </c>
      <c r="R70" s="53">
        <f>IF(R$6&gt;0,(('Numerical data from FM'!R71*R$5)*R$6),0)</f>
        <v>0</v>
      </c>
      <c r="S70" s="53">
        <f>IF(S$6&gt;0,(('Numerical data from FM'!S71*S$5)*S$6),0)</f>
        <v>0</v>
      </c>
      <c r="T70" s="53">
        <f>IF(T$6&gt;0,(('Numerical data from FM'!T71*T$5)*T$6),0)</f>
        <v>0</v>
      </c>
      <c r="U70" s="53">
        <f>IF(U$6&gt;0,(('Numerical data from FM'!U71*U$5)*U$6),0)</f>
        <v>0</v>
      </c>
      <c r="V70" s="53">
        <f>IF(V$6&gt;0,(('Numerical data from FM'!V71*V$5)*V$6),0)</f>
        <v>0</v>
      </c>
      <c r="W70" s="53">
        <f>IF(W$6&gt;0,(('Numerical data from FM'!W71*W$5)*W$6),0)</f>
        <v>0</v>
      </c>
      <c r="X70" s="53">
        <f>IF(X$6&gt;0,(('Numerical data from FM'!X71*X$5)*X$6),0)</f>
        <v>0</v>
      </c>
      <c r="Y70" s="53">
        <f>IF(Y$6&gt;0,(('Numerical data from FM'!Y71*Y$5)*Y$6),0)</f>
        <v>0</v>
      </c>
      <c r="Z70" s="53">
        <f>IF(Z$6&gt;0,(('Numerical data from FM'!Z71*Z$5)*Z$6),0)</f>
        <v>0</v>
      </c>
      <c r="AA70" s="53">
        <f>IF(AA$6&gt;0,(('Numerical data from FM'!AA71*AA$5)*AA$6),0)</f>
        <v>0</v>
      </c>
      <c r="AB70" s="53">
        <f>IF(AB$6&gt;0,(('Numerical data from FM'!AB71*AB$5)*AB$6),0)</f>
        <v>0</v>
      </c>
      <c r="AC70" s="53">
        <f>IF(AC$6&gt;0,(('Numerical data from FM'!AC71*AC$5)*AC$6),0)</f>
        <v>0</v>
      </c>
      <c r="AD70" s="53">
        <f>IF(AD$6&gt;0,(('Numerical data from FM'!AD71*AD$5)*AD$6),0)</f>
        <v>0</v>
      </c>
      <c r="AE70" s="53">
        <f>IF(AE$6&gt;0,(('Numerical data from FM'!AE71*AE$5)*AE$6),0)</f>
        <v>0</v>
      </c>
      <c r="AF70" s="53">
        <f>IF(AF$6&gt;0,(('Numerical data from FM'!AF71*AF$5)*AF$6),0)</f>
        <v>0</v>
      </c>
      <c r="AG70" s="53">
        <f>IF(AG$6&gt;0,(('Numerical data from FM'!AG71*AG$5)*AG$6),0)</f>
        <v>0</v>
      </c>
      <c r="AH70" s="53">
        <f>IF(AH$6&gt;0,(('Numerical data from FM'!AH71*AH$5)*AH$6),0)</f>
        <v>0</v>
      </c>
      <c r="AI70" s="53">
        <f>IF(AI$6&gt;0,(('Numerical data from FM'!AI71*AI$5)*AI$6),0)</f>
        <v>0</v>
      </c>
      <c r="AJ70" s="53">
        <f>IF(AJ$6&gt;0,(('Numerical data from FM'!AJ71*AJ$5)*AJ$6),0)</f>
        <v>0</v>
      </c>
      <c r="AK70" s="53">
        <f>IF(AK$6&gt;0,(('Numerical data from FM'!AK71*AK$5)*AK$6),0)</f>
        <v>0</v>
      </c>
      <c r="AL70" s="53">
        <f>IF(AL$6&gt;0,(('Numerical data from FM'!AL71*AL$5)*AL$6),0)</f>
        <v>0</v>
      </c>
      <c r="AM70" s="53">
        <f>IF(AM$6&gt;0,(('Numerical data from FM'!AM71*AM$5)*AM$6),0)</f>
        <v>0</v>
      </c>
      <c r="AN70" s="53">
        <f>IF(AN$6&gt;0,(('Numerical data from FM'!AN71*AN$5)*AN$6),0)</f>
        <v>0</v>
      </c>
      <c r="AO70" s="53">
        <f>IF(AO$6&gt;0,(('Numerical data from FM'!AO71*AO$5)*AO$6),0)</f>
        <v>0</v>
      </c>
      <c r="AP70" s="53">
        <f>IF(AP$6&gt;0,(('Numerical data from FM'!AP71*AP$5)*AP$6),0)</f>
        <v>0</v>
      </c>
      <c r="AQ70" s="53">
        <f>IF(AQ$6&gt;0,(('Numerical data from FM'!AQ71*AQ$5)*AQ$6),0)</f>
        <v>0</v>
      </c>
      <c r="AR70" s="53">
        <f>IF(AR$6&gt;0,(('Numerical data from FM'!AR71*AR$5)*AR$6),0)</f>
        <v>0</v>
      </c>
      <c r="AS70" s="53">
        <f>IF(AS$6&gt;0,(('Numerical data from FM'!AM71*AS$5)*AS$6),0)</f>
        <v>0</v>
      </c>
      <c r="AT70" s="53">
        <f>IF(AT$6&gt;0,(('Numerical data from FM'!AN71*AT$5)*AT$6),0)</f>
        <v>0</v>
      </c>
      <c r="AU70" s="53">
        <f>IF(AU$6&gt;0,(('Numerical data from FM'!AO71*AU$5)*AU$6),0)</f>
        <v>0</v>
      </c>
      <c r="AV70" s="53">
        <f>IF(AV$6&gt;0,(('Numerical data from FM'!AP71*AV$5)*AV$6),0)</f>
        <v>0</v>
      </c>
      <c r="AW70" s="53">
        <f>IF(AW$6&gt;0,(('Numerical data from FM'!AQ71*AW$5)*AW$6),0)</f>
        <v>0</v>
      </c>
      <c r="AX70" s="53">
        <f>IF(AX$6&gt;0,(('Numerical data from FM'!AR71*AX$5)*AX$6),0)</f>
        <v>0</v>
      </c>
      <c r="AY70" s="53">
        <f>IF(AY$6&gt;0,(('Numerical data from FM'!AY71*AY$5)*AY$6),0)</f>
        <v>0</v>
      </c>
      <c r="AZ70" s="53">
        <f>IF(AZ$6&gt;0,(('Numerical data from FM'!AZ71*AZ$5)*AZ$6),0)</f>
        <v>0</v>
      </c>
      <c r="BA70" s="53">
        <f>IF(BA$6&gt;0,(('Numerical data from FM'!BA71*BA$5)*BA$6),0)</f>
        <v>0</v>
      </c>
      <c r="BB70" s="53">
        <f>IF(BB$6&gt;0,(('Numerical data from FM'!BB71*BB$5)*BB$6),0)</f>
        <v>0</v>
      </c>
      <c r="BC70" s="53">
        <f>IF(BC$6&gt;0,(('Numerical data from FM'!BC71*BC$5)*BC$6),0)</f>
        <v>0</v>
      </c>
      <c r="BD70" s="53">
        <f>IF(BD$6&gt;0,(('Numerical data from FM'!BD71*BD$5)*BD$6),0)</f>
        <v>0</v>
      </c>
      <c r="BE70" s="53">
        <f>IF(BE$6&gt;0,(('Numerical data from FM'!BE71*BE$5)*BE$6),0)</f>
        <v>0</v>
      </c>
      <c r="BF70" s="53">
        <f>IF(BF$6&gt;0,(('Numerical data from FM'!BF71*BF$5)*BF$6),0)</f>
        <v>0</v>
      </c>
      <c r="BG70" s="53">
        <f>IF(BG$6&gt;0,(('Numerical data from FM'!BG71*BG$5)*BG$6),0)</f>
        <v>0</v>
      </c>
      <c r="BH70" s="53">
        <f>IF(BH$6&gt;0,(('Numerical data from FM'!BH71*BH$5)*BH$6),0)</f>
        <v>0</v>
      </c>
      <c r="BI70" s="53">
        <f>IF(BI$6&gt;0,(('Numerical data from FM'!BI71*BI$5)*BI$6),0)</f>
        <v>0</v>
      </c>
      <c r="BJ70" s="53">
        <f>IF(BJ$6&gt;0,(('Numerical data from FM'!BJ71*BJ$5)*BJ$6),0)</f>
        <v>0</v>
      </c>
      <c r="BK70" s="53">
        <f>IF(BK$6&gt;0,(('Numerical data from FM'!BK71*BK$5)*BK$6),0)</f>
        <v>0</v>
      </c>
      <c r="BL70" s="53">
        <f>IF(BL$6&gt;0,(('Numerical data from FM'!BL71*BL$5)*BL$6),0)</f>
        <v>0</v>
      </c>
      <c r="BM70" s="53">
        <f>IF(BM$6&gt;0,(('Numerical data from FM'!BM71*BM$5)*BM$6),0)</f>
        <v>0</v>
      </c>
      <c r="BN70" s="53">
        <f>IF(BN$6&gt;0,(('Numerical data from FM'!BN71*BN$5)*BN$6),0)</f>
        <v>0</v>
      </c>
      <c r="BO70" s="53">
        <f>IF(BO$6&gt;0,(('Numerical data from FM'!BO71*BO$5)*BO$6),0)</f>
        <v>0</v>
      </c>
      <c r="BP70" s="53">
        <f>IF(BP$6&gt;0,(('Numerical data from FM'!BP71*BP$5)*BP$6),0)</f>
        <v>0</v>
      </c>
      <c r="BQ70" s="53">
        <f>IF(BQ$6&gt;0,(('Numerical data from FM'!BQ71*BQ$5)*BQ$6),0)</f>
        <v>0</v>
      </c>
      <c r="BR70" s="53">
        <f>IF(BR$6&gt;0,(('Numerical data from FM'!BR71*BR$5)*BR$6),0)</f>
        <v>0</v>
      </c>
      <c r="BS70" s="53">
        <f>IF(BS$6&gt;0,(('Numerical data from FM'!BS71*BS$5)*BS$6),0)</f>
        <v>0</v>
      </c>
      <c r="BT70" s="53">
        <f>IF(BT$6&gt;0,(('Numerical data from FM'!BT71*BT$5)*BT$6),0)</f>
        <v>0</v>
      </c>
      <c r="BU70" s="53">
        <f>IF(BU$6&gt;0,(('Numerical data from FM'!BU71*BU$5)*BU$6),0)</f>
        <v>0</v>
      </c>
      <c r="BV70" s="53">
        <f>IF(BV$6&gt;0,(('Numerical data from FM'!BV71*BV$5)*BV$6),0)</f>
        <v>0</v>
      </c>
      <c r="BW70" s="53">
        <f>IF(BW$6&gt;0,(('Numerical data from FM'!BW71*BW$5)*BW$6),0)</f>
        <v>0</v>
      </c>
      <c r="BX70" s="53">
        <f>IF(BX$6&gt;0,(('Numerical data from FM'!BX71*BX$5)*BX$6),0)</f>
        <v>0</v>
      </c>
      <c r="BY70" s="53">
        <f>IF(BY$6&gt;0,(('Numerical data from FM'!BY71*BY$5)*BY$6),0)</f>
        <v>0</v>
      </c>
      <c r="BZ70" s="53">
        <f>IF(BZ$6&gt;0,(('Numerical data from FM'!BZ71*BZ$5)*BZ$6),0)</f>
        <v>0</v>
      </c>
      <c r="CA70" s="53">
        <f>IF(CA$6&gt;0,(('Numerical data from FM'!CA71*CA$5)*CA$6),0)</f>
        <v>0</v>
      </c>
      <c r="CB70" s="53">
        <f>IF(CB$6&gt;0,(('Numerical data from FM'!CB71*CB$5)*CB$6),0)</f>
        <v>0</v>
      </c>
      <c r="CC70" s="53">
        <f>IF(CC$6&gt;0,(('Numerical data from FM'!CC71*CC$5)*CC$6),0)</f>
        <v>0</v>
      </c>
      <c r="CD70" s="53">
        <f>IF(CD$6&gt;0,(('Numerical data from FM'!CD71*CD$5)*CD$6),0)</f>
        <v>0</v>
      </c>
      <c r="CE70" s="53">
        <f>IF(CE$6&gt;0,(('Numerical data from FM'!CE71*CE$5)*CE$6),0)</f>
        <v>0</v>
      </c>
      <c r="CF70" s="53">
        <f>IF(CF$6&gt;0,(('Numerical data from FM'!CF71*CF$5)*CF$6),0)</f>
        <v>0</v>
      </c>
      <c r="CG70" s="53">
        <f>IF(CG$6&gt;0,(('Numerical data from FM'!CG71*CG$5)*CG$6),0)</f>
        <v>0</v>
      </c>
      <c r="CH70" s="53">
        <f>IF(CH$6&gt;0,(('Numerical data from FM'!CH71*CH$5)*CH$6),0)</f>
        <v>0</v>
      </c>
      <c r="CI70" s="53">
        <f>IF(CI$6&gt;0,(('Numerical data from FM'!CI71*CI$5)*CI$6),0)</f>
        <v>0</v>
      </c>
      <c r="CJ70" s="53">
        <f>IF(CJ$6&gt;0,(('Numerical data from FM'!CJ71*CJ$5)*CJ$6),0)</f>
        <v>0</v>
      </c>
      <c r="CK70" s="53">
        <f>IF(CK$6&gt;0,(('Numerical data from FM'!CK71*CK$5)*CK$6),0)</f>
        <v>0</v>
      </c>
      <c r="CL70" s="53">
        <f>IF(CL$6&gt;0,(('Numerical data from FM'!CL71*CL$5)*CL$6),0)</f>
        <v>0</v>
      </c>
      <c r="CM70" s="53">
        <f>IF(CM$6&gt;0,(('Numerical data from FM'!CM71*CM$5)*CM$6),0)</f>
        <v>0</v>
      </c>
      <c r="CN70" s="53">
        <f>IF(CN$6&gt;0,(('Numerical data from FM'!CN71*CN$5)*CN$6),0)</f>
        <v>0</v>
      </c>
      <c r="CO70" s="53">
        <f>IF(CO$6&gt;0,(('Numerical data from FM'!CO71*CO$5)*CO$6),0)</f>
        <v>0</v>
      </c>
      <c r="CP70" s="53">
        <f>IF(CP$6&gt;0,(('Numerical data from FM'!CP71*CP$5)*CP$6),0)</f>
        <v>0</v>
      </c>
      <c r="CQ70" s="53">
        <f>IF(CQ$6&gt;0,(('Numerical data from FM'!CQ71*CQ$5)*CQ$6),0)</f>
        <v>0</v>
      </c>
      <c r="CR70" s="53">
        <f>IF(CR$6&gt;0,(('Numerical data from FM'!CR71*CR$5)*CR$6),0)</f>
        <v>0</v>
      </c>
      <c r="CS70" s="53">
        <f>IF(CS$6&gt;0,(('Numerical data from FM'!CS71*CS$5)*CS$6),0)</f>
        <v>0</v>
      </c>
      <c r="CT70" s="53">
        <f>IF(CT$6&gt;0,(('Numerical data from FM'!CT71*CT$5)*CT$6),0)</f>
        <v>0</v>
      </c>
      <c r="CU70" s="53">
        <f>IF(CU$6&gt;0,(('Numerical data from FM'!CU71*CU$5)*CU$6),0)</f>
        <v>0</v>
      </c>
      <c r="CV70" s="53">
        <f>IF(CV$6&gt;0,(('Numerical data from FM'!CV71*CV$5)*CV$6),0)</f>
        <v>0</v>
      </c>
      <c r="CW70" s="53">
        <f>IF(CW$6&gt;0,(('Numerical data from FM'!CW71*CW$5)*CW$6),0)</f>
        <v>0</v>
      </c>
      <c r="CX70" s="53">
        <f>IF(CX$6&gt;0,(('Numerical data from FM'!CX71*CX$5)*CX$6),0)</f>
        <v>0</v>
      </c>
      <c r="CY70" s="53">
        <f>IF(CY$6&gt;0,(('Numerical data from FM'!CY71*CY$5)*CY$6),0)</f>
        <v>0</v>
      </c>
      <c r="CZ70" s="53">
        <f>IF(CZ$6&gt;0,(('Numerical data from FM'!CZ71*CZ$5)*CZ$6),0)</f>
        <v>0</v>
      </c>
      <c r="DA70" s="53">
        <f>IF(DA$6&gt;0,(('Numerical data from FM'!DA71*DA$5)*DA$6),0)</f>
        <v>0</v>
      </c>
      <c r="DB70" s="53">
        <f>IF(DB$6&gt;0,(('Numerical data from FM'!DB71*DB$5)*DB$6),0)</f>
        <v>0</v>
      </c>
      <c r="DC70" s="53">
        <f>IF(DC$6&gt;0,(('Numerical data from FM'!DC71*DC$5)*DC$6),0)</f>
        <v>0</v>
      </c>
      <c r="DD70" s="53">
        <f>IF(DD$6&gt;0,(('Numerical data from FM'!DD71*DD$5)*DD$6),0)</f>
        <v>0</v>
      </c>
      <c r="DE70" s="53">
        <f>IF(DE$6&gt;0,(('Numerical data from FM'!DE71*DE$5)*DE$6),0)</f>
        <v>0</v>
      </c>
      <c r="DF70" s="53">
        <f>IF(DF$6&gt;0,(('Numerical data from FM'!DF71*DF$5)*DF$6),0)</f>
        <v>0</v>
      </c>
      <c r="DG70" s="53">
        <f>IF(DG$6&gt;0,(('Numerical data from FM'!DG71*DG$5)*DG$6),0)</f>
        <v>0</v>
      </c>
      <c r="DH70" s="53">
        <f>IF(DH$6&gt;0,(('Numerical data from FM'!DH71*DH$5)*DH$6),0)</f>
        <v>0</v>
      </c>
      <c r="DI70" s="53">
        <f>IF(DI$6&gt;0,(('Numerical data from FM'!DI71*DI$5)*DI$6),0)</f>
        <v>0</v>
      </c>
      <c r="DJ70" s="53">
        <f>IF(DJ$6&gt;0,(('Numerical data from FM'!DJ71*DJ$5)*DJ$6),0)</f>
        <v>0</v>
      </c>
      <c r="DK70" s="53">
        <f>IF(DK$6&gt;0,(('Numerical data from FM'!DK71*DK$5)*DK$6),0)</f>
        <v>0</v>
      </c>
      <c r="DL70" s="53">
        <f>IF(DL$6&gt;0,(('Numerical data from FM'!DL71*DL$5)*DL$6),0)</f>
        <v>0</v>
      </c>
      <c r="DM70" s="53">
        <f>IF(DM$6&gt;0,(('Numerical data from FM'!DM71*DM$5)*DM$6),0)</f>
        <v>0</v>
      </c>
      <c r="DN70" s="53">
        <f>IF(DN$6&gt;0,(('Numerical data from FM'!DN71*DN$5)*DN$6),0)</f>
        <v>0</v>
      </c>
      <c r="DO70" s="53">
        <f>IF(DO$6&gt;0,(('Numerical data from FM'!DO71*DO$5)*DO$6),0)</f>
        <v>0</v>
      </c>
      <c r="DP70" s="53">
        <f>IF(DP$6&gt;0,(('Numerical data from FM'!DP71*DP$5)*DP$6),0)</f>
        <v>0</v>
      </c>
      <c r="DQ70" s="53">
        <f>IF(DQ$6&gt;0,(('Numerical data from FM'!DQ71*DQ$5)*DQ$6),0)</f>
        <v>0</v>
      </c>
      <c r="DR70" s="53">
        <f>IF(DR$6&gt;0,(('Numerical data from FM'!DR71*DR$5)*DR$6),0)</f>
        <v>0</v>
      </c>
      <c r="DS70" s="53">
        <f>IF(DS$6&gt;0,(('Numerical data from FM'!DS71*DS$5)*DS$6),0)</f>
        <v>0</v>
      </c>
      <c r="DT70" s="53">
        <f>IF(DT$6&gt;0,(('Numerical data from FM'!DT71*DT$5)*DT$6),0)</f>
        <v>0</v>
      </c>
      <c r="DU70" s="53">
        <f>IF(DU$6&gt;0,(('Numerical data from FM'!DU71*DU$5)*DU$6),0)</f>
        <v>0</v>
      </c>
      <c r="DV70" s="53">
        <f>IF(DV$6&gt;0,(('Numerical data from FM'!DV71*DV$5)*DV$6),0)</f>
        <v>0</v>
      </c>
      <c r="DW70" s="53">
        <f>IF(DW$6&gt;0,(('Numerical data from FM'!DW71*DW$5)*DW$6),0)</f>
        <v>0</v>
      </c>
      <c r="DX70" s="53">
        <f>IF(DX$6&gt;0,(('Numerical data from FM'!DX71*DX$5)*DX$6),0)</f>
        <v>0</v>
      </c>
      <c r="DY70" s="53">
        <f>IF(DY$6&gt;0,(('Numerical data from FM'!DY71*DY$5)*DY$6),0)</f>
        <v>0</v>
      </c>
      <c r="DZ70" s="53">
        <f>IF(DZ$6&gt;0,(('Numerical data from FM'!DZ71*DZ$5)*DZ$6),0)</f>
        <v>0</v>
      </c>
      <c r="EA70" s="53">
        <f>IF(EA$6&gt;0,(('Numerical data from FM'!EA71*EA$5)*EA$6),0)</f>
        <v>0</v>
      </c>
      <c r="EB70" s="53">
        <f>IF(EB$6&gt;0,(('Numerical data from FM'!EB71*EB$5)*EB$6),0)</f>
        <v>0</v>
      </c>
      <c r="EC70" s="53">
        <f>IF(EC$6&gt;0,(('Numerical data from FM'!EC71*EC$5)*EC$6),0)</f>
        <v>0</v>
      </c>
      <c r="ED70" s="53">
        <f>IF(ED$6&gt;0,(('Numerical data from FM'!ED71*ED$5)*ED$6),0)</f>
        <v>0</v>
      </c>
      <c r="EE70" s="53">
        <f>IF(EE$6&gt;0,(('Numerical data from FM'!EE71*EE$5)*EE$6),0)</f>
        <v>0</v>
      </c>
      <c r="EF70" s="53">
        <f>IF(EF$6&gt;0,(('Numerical data from FM'!EF71*EF$5)*EF$6),0)</f>
        <v>0</v>
      </c>
      <c r="EG70" s="53">
        <f>IF(EG$6&gt;0,(('Numerical data from FM'!EG71*EG$5)*EG$6),0)</f>
        <v>0</v>
      </c>
      <c r="EH70" s="53">
        <f>IF(EH$6&gt;0,(('Numerical data from FM'!EH71*EH$5)*EH$6),0)</f>
        <v>0</v>
      </c>
      <c r="EI70" s="53">
        <f>IF(EI$6&gt;0,(('Numerical data from FM'!EI71*EI$5)*EI$6),0)</f>
        <v>0</v>
      </c>
      <c r="EJ70" s="53">
        <f>IF(EJ$6&gt;0,(('Numerical data from FM'!EJ71*EJ$5)*EJ$6),0)</f>
        <v>0</v>
      </c>
      <c r="EK70" s="53">
        <f>IF(EK$6&gt;0,(('Numerical data from FM'!EK71*EK$5)*EK$6),0)</f>
        <v>0</v>
      </c>
      <c r="EL70" s="53">
        <f>IF(EL$6&gt;0,(('Numerical data from FM'!EL71*EL$5)*EL$6),0)</f>
        <v>0</v>
      </c>
      <c r="EM70" s="53">
        <f>IF(EM$6&gt;0,(('Numerical data from FM'!EM71*EM$5)*EM$6),0)</f>
        <v>0</v>
      </c>
      <c r="EN70" s="53">
        <f>IF(EN$6&gt;0,(('Numerical data from FM'!EN71*EN$5)*EN$6),0)</f>
        <v>6.3</v>
      </c>
      <c r="EO70" s="53">
        <f>IF(EO$6&gt;0,(('Numerical data from FM'!EO71*EO$5)*EO$6),0)</f>
        <v>6.3</v>
      </c>
      <c r="EP70" s="53">
        <f>IF(EP$6&gt;0,(('Numerical data from FM'!EP71*EP$5)*EP$6),0)</f>
        <v>6.3</v>
      </c>
      <c r="EQ70" s="53">
        <f>IF(EQ$6&gt;0,(('Numerical data from FM'!EQ71*EQ$5)*EQ$6),0)</f>
        <v>0</v>
      </c>
      <c r="ER70" s="53">
        <f>IF(ER$6&gt;0,(('Numerical data from FM'!ER71*ER$5)*ER$6),0)</f>
        <v>0</v>
      </c>
      <c r="ES70" s="53">
        <f>IF(ES$6&gt;0,(('Numerical data from FM'!ES71*ES$5)*ES$6),0)</f>
        <v>0</v>
      </c>
      <c r="ET70" s="53">
        <f>IF(ET$6&gt;0,(('Numerical data from FM'!ET71*ET$5)*ET$6),0)</f>
        <v>0</v>
      </c>
      <c r="EU70" s="53">
        <f>IF(EU$6&gt;0,(('Numerical data from FM'!EU71*EU$5)*EU$6),0)</f>
        <v>0</v>
      </c>
      <c r="EV70" s="53">
        <f>IF(EV$6&gt;0,(('Numerical data from FM'!EV71*EV$5)*EV$6),0)</f>
        <v>0</v>
      </c>
      <c r="EW70" s="53">
        <f>IF(EW$6&gt;0,(('Numerical data from FM'!EW71*EW$5)*EW$6),0)</f>
        <v>0</v>
      </c>
      <c r="EX70" s="53">
        <f>IF(EX$6&gt;0,(('Numerical data from FM'!EX71*EX$5)*EX$6),0)</f>
        <v>0</v>
      </c>
      <c r="EY70" s="53">
        <f>IF(EY$6&gt;0,(('Numerical data from FM'!EY71*EY$5)*EY$6),0)</f>
        <v>0</v>
      </c>
      <c r="EZ70" s="53">
        <f>IF(EZ$6&gt;0,(('Numerical data from FM'!EZ71*EZ$5)*EZ$6),0)</f>
        <v>0</v>
      </c>
      <c r="FA70" s="53">
        <f>IF(FA$6&gt;0,(('Numerical data from FM'!FA71*FA$5)*FA$6),0)</f>
        <v>0</v>
      </c>
      <c r="FB70" s="53">
        <f>IF(FB$6&gt;0,(('Numerical data from FM'!FB71*FB$5)*FB$6),0)</f>
        <v>0</v>
      </c>
      <c r="FC70" s="53">
        <f>IF(FC$6&gt;0,(('Numerical data from FM'!FC71*FC$5)*FC$6),0)</f>
        <v>0</v>
      </c>
      <c r="FD70" s="53">
        <f>IF(FD$6&gt;0,(('Numerical data from FM'!FD71*FD$5)*FD$6),0)</f>
        <v>0</v>
      </c>
      <c r="FE70" s="53">
        <f>IF(FE$6&gt;0,(('Numerical data from FM'!FE71*FE$5)*FE$6),0)</f>
        <v>0</v>
      </c>
      <c r="FF70" s="53">
        <f>IF(FF$6&gt;0,(('Numerical data from FM'!FF71*FF$5)*FF$6),0)</f>
        <v>0</v>
      </c>
      <c r="FG70" s="53">
        <f>IF(FG$6&gt;0,(('Numerical data from FM'!FG71*FG$5)*FG$6),0)</f>
        <v>0</v>
      </c>
      <c r="FH70" s="53">
        <f>IF(FH$6&gt;0,(('Numerical data from FM'!FH71*FH$5)*FH$6),0)</f>
        <v>0</v>
      </c>
      <c r="FJ70" s="53">
        <f>SUMPRODUCT(SUMIF($C$2:$FH$2, 'Training Planner'!C$3:C$5, 'Numerical data from FM'!$C71:$FH71))</f>
        <v>2.6999999999999997</v>
      </c>
      <c r="FK70" s="53">
        <f>SUMPRODUCT(SUMIF($C$2:$FH$2, 'Training Planner'!F$3:F$5, 'Numerical data from FM'!$C71:$FH71))</f>
        <v>2.6999999999999997</v>
      </c>
      <c r="FL70" s="53">
        <f>SUMPRODUCT(SUMIF($C$2:$FH$2, 'Training Planner'!J$3:J$5, 'Numerical data from FM'!$C71:$FH71))</f>
        <v>2.6999999999999997</v>
      </c>
      <c r="FM70" s="53">
        <f>SUMPRODUCT(SUMIF($C$2:$FH$2, 'Training Planner'!N$3:N$5, 'Numerical data from FM'!$C71:$FH71))</f>
        <v>2.6999999999999997</v>
      </c>
      <c r="FN70" s="53">
        <f>SUMPRODUCT(SUMIF($C$2:$FH$2, 'Training Planner'!P$3:P$5, 'Numerical data from FM'!$C71:$FH71))</f>
        <v>2.6999999999999997</v>
      </c>
      <c r="FO70" s="53">
        <f>SUMPRODUCT(SUMIF($C$2:$FH$2, 'Training Planner'!U$3:U$5, 'Numerical data from FM'!$C71:$FH71))</f>
        <v>2.6999999999999997</v>
      </c>
      <c r="FP70" s="53">
        <f>SUMPRODUCT(SUMIF($C$2:$FH$2, 'Training Planner'!V$3:V$5, 'Numerical data from FM'!$C71:$FH71))</f>
        <v>2.6999999999999997</v>
      </c>
    </row>
    <row r="71" spans="1:172" ht="14.25" customHeight="1">
      <c r="A71" s="88" t="s">
        <v>148</v>
      </c>
      <c r="B71" s="5"/>
      <c r="C71" s="53">
        <f>IF(C$6&gt;0,(('Numerical data from FM'!C72*C$5)*C$6),0)</f>
        <v>0</v>
      </c>
      <c r="D71" s="53">
        <f>IF(D$6&gt;0,(('Numerical data from FM'!D72*D$5)*D$6),0)</f>
        <v>0</v>
      </c>
      <c r="E71" s="53">
        <f>IF(E$6&gt;0,(('Numerical data from FM'!E72*E$5)*E$6),0)</f>
        <v>0</v>
      </c>
      <c r="F71" s="53">
        <f>IF(F$6&gt;0,(('Numerical data from FM'!F72*F$5)*F$6),0)</f>
        <v>0</v>
      </c>
      <c r="G71" s="53">
        <f>IF(G$6&gt;0,(('Numerical data from FM'!G72*G$5)*G$6),0)</f>
        <v>0</v>
      </c>
      <c r="H71" s="53">
        <f>IF(H$6&gt;0,(('Numerical data from FM'!H72*H$5)*H$6),0)</f>
        <v>0</v>
      </c>
      <c r="I71" s="53">
        <f>IF(I$6&gt;0,(('Numerical data from FM'!I72*I$5)*I$6),0)</f>
        <v>0</v>
      </c>
      <c r="J71" s="53">
        <f>IF(J$6&gt;0,(('Numerical data from FM'!J72*J$5)*J$6),0)</f>
        <v>0</v>
      </c>
      <c r="K71" s="53">
        <f>IF(K$6&gt;0,(('Numerical data from FM'!K72*K$5)*K$6),0)</f>
        <v>0</v>
      </c>
      <c r="L71" s="53">
        <f>IF(L$6&gt;0,(('Numerical data from FM'!L72*L$5)*L$6),0)</f>
        <v>0</v>
      </c>
      <c r="M71" s="53">
        <f>IF(M$6&gt;0,(('Numerical data from FM'!M72*M$5)*M$6),0)</f>
        <v>0</v>
      </c>
      <c r="N71" s="53">
        <f>IF(N$6&gt;0,(('Numerical data from FM'!N72*N$5)*N$6),0)</f>
        <v>0</v>
      </c>
      <c r="O71" s="53">
        <f>IF(O$6&gt;0,(('Numerical data from FM'!O72*O$5)*O$6),0)</f>
        <v>0</v>
      </c>
      <c r="P71" s="53">
        <f>IF(P$6&gt;0,(('Numerical data from FM'!P72*P$5)*P$6),0)</f>
        <v>0</v>
      </c>
      <c r="Q71" s="53">
        <f>IF(Q$6&gt;0,(('Numerical data from FM'!Q72*Q$5)*Q$6),0)</f>
        <v>0</v>
      </c>
      <c r="R71" s="53">
        <f>IF(R$6&gt;0,(('Numerical data from FM'!R72*R$5)*R$6),0)</f>
        <v>0</v>
      </c>
      <c r="S71" s="53">
        <f>IF(S$6&gt;0,(('Numerical data from FM'!S72*S$5)*S$6),0)</f>
        <v>0</v>
      </c>
      <c r="T71" s="53">
        <f>IF(T$6&gt;0,(('Numerical data from FM'!T72*T$5)*T$6),0)</f>
        <v>0</v>
      </c>
      <c r="U71" s="53">
        <f>IF(U$6&gt;0,(('Numerical data from FM'!U72*U$5)*U$6),0)</f>
        <v>0</v>
      </c>
      <c r="V71" s="53">
        <f>IF(V$6&gt;0,(('Numerical data from FM'!V72*V$5)*V$6),0)</f>
        <v>0</v>
      </c>
      <c r="W71" s="53">
        <f>IF(W$6&gt;0,(('Numerical data from FM'!W72*W$5)*W$6),0)</f>
        <v>0</v>
      </c>
      <c r="X71" s="53">
        <f>IF(X$6&gt;0,(('Numerical data from FM'!X72*X$5)*X$6),0)</f>
        <v>0</v>
      </c>
      <c r="Y71" s="53">
        <f>IF(Y$6&gt;0,(('Numerical data from FM'!Y72*Y$5)*Y$6),0)</f>
        <v>0</v>
      </c>
      <c r="Z71" s="53">
        <f>IF(Z$6&gt;0,(('Numerical data from FM'!Z72*Z$5)*Z$6),0)</f>
        <v>0</v>
      </c>
      <c r="AA71" s="53">
        <f>IF(AA$6&gt;0,(('Numerical data from FM'!AA72*AA$5)*AA$6),0)</f>
        <v>0</v>
      </c>
      <c r="AB71" s="53">
        <f>IF(AB$6&gt;0,(('Numerical data from FM'!AB72*AB$5)*AB$6),0)</f>
        <v>0</v>
      </c>
      <c r="AC71" s="53">
        <f>IF(AC$6&gt;0,(('Numerical data from FM'!AC72*AC$5)*AC$6),0)</f>
        <v>0</v>
      </c>
      <c r="AD71" s="53">
        <f>IF(AD$6&gt;0,(('Numerical data from FM'!AD72*AD$5)*AD$6),0)</f>
        <v>0</v>
      </c>
      <c r="AE71" s="53">
        <f>IF(AE$6&gt;0,(('Numerical data from FM'!AE72*AE$5)*AE$6),0)</f>
        <v>0</v>
      </c>
      <c r="AF71" s="53">
        <f>IF(AF$6&gt;0,(('Numerical data from FM'!AF72*AF$5)*AF$6),0)</f>
        <v>0</v>
      </c>
      <c r="AG71" s="53">
        <f>IF(AG$6&gt;0,(('Numerical data from FM'!AG72*AG$5)*AG$6),0)</f>
        <v>0</v>
      </c>
      <c r="AH71" s="53">
        <f>IF(AH$6&gt;0,(('Numerical data from FM'!AH72*AH$5)*AH$6),0)</f>
        <v>0</v>
      </c>
      <c r="AI71" s="53">
        <f>IF(AI$6&gt;0,(('Numerical data from FM'!AI72*AI$5)*AI$6),0)</f>
        <v>0</v>
      </c>
      <c r="AJ71" s="53">
        <f>IF(AJ$6&gt;0,(('Numerical data from FM'!AJ72*AJ$5)*AJ$6),0)</f>
        <v>0</v>
      </c>
      <c r="AK71" s="53">
        <f>IF(AK$6&gt;0,(('Numerical data from FM'!AK72*AK$5)*AK$6),0)</f>
        <v>0</v>
      </c>
      <c r="AL71" s="53">
        <f>IF(AL$6&gt;0,(('Numerical data from FM'!AL72*AL$5)*AL$6),0)</f>
        <v>0</v>
      </c>
      <c r="AM71" s="53">
        <f>IF(AM$6&gt;0,(('Numerical data from FM'!AM72*AM$5)*AM$6),0)</f>
        <v>0</v>
      </c>
      <c r="AN71" s="53">
        <f>IF(AN$6&gt;0,(('Numerical data from FM'!AN72*AN$5)*AN$6),0)</f>
        <v>0</v>
      </c>
      <c r="AO71" s="53">
        <f>IF(AO$6&gt;0,(('Numerical data from FM'!AO72*AO$5)*AO$6),0)</f>
        <v>0</v>
      </c>
      <c r="AP71" s="53">
        <f>IF(AP$6&gt;0,(('Numerical data from FM'!AP72*AP$5)*AP$6),0)</f>
        <v>0</v>
      </c>
      <c r="AQ71" s="53">
        <f>IF(AQ$6&gt;0,(('Numerical data from FM'!AQ72*AQ$5)*AQ$6),0)</f>
        <v>0</v>
      </c>
      <c r="AR71" s="53">
        <f>IF(AR$6&gt;0,(('Numerical data from FM'!AR72*AR$5)*AR$6),0)</f>
        <v>0</v>
      </c>
      <c r="AS71" s="53">
        <f>IF(AS$6&gt;0,(('Numerical data from FM'!AM72*AS$5)*AS$6),0)</f>
        <v>0</v>
      </c>
      <c r="AT71" s="53">
        <f>IF(AT$6&gt;0,(('Numerical data from FM'!AN72*AT$5)*AT$6),0)</f>
        <v>0</v>
      </c>
      <c r="AU71" s="53">
        <f>IF(AU$6&gt;0,(('Numerical data from FM'!AO72*AU$5)*AU$6),0)</f>
        <v>0</v>
      </c>
      <c r="AV71" s="53">
        <f>IF(AV$6&gt;0,(('Numerical data from FM'!AP72*AV$5)*AV$6),0)</f>
        <v>0</v>
      </c>
      <c r="AW71" s="53">
        <f>IF(AW$6&gt;0,(('Numerical data from FM'!AQ72*AW$5)*AW$6),0)</f>
        <v>0</v>
      </c>
      <c r="AX71" s="53">
        <f>IF(AX$6&gt;0,(('Numerical data from FM'!AR72*AX$5)*AX$6),0)</f>
        <v>0</v>
      </c>
      <c r="AY71" s="53">
        <f>IF(AY$6&gt;0,(('Numerical data from FM'!AY72*AY$5)*AY$6),0)</f>
        <v>0</v>
      </c>
      <c r="AZ71" s="53">
        <f>IF(AZ$6&gt;0,(('Numerical data from FM'!AZ72*AZ$5)*AZ$6),0)</f>
        <v>0</v>
      </c>
      <c r="BA71" s="53">
        <f>IF(BA$6&gt;0,(('Numerical data from FM'!BA72*BA$5)*BA$6),0)</f>
        <v>0</v>
      </c>
      <c r="BB71" s="53">
        <f>IF(BB$6&gt;0,(('Numerical data from FM'!BB72*BB$5)*BB$6),0)</f>
        <v>0</v>
      </c>
      <c r="BC71" s="53">
        <f>IF(BC$6&gt;0,(('Numerical data from FM'!BC72*BC$5)*BC$6),0)</f>
        <v>0</v>
      </c>
      <c r="BD71" s="53">
        <f>IF(BD$6&gt;0,(('Numerical data from FM'!BD72*BD$5)*BD$6),0)</f>
        <v>0</v>
      </c>
      <c r="BE71" s="53">
        <f>IF(BE$6&gt;0,(('Numerical data from FM'!BE72*BE$5)*BE$6),0)</f>
        <v>0</v>
      </c>
      <c r="BF71" s="53">
        <f>IF(BF$6&gt;0,(('Numerical data from FM'!BF72*BF$5)*BF$6),0)</f>
        <v>0</v>
      </c>
      <c r="BG71" s="53">
        <f>IF(BG$6&gt;0,(('Numerical data from FM'!BG72*BG$5)*BG$6),0)</f>
        <v>0</v>
      </c>
      <c r="BH71" s="53">
        <f>IF(BH$6&gt;0,(('Numerical data from FM'!BH72*BH$5)*BH$6),0)</f>
        <v>0</v>
      </c>
      <c r="BI71" s="53">
        <f>IF(BI$6&gt;0,(('Numerical data from FM'!BI72*BI$5)*BI$6),0)</f>
        <v>0</v>
      </c>
      <c r="BJ71" s="53">
        <f>IF(BJ$6&gt;0,(('Numerical data from FM'!BJ72*BJ$5)*BJ$6),0)</f>
        <v>0</v>
      </c>
      <c r="BK71" s="53">
        <f>IF(BK$6&gt;0,(('Numerical data from FM'!BK72*BK$5)*BK$6),0)</f>
        <v>0</v>
      </c>
      <c r="BL71" s="53">
        <f>IF(BL$6&gt;0,(('Numerical data from FM'!BL72*BL$5)*BL$6),0)</f>
        <v>0</v>
      </c>
      <c r="BM71" s="53">
        <f>IF(BM$6&gt;0,(('Numerical data from FM'!BM72*BM$5)*BM$6),0)</f>
        <v>0</v>
      </c>
      <c r="BN71" s="53">
        <f>IF(BN$6&gt;0,(('Numerical data from FM'!BN72*BN$5)*BN$6),0)</f>
        <v>0</v>
      </c>
      <c r="BO71" s="53">
        <f>IF(BO$6&gt;0,(('Numerical data from FM'!BO72*BO$5)*BO$6),0)</f>
        <v>0</v>
      </c>
      <c r="BP71" s="53">
        <f>IF(BP$6&gt;0,(('Numerical data from FM'!BP72*BP$5)*BP$6),0)</f>
        <v>0</v>
      </c>
      <c r="BQ71" s="53">
        <f>IF(BQ$6&gt;0,(('Numerical data from FM'!BQ72*BQ$5)*BQ$6),0)</f>
        <v>0</v>
      </c>
      <c r="BR71" s="53">
        <f>IF(BR$6&gt;0,(('Numerical data from FM'!BR72*BR$5)*BR$6),0)</f>
        <v>0</v>
      </c>
      <c r="BS71" s="53">
        <f>IF(BS$6&gt;0,(('Numerical data from FM'!BS72*BS$5)*BS$6),0)</f>
        <v>0</v>
      </c>
      <c r="BT71" s="53">
        <f>IF(BT$6&gt;0,(('Numerical data from FM'!BT72*BT$5)*BT$6),0)</f>
        <v>0</v>
      </c>
      <c r="BU71" s="53">
        <f>IF(BU$6&gt;0,(('Numerical data from FM'!BU72*BU$5)*BU$6),0)</f>
        <v>0</v>
      </c>
      <c r="BV71" s="53">
        <f>IF(BV$6&gt;0,(('Numerical data from FM'!BV72*BV$5)*BV$6),0)</f>
        <v>0</v>
      </c>
      <c r="BW71" s="53">
        <f>IF(BW$6&gt;0,(('Numerical data from FM'!BW72*BW$5)*BW$6),0)</f>
        <v>0</v>
      </c>
      <c r="BX71" s="53">
        <f>IF(BX$6&gt;0,(('Numerical data from FM'!BX72*BX$5)*BX$6),0)</f>
        <v>0</v>
      </c>
      <c r="BY71" s="53">
        <f>IF(BY$6&gt;0,(('Numerical data from FM'!BY72*BY$5)*BY$6),0)</f>
        <v>0</v>
      </c>
      <c r="BZ71" s="53">
        <f>IF(BZ$6&gt;0,(('Numerical data from FM'!BZ72*BZ$5)*BZ$6),0)</f>
        <v>0</v>
      </c>
      <c r="CA71" s="53">
        <f>IF(CA$6&gt;0,(('Numerical data from FM'!CA72*CA$5)*CA$6),0)</f>
        <v>0</v>
      </c>
      <c r="CB71" s="53">
        <f>IF(CB$6&gt;0,(('Numerical data from FM'!CB72*CB$5)*CB$6),0)</f>
        <v>0</v>
      </c>
      <c r="CC71" s="53">
        <f>IF(CC$6&gt;0,(('Numerical data from FM'!CC72*CC$5)*CC$6),0)</f>
        <v>0</v>
      </c>
      <c r="CD71" s="53">
        <f>IF(CD$6&gt;0,(('Numerical data from FM'!CD72*CD$5)*CD$6),0)</f>
        <v>0</v>
      </c>
      <c r="CE71" s="53">
        <f>IF(CE$6&gt;0,(('Numerical data from FM'!CE72*CE$5)*CE$6),0)</f>
        <v>0</v>
      </c>
      <c r="CF71" s="53">
        <f>IF(CF$6&gt;0,(('Numerical data from FM'!CF72*CF$5)*CF$6),0)</f>
        <v>0</v>
      </c>
      <c r="CG71" s="53">
        <f>IF(CG$6&gt;0,(('Numerical data from FM'!CG72*CG$5)*CG$6),0)</f>
        <v>0</v>
      </c>
      <c r="CH71" s="53">
        <f>IF(CH$6&gt;0,(('Numerical data from FM'!CH72*CH$5)*CH$6),0)</f>
        <v>0</v>
      </c>
      <c r="CI71" s="53">
        <f>IF(CI$6&gt;0,(('Numerical data from FM'!CI72*CI$5)*CI$6),0)</f>
        <v>0</v>
      </c>
      <c r="CJ71" s="53">
        <f>IF(CJ$6&gt;0,(('Numerical data from FM'!CJ72*CJ$5)*CJ$6),0)</f>
        <v>0</v>
      </c>
      <c r="CK71" s="53">
        <f>IF(CK$6&gt;0,(('Numerical data from FM'!CK72*CK$5)*CK$6),0)</f>
        <v>0</v>
      </c>
      <c r="CL71" s="53">
        <f>IF(CL$6&gt;0,(('Numerical data from FM'!CL72*CL$5)*CL$6),0)</f>
        <v>0</v>
      </c>
      <c r="CM71" s="53">
        <f>IF(CM$6&gt;0,(('Numerical data from FM'!CM72*CM$5)*CM$6),0)</f>
        <v>0</v>
      </c>
      <c r="CN71" s="53">
        <f>IF(CN$6&gt;0,(('Numerical data from FM'!CN72*CN$5)*CN$6),0)</f>
        <v>0</v>
      </c>
      <c r="CO71" s="53">
        <f>IF(CO$6&gt;0,(('Numerical data from FM'!CO72*CO$5)*CO$6),0)</f>
        <v>0</v>
      </c>
      <c r="CP71" s="53">
        <f>IF(CP$6&gt;0,(('Numerical data from FM'!CP72*CP$5)*CP$6),0)</f>
        <v>0</v>
      </c>
      <c r="CQ71" s="53">
        <f>IF(CQ$6&gt;0,(('Numerical data from FM'!CQ72*CQ$5)*CQ$6),0)</f>
        <v>0</v>
      </c>
      <c r="CR71" s="53">
        <f>IF(CR$6&gt;0,(('Numerical data from FM'!CR72*CR$5)*CR$6),0)</f>
        <v>0</v>
      </c>
      <c r="CS71" s="53">
        <f>IF(CS$6&gt;0,(('Numerical data from FM'!CS72*CS$5)*CS$6),0)</f>
        <v>0</v>
      </c>
      <c r="CT71" s="53">
        <f>IF(CT$6&gt;0,(('Numerical data from FM'!CT72*CT$5)*CT$6),0)</f>
        <v>0</v>
      </c>
      <c r="CU71" s="53">
        <f>IF(CU$6&gt;0,(('Numerical data from FM'!CU72*CU$5)*CU$6),0)</f>
        <v>0</v>
      </c>
      <c r="CV71" s="53">
        <f>IF(CV$6&gt;0,(('Numerical data from FM'!CV72*CV$5)*CV$6),0)</f>
        <v>0</v>
      </c>
      <c r="CW71" s="53">
        <f>IF(CW$6&gt;0,(('Numerical data from FM'!CW72*CW$5)*CW$6),0)</f>
        <v>0</v>
      </c>
      <c r="CX71" s="53">
        <f>IF(CX$6&gt;0,(('Numerical data from FM'!CX72*CX$5)*CX$6),0)</f>
        <v>0</v>
      </c>
      <c r="CY71" s="53">
        <f>IF(CY$6&gt;0,(('Numerical data from FM'!CY72*CY$5)*CY$6),0)</f>
        <v>0</v>
      </c>
      <c r="CZ71" s="53">
        <f>IF(CZ$6&gt;0,(('Numerical data from FM'!CZ72*CZ$5)*CZ$6),0)</f>
        <v>0</v>
      </c>
      <c r="DA71" s="53">
        <f>IF(DA$6&gt;0,(('Numerical data from FM'!DA72*DA$5)*DA$6),0)</f>
        <v>0</v>
      </c>
      <c r="DB71" s="53">
        <f>IF(DB$6&gt;0,(('Numerical data from FM'!DB72*DB$5)*DB$6),0)</f>
        <v>0</v>
      </c>
      <c r="DC71" s="53">
        <f>IF(DC$6&gt;0,(('Numerical data from FM'!DC72*DC$5)*DC$6),0)</f>
        <v>0</v>
      </c>
      <c r="DD71" s="53">
        <f>IF(DD$6&gt;0,(('Numerical data from FM'!DD72*DD$5)*DD$6),0)</f>
        <v>0</v>
      </c>
      <c r="DE71" s="53">
        <f>IF(DE$6&gt;0,(('Numerical data from FM'!DE72*DE$5)*DE$6),0)</f>
        <v>0</v>
      </c>
      <c r="DF71" s="53">
        <f>IF(DF$6&gt;0,(('Numerical data from FM'!DF72*DF$5)*DF$6),0)</f>
        <v>0</v>
      </c>
      <c r="DG71" s="53">
        <f>IF(DG$6&gt;0,(('Numerical data from FM'!DG72*DG$5)*DG$6),0)</f>
        <v>0</v>
      </c>
      <c r="DH71" s="53">
        <f>IF(DH$6&gt;0,(('Numerical data from FM'!DH72*DH$5)*DH$6),0)</f>
        <v>0</v>
      </c>
      <c r="DI71" s="53">
        <f>IF(DI$6&gt;0,(('Numerical data from FM'!DI72*DI$5)*DI$6),0)</f>
        <v>0</v>
      </c>
      <c r="DJ71" s="53">
        <f>IF(DJ$6&gt;0,(('Numerical data from FM'!DJ72*DJ$5)*DJ$6),0)</f>
        <v>0</v>
      </c>
      <c r="DK71" s="53">
        <f>IF(DK$6&gt;0,(('Numerical data from FM'!DK72*DK$5)*DK$6),0)</f>
        <v>0</v>
      </c>
      <c r="DL71" s="53">
        <f>IF(DL$6&gt;0,(('Numerical data from FM'!DL72*DL$5)*DL$6),0)</f>
        <v>0</v>
      </c>
      <c r="DM71" s="53">
        <f>IF(DM$6&gt;0,(('Numerical data from FM'!DM72*DM$5)*DM$6),0)</f>
        <v>0</v>
      </c>
      <c r="DN71" s="53">
        <f>IF(DN$6&gt;0,(('Numerical data from FM'!DN72*DN$5)*DN$6),0)</f>
        <v>0</v>
      </c>
      <c r="DO71" s="53">
        <f>IF(DO$6&gt;0,(('Numerical data from FM'!DO72*DO$5)*DO$6),0)</f>
        <v>0</v>
      </c>
      <c r="DP71" s="53">
        <f>IF(DP$6&gt;0,(('Numerical data from FM'!DP72*DP$5)*DP$6),0)</f>
        <v>0</v>
      </c>
      <c r="DQ71" s="53">
        <f>IF(DQ$6&gt;0,(('Numerical data from FM'!DQ72*DQ$5)*DQ$6),0)</f>
        <v>0</v>
      </c>
      <c r="DR71" s="53">
        <f>IF(DR$6&gt;0,(('Numerical data from FM'!DR72*DR$5)*DR$6),0)</f>
        <v>0</v>
      </c>
      <c r="DS71" s="53">
        <f>IF(DS$6&gt;0,(('Numerical data from FM'!DS72*DS$5)*DS$6),0)</f>
        <v>0</v>
      </c>
      <c r="DT71" s="53">
        <f>IF(DT$6&gt;0,(('Numerical data from FM'!DT72*DT$5)*DT$6),0)</f>
        <v>0</v>
      </c>
      <c r="DU71" s="53">
        <f>IF(DU$6&gt;0,(('Numerical data from FM'!DU72*DU$5)*DU$6),0)</f>
        <v>0</v>
      </c>
      <c r="DV71" s="53">
        <f>IF(DV$6&gt;0,(('Numerical data from FM'!DV72*DV$5)*DV$6),0)</f>
        <v>0</v>
      </c>
      <c r="DW71" s="53">
        <f>IF(DW$6&gt;0,(('Numerical data from FM'!DW72*DW$5)*DW$6),0)</f>
        <v>0</v>
      </c>
      <c r="DX71" s="53">
        <f>IF(DX$6&gt;0,(('Numerical data from FM'!DX72*DX$5)*DX$6),0)</f>
        <v>0</v>
      </c>
      <c r="DY71" s="53">
        <f>IF(DY$6&gt;0,(('Numerical data from FM'!DY72*DY$5)*DY$6),0)</f>
        <v>0</v>
      </c>
      <c r="DZ71" s="53">
        <f>IF(DZ$6&gt;0,(('Numerical data from FM'!DZ72*DZ$5)*DZ$6),0)</f>
        <v>0</v>
      </c>
      <c r="EA71" s="53">
        <f>IF(EA$6&gt;0,(('Numerical data from FM'!EA72*EA$5)*EA$6),0)</f>
        <v>0</v>
      </c>
      <c r="EB71" s="53">
        <f>IF(EB$6&gt;0,(('Numerical data from FM'!EB72*EB$5)*EB$6),0)</f>
        <v>0</v>
      </c>
      <c r="EC71" s="53">
        <f>IF(EC$6&gt;0,(('Numerical data from FM'!EC72*EC$5)*EC$6),0)</f>
        <v>0</v>
      </c>
      <c r="ED71" s="53">
        <f>IF(ED$6&gt;0,(('Numerical data from FM'!ED72*ED$5)*ED$6),0)</f>
        <v>0</v>
      </c>
      <c r="EE71" s="53">
        <f>IF(EE$6&gt;0,(('Numerical data from FM'!EE72*EE$5)*EE$6),0)</f>
        <v>0</v>
      </c>
      <c r="EF71" s="53">
        <f>IF(EF$6&gt;0,(('Numerical data from FM'!EF72*EF$5)*EF$6),0)</f>
        <v>0</v>
      </c>
      <c r="EG71" s="53">
        <f>IF(EG$6&gt;0,(('Numerical data from FM'!EG72*EG$5)*EG$6),0)</f>
        <v>0</v>
      </c>
      <c r="EH71" s="53">
        <f>IF(EH$6&gt;0,(('Numerical data from FM'!EH72*EH$5)*EH$6),0)</f>
        <v>0</v>
      </c>
      <c r="EI71" s="53">
        <f>IF(EI$6&gt;0,(('Numerical data from FM'!EI72*EI$5)*EI$6),0)</f>
        <v>0</v>
      </c>
      <c r="EJ71" s="53">
        <f>IF(EJ$6&gt;0,(('Numerical data from FM'!EJ72*EJ$5)*EJ$6),0)</f>
        <v>0</v>
      </c>
      <c r="EK71" s="53">
        <f>IF(EK$6&gt;0,(('Numerical data from FM'!EK72*EK$5)*EK$6),0)</f>
        <v>0</v>
      </c>
      <c r="EL71" s="53">
        <f>IF(EL$6&gt;0,(('Numerical data from FM'!EL72*EL$5)*EL$6),0)</f>
        <v>0</v>
      </c>
      <c r="EM71" s="53">
        <f>IF(EM$6&gt;0,(('Numerical data from FM'!EM72*EM$5)*EM$6),0)</f>
        <v>0</v>
      </c>
      <c r="EN71" s="53">
        <f>IF(EN$6&gt;0,(('Numerical data from FM'!EN72*EN$5)*EN$6),0)</f>
        <v>-6.3</v>
      </c>
      <c r="EO71" s="53">
        <f>IF(EO$6&gt;0,(('Numerical data from FM'!EO72*EO$5)*EO$6),0)</f>
        <v>-6.3</v>
      </c>
      <c r="EP71" s="53">
        <f>IF(EP$6&gt;0,(('Numerical data from FM'!EP72*EP$5)*EP$6),0)</f>
        <v>-6.3</v>
      </c>
      <c r="EQ71" s="53">
        <f>IF(EQ$6&gt;0,(('Numerical data from FM'!EQ72*EQ$5)*EQ$6),0)</f>
        <v>0</v>
      </c>
      <c r="ER71" s="53">
        <f>IF(ER$6&gt;0,(('Numerical data from FM'!ER72*ER$5)*ER$6),0)</f>
        <v>0</v>
      </c>
      <c r="ES71" s="53">
        <f>IF(ES$6&gt;0,(('Numerical data from FM'!ES72*ES$5)*ES$6),0)</f>
        <v>0</v>
      </c>
      <c r="ET71" s="53">
        <f>IF(ET$6&gt;0,(('Numerical data from FM'!ET72*ET$5)*ET$6),0)</f>
        <v>0</v>
      </c>
      <c r="EU71" s="53">
        <f>IF(EU$6&gt;0,(('Numerical data from FM'!EU72*EU$5)*EU$6),0)</f>
        <v>0</v>
      </c>
      <c r="EV71" s="53">
        <f>IF(EV$6&gt;0,(('Numerical data from FM'!EV72*EV$5)*EV$6),0)</f>
        <v>0</v>
      </c>
      <c r="EW71" s="53">
        <f>IF(EW$6&gt;0,(('Numerical data from FM'!EW72*EW$5)*EW$6),0)</f>
        <v>0</v>
      </c>
      <c r="EX71" s="53">
        <f>IF(EX$6&gt;0,(('Numerical data from FM'!EX72*EX$5)*EX$6),0)</f>
        <v>0</v>
      </c>
      <c r="EY71" s="53">
        <f>IF(EY$6&gt;0,(('Numerical data from FM'!EY72*EY$5)*EY$6),0)</f>
        <v>0</v>
      </c>
      <c r="EZ71" s="53">
        <f>IF(EZ$6&gt;0,(('Numerical data from FM'!EZ72*EZ$5)*EZ$6),0)</f>
        <v>0</v>
      </c>
      <c r="FA71" s="53">
        <f>IF(FA$6&gt;0,(('Numerical data from FM'!FA72*FA$5)*FA$6),0)</f>
        <v>0</v>
      </c>
      <c r="FB71" s="53">
        <f>IF(FB$6&gt;0,(('Numerical data from FM'!FB72*FB$5)*FB$6),0)</f>
        <v>0</v>
      </c>
      <c r="FC71" s="53">
        <f>IF(FC$6&gt;0,(('Numerical data from FM'!FC72*FC$5)*FC$6),0)</f>
        <v>0</v>
      </c>
      <c r="FD71" s="53">
        <f>IF(FD$6&gt;0,(('Numerical data from FM'!FD72*FD$5)*FD$6),0)</f>
        <v>0</v>
      </c>
      <c r="FE71" s="53">
        <f>IF(FE$6&gt;0,(('Numerical data from FM'!FE72*FE$5)*FE$6),0)</f>
        <v>0</v>
      </c>
      <c r="FF71" s="53">
        <f>IF(FF$6&gt;0,(('Numerical data from FM'!FF72*FF$5)*FF$6),0)</f>
        <v>0</v>
      </c>
      <c r="FG71" s="53">
        <f>IF(FG$6&gt;0,(('Numerical data from FM'!FG72*FG$5)*FG$6),0)</f>
        <v>0</v>
      </c>
      <c r="FH71" s="53">
        <f>IF(FH$6&gt;0,(('Numerical data from FM'!FH72*FH$5)*FH$6),0)</f>
        <v>0</v>
      </c>
      <c r="FJ71" s="53">
        <f>SUMPRODUCT(SUMIF($C$2:$FH$2, 'Training Planner'!C$3:C$5, 'Numerical data from FM'!$C72:$FH72))</f>
        <v>-2.6999999999999997</v>
      </c>
      <c r="FK71" s="53">
        <f>SUMPRODUCT(SUMIF($C$2:$FH$2, 'Training Planner'!F$3:F$5, 'Numerical data from FM'!$C72:$FH72))</f>
        <v>-2.6999999999999997</v>
      </c>
      <c r="FL71" s="53">
        <f>SUMPRODUCT(SUMIF($C$2:$FH$2, 'Training Planner'!J$3:J$5, 'Numerical data from FM'!$C72:$FH72))</f>
        <v>-2.6999999999999997</v>
      </c>
      <c r="FM71" s="53">
        <f>SUMPRODUCT(SUMIF($C$2:$FH$2, 'Training Planner'!N$3:N$5, 'Numerical data from FM'!$C72:$FH72))</f>
        <v>-2.6999999999999997</v>
      </c>
      <c r="FN71" s="53">
        <f>SUMPRODUCT(SUMIF($C$2:$FH$2, 'Training Planner'!P$3:P$5, 'Numerical data from FM'!$C72:$FH72))</f>
        <v>-2.6999999999999997</v>
      </c>
      <c r="FO71" s="53">
        <f>SUMPRODUCT(SUMIF($C$2:$FH$2, 'Training Planner'!U$3:U$5, 'Numerical data from FM'!$C72:$FH72))</f>
        <v>-2.6999999999999997</v>
      </c>
      <c r="FP71" s="53">
        <f>SUMPRODUCT(SUMIF($C$2:$FH$2, 'Training Planner'!V$3:V$5, 'Numerical data from FM'!$C72:$FH72))</f>
        <v>-2.6999999999999997</v>
      </c>
    </row>
    <row r="72" spans="1:172" ht="14.25" customHeight="1">
      <c r="A72" s="88" t="s">
        <v>151</v>
      </c>
      <c r="B72" s="5"/>
      <c r="C72" s="53">
        <f>IF(C$6&gt;0,(('Numerical data from FM'!C73*C$5)*C$6),0)</f>
        <v>0</v>
      </c>
      <c r="D72" s="53">
        <f>IF(D$6&gt;0,(('Numerical data from FM'!D73*D$5)*D$6),0)</f>
        <v>0</v>
      </c>
      <c r="E72" s="53">
        <f>IF(E$6&gt;0,(('Numerical data from FM'!E73*E$5)*E$6),0)</f>
        <v>0</v>
      </c>
      <c r="F72" s="53">
        <f>IF(F$6&gt;0,(('Numerical data from FM'!F73*F$5)*F$6),0)</f>
        <v>0</v>
      </c>
      <c r="G72" s="53">
        <f>IF(G$6&gt;0,(('Numerical data from FM'!G73*G$5)*G$6),0)</f>
        <v>0</v>
      </c>
      <c r="H72" s="53">
        <f>IF(H$6&gt;0,(('Numerical data from FM'!H73*H$5)*H$6),0)</f>
        <v>0</v>
      </c>
      <c r="I72" s="53">
        <f>IF(I$6&gt;0,(('Numerical data from FM'!I73*I$5)*I$6),0)</f>
        <v>0</v>
      </c>
      <c r="J72" s="53">
        <f>IF(J$6&gt;0,(('Numerical data from FM'!J73*J$5)*J$6),0)</f>
        <v>0</v>
      </c>
      <c r="K72" s="53">
        <f>IF(K$6&gt;0,(('Numerical data from FM'!K73*K$5)*K$6),0)</f>
        <v>0</v>
      </c>
      <c r="L72" s="53">
        <f>IF(L$6&gt;0,(('Numerical data from FM'!L73*L$5)*L$6),0)</f>
        <v>0</v>
      </c>
      <c r="M72" s="53">
        <f>IF(M$6&gt;0,(('Numerical data from FM'!M73*M$5)*M$6),0)</f>
        <v>0</v>
      </c>
      <c r="N72" s="53">
        <f>IF(N$6&gt;0,(('Numerical data from FM'!N73*N$5)*N$6),0)</f>
        <v>0</v>
      </c>
      <c r="O72" s="53">
        <f>IF(O$6&gt;0,(('Numerical data from FM'!O73*O$5)*O$6),0)</f>
        <v>0</v>
      </c>
      <c r="P72" s="53">
        <f>IF(P$6&gt;0,(('Numerical data from FM'!P73*P$5)*P$6),0)</f>
        <v>0</v>
      </c>
      <c r="Q72" s="53">
        <f>IF(Q$6&gt;0,(('Numerical data from FM'!Q73*Q$5)*Q$6),0)</f>
        <v>0</v>
      </c>
      <c r="R72" s="53">
        <f>IF(R$6&gt;0,(('Numerical data from FM'!R73*R$5)*R$6),0)</f>
        <v>0</v>
      </c>
      <c r="S72" s="53">
        <f>IF(S$6&gt;0,(('Numerical data from FM'!S73*S$5)*S$6),0)</f>
        <v>0</v>
      </c>
      <c r="T72" s="53">
        <f>IF(T$6&gt;0,(('Numerical data from FM'!T73*T$5)*T$6),0)</f>
        <v>0</v>
      </c>
      <c r="U72" s="53">
        <f>IF(U$6&gt;0,(('Numerical data from FM'!U73*U$5)*U$6),0)</f>
        <v>0</v>
      </c>
      <c r="V72" s="53">
        <f>IF(V$6&gt;0,(('Numerical data from FM'!V73*V$5)*V$6),0)</f>
        <v>0</v>
      </c>
      <c r="W72" s="53">
        <f>IF(W$6&gt;0,(('Numerical data from FM'!W73*W$5)*W$6),0)</f>
        <v>0</v>
      </c>
      <c r="X72" s="53">
        <f>IF(X$6&gt;0,(('Numerical data from FM'!X73*X$5)*X$6),0)</f>
        <v>0</v>
      </c>
      <c r="Y72" s="53">
        <f>IF(Y$6&gt;0,(('Numerical data from FM'!Y73*Y$5)*Y$6),0)</f>
        <v>0</v>
      </c>
      <c r="Z72" s="53">
        <f>IF(Z$6&gt;0,(('Numerical data from FM'!Z73*Z$5)*Z$6),0)</f>
        <v>0</v>
      </c>
      <c r="AA72" s="53">
        <f>IF(AA$6&gt;0,(('Numerical data from FM'!AA73*AA$5)*AA$6),0)</f>
        <v>0</v>
      </c>
      <c r="AB72" s="53">
        <f>IF(AB$6&gt;0,(('Numerical data from FM'!AB73*AB$5)*AB$6),0)</f>
        <v>0</v>
      </c>
      <c r="AC72" s="53">
        <f>IF(AC$6&gt;0,(('Numerical data from FM'!AC73*AC$5)*AC$6),0)</f>
        <v>0</v>
      </c>
      <c r="AD72" s="53">
        <f>IF(AD$6&gt;0,(('Numerical data from FM'!AD73*AD$5)*AD$6),0)</f>
        <v>0</v>
      </c>
      <c r="AE72" s="53">
        <f>IF(AE$6&gt;0,(('Numerical data from FM'!AE73*AE$5)*AE$6),0)</f>
        <v>0</v>
      </c>
      <c r="AF72" s="53">
        <f>IF(AF$6&gt;0,(('Numerical data from FM'!AF73*AF$5)*AF$6),0)</f>
        <v>0</v>
      </c>
      <c r="AG72" s="53">
        <f>IF(AG$6&gt;0,(('Numerical data from FM'!AG73*AG$5)*AG$6),0)</f>
        <v>0</v>
      </c>
      <c r="AH72" s="53">
        <f>IF(AH$6&gt;0,(('Numerical data from FM'!AH73*AH$5)*AH$6),0)</f>
        <v>0</v>
      </c>
      <c r="AI72" s="53">
        <f>IF(AI$6&gt;0,(('Numerical data from FM'!AI73*AI$5)*AI$6),0)</f>
        <v>0</v>
      </c>
      <c r="AJ72" s="53">
        <f>IF(AJ$6&gt;0,(('Numerical data from FM'!AJ73*AJ$5)*AJ$6),0)</f>
        <v>0</v>
      </c>
      <c r="AK72" s="53">
        <f>IF(AK$6&gt;0,(('Numerical data from FM'!AK73*AK$5)*AK$6),0)</f>
        <v>0</v>
      </c>
      <c r="AL72" s="53">
        <f>IF(AL$6&gt;0,(('Numerical data from FM'!AL73*AL$5)*AL$6),0)</f>
        <v>0</v>
      </c>
      <c r="AM72" s="53">
        <f>IF(AM$6&gt;0,(('Numerical data from FM'!AM73*AM$5)*AM$6),0)</f>
        <v>0</v>
      </c>
      <c r="AN72" s="53">
        <f>IF(AN$6&gt;0,(('Numerical data from FM'!AN73*AN$5)*AN$6),0)</f>
        <v>0</v>
      </c>
      <c r="AO72" s="53">
        <f>IF(AO$6&gt;0,(('Numerical data from FM'!AO73*AO$5)*AO$6),0)</f>
        <v>0</v>
      </c>
      <c r="AP72" s="53">
        <f>IF(AP$6&gt;0,(('Numerical data from FM'!AP73*AP$5)*AP$6),0)</f>
        <v>0</v>
      </c>
      <c r="AQ72" s="53">
        <f>IF(AQ$6&gt;0,(('Numerical data from FM'!AQ73*AQ$5)*AQ$6),0)</f>
        <v>0</v>
      </c>
      <c r="AR72" s="53">
        <f>IF(AR$6&gt;0,(('Numerical data from FM'!AR73*AR$5)*AR$6),0)</f>
        <v>0</v>
      </c>
      <c r="AS72" s="53">
        <f>IF(AS$6&gt;0,(('Numerical data from FM'!AM73*AS$5)*AS$6),0)</f>
        <v>0</v>
      </c>
      <c r="AT72" s="53">
        <f>IF(AT$6&gt;0,(('Numerical data from FM'!AN73*AT$5)*AT$6),0)</f>
        <v>0</v>
      </c>
      <c r="AU72" s="53">
        <f>IF(AU$6&gt;0,(('Numerical data from FM'!AO73*AU$5)*AU$6),0)</f>
        <v>0</v>
      </c>
      <c r="AV72" s="53">
        <f>IF(AV$6&gt;0,(('Numerical data from FM'!AP73*AV$5)*AV$6),0)</f>
        <v>0</v>
      </c>
      <c r="AW72" s="53">
        <f>IF(AW$6&gt;0,(('Numerical data from FM'!AQ73*AW$5)*AW$6),0)</f>
        <v>0</v>
      </c>
      <c r="AX72" s="53">
        <f>IF(AX$6&gt;0,(('Numerical data from FM'!AR73*AX$5)*AX$6),0)</f>
        <v>0</v>
      </c>
      <c r="AY72" s="53">
        <f>IF(AY$6&gt;0,(('Numerical data from FM'!AY73*AY$5)*AY$6),0)</f>
        <v>0</v>
      </c>
      <c r="AZ72" s="53">
        <f>IF(AZ$6&gt;0,(('Numerical data from FM'!AZ73*AZ$5)*AZ$6),0)</f>
        <v>0</v>
      </c>
      <c r="BA72" s="53">
        <f>IF(BA$6&gt;0,(('Numerical data from FM'!BA73*BA$5)*BA$6),0)</f>
        <v>0</v>
      </c>
      <c r="BB72" s="53">
        <f>IF(BB$6&gt;0,(('Numerical data from FM'!BB73*BB$5)*BB$6),0)</f>
        <v>0</v>
      </c>
      <c r="BC72" s="53">
        <f>IF(BC$6&gt;0,(('Numerical data from FM'!BC73*BC$5)*BC$6),0)</f>
        <v>0</v>
      </c>
      <c r="BD72" s="53">
        <f>IF(BD$6&gt;0,(('Numerical data from FM'!BD73*BD$5)*BD$6),0)</f>
        <v>0</v>
      </c>
      <c r="BE72" s="53">
        <f>IF(BE$6&gt;0,(('Numerical data from FM'!BE73*BE$5)*BE$6),0)</f>
        <v>0</v>
      </c>
      <c r="BF72" s="53">
        <f>IF(BF$6&gt;0,(('Numerical data from FM'!BF73*BF$5)*BF$6),0)</f>
        <v>0</v>
      </c>
      <c r="BG72" s="53">
        <f>IF(BG$6&gt;0,(('Numerical data from FM'!BG73*BG$5)*BG$6),0)</f>
        <v>0</v>
      </c>
      <c r="BH72" s="53">
        <f>IF(BH$6&gt;0,(('Numerical data from FM'!BH73*BH$5)*BH$6),0)</f>
        <v>0</v>
      </c>
      <c r="BI72" s="53">
        <f>IF(BI$6&gt;0,(('Numerical data from FM'!BI73*BI$5)*BI$6),0)</f>
        <v>0</v>
      </c>
      <c r="BJ72" s="53">
        <f>IF(BJ$6&gt;0,(('Numerical data from FM'!BJ73*BJ$5)*BJ$6),0)</f>
        <v>0</v>
      </c>
      <c r="BK72" s="53">
        <f>IF(BK$6&gt;0,(('Numerical data from FM'!BK73*BK$5)*BK$6),0)</f>
        <v>0</v>
      </c>
      <c r="BL72" s="53">
        <f>IF(BL$6&gt;0,(('Numerical data from FM'!BL73*BL$5)*BL$6),0)</f>
        <v>0</v>
      </c>
      <c r="BM72" s="53">
        <f>IF(BM$6&gt;0,(('Numerical data from FM'!BM73*BM$5)*BM$6),0)</f>
        <v>0</v>
      </c>
      <c r="BN72" s="53">
        <f>IF(BN$6&gt;0,(('Numerical data from FM'!BN73*BN$5)*BN$6),0)</f>
        <v>0</v>
      </c>
      <c r="BO72" s="53">
        <f>IF(BO$6&gt;0,(('Numerical data from FM'!BO73*BO$5)*BO$6),0)</f>
        <v>0</v>
      </c>
      <c r="BP72" s="53">
        <f>IF(BP$6&gt;0,(('Numerical data from FM'!BP73*BP$5)*BP$6),0)</f>
        <v>0</v>
      </c>
      <c r="BQ72" s="53">
        <f>IF(BQ$6&gt;0,(('Numerical data from FM'!BQ73*BQ$5)*BQ$6),0)</f>
        <v>0</v>
      </c>
      <c r="BR72" s="53">
        <f>IF(BR$6&gt;0,(('Numerical data from FM'!BR73*BR$5)*BR$6),0)</f>
        <v>0</v>
      </c>
      <c r="BS72" s="53">
        <f>IF(BS$6&gt;0,(('Numerical data from FM'!BS73*BS$5)*BS$6),0)</f>
        <v>0</v>
      </c>
      <c r="BT72" s="53">
        <f>IF(BT$6&gt;0,(('Numerical data from FM'!BT73*BT$5)*BT$6),0)</f>
        <v>0</v>
      </c>
      <c r="BU72" s="53">
        <f>IF(BU$6&gt;0,(('Numerical data from FM'!BU73*BU$5)*BU$6),0)</f>
        <v>0</v>
      </c>
      <c r="BV72" s="53">
        <f>IF(BV$6&gt;0,(('Numerical data from FM'!BV73*BV$5)*BV$6),0)</f>
        <v>0</v>
      </c>
      <c r="BW72" s="53">
        <f>IF(BW$6&gt;0,(('Numerical data from FM'!BW73*BW$5)*BW$6),0)</f>
        <v>0</v>
      </c>
      <c r="BX72" s="53">
        <f>IF(BX$6&gt;0,(('Numerical data from FM'!BX73*BX$5)*BX$6),0)</f>
        <v>0</v>
      </c>
      <c r="BY72" s="53">
        <f>IF(BY$6&gt;0,(('Numerical data from FM'!BY73*BY$5)*BY$6),0)</f>
        <v>0</v>
      </c>
      <c r="BZ72" s="53">
        <f>IF(BZ$6&gt;0,(('Numerical data from FM'!BZ73*BZ$5)*BZ$6),0)</f>
        <v>0</v>
      </c>
      <c r="CA72" s="53">
        <f>IF(CA$6&gt;0,(('Numerical data from FM'!CA73*CA$5)*CA$6),0)</f>
        <v>0</v>
      </c>
      <c r="CB72" s="53">
        <f>IF(CB$6&gt;0,(('Numerical data from FM'!CB73*CB$5)*CB$6),0)</f>
        <v>0</v>
      </c>
      <c r="CC72" s="53">
        <f>IF(CC$6&gt;0,(('Numerical data from FM'!CC73*CC$5)*CC$6),0)</f>
        <v>0</v>
      </c>
      <c r="CD72" s="53">
        <f>IF(CD$6&gt;0,(('Numerical data from FM'!CD73*CD$5)*CD$6),0)</f>
        <v>0</v>
      </c>
      <c r="CE72" s="53">
        <f>IF(CE$6&gt;0,(('Numerical data from FM'!CE73*CE$5)*CE$6),0)</f>
        <v>0</v>
      </c>
      <c r="CF72" s="53">
        <f>IF(CF$6&gt;0,(('Numerical data from FM'!CF73*CF$5)*CF$6),0)</f>
        <v>0</v>
      </c>
      <c r="CG72" s="53">
        <f>IF(CG$6&gt;0,(('Numerical data from FM'!CG73*CG$5)*CG$6),0)</f>
        <v>0</v>
      </c>
      <c r="CH72" s="53">
        <f>IF(CH$6&gt;0,(('Numerical data from FM'!CH73*CH$5)*CH$6),0)</f>
        <v>0</v>
      </c>
      <c r="CI72" s="53">
        <f>IF(CI$6&gt;0,(('Numerical data from FM'!CI73*CI$5)*CI$6),0)</f>
        <v>0</v>
      </c>
      <c r="CJ72" s="53">
        <f>IF(CJ$6&gt;0,(('Numerical data from FM'!CJ73*CJ$5)*CJ$6),0)</f>
        <v>0</v>
      </c>
      <c r="CK72" s="53">
        <f>IF(CK$6&gt;0,(('Numerical data from FM'!CK73*CK$5)*CK$6),0)</f>
        <v>0</v>
      </c>
      <c r="CL72" s="53">
        <f>IF(CL$6&gt;0,(('Numerical data from FM'!CL73*CL$5)*CL$6),0)</f>
        <v>0</v>
      </c>
      <c r="CM72" s="53">
        <f>IF(CM$6&gt;0,(('Numerical data from FM'!CM73*CM$5)*CM$6),0)</f>
        <v>0</v>
      </c>
      <c r="CN72" s="53">
        <f>IF(CN$6&gt;0,(('Numerical data from FM'!CN73*CN$5)*CN$6),0)</f>
        <v>0</v>
      </c>
      <c r="CO72" s="53">
        <f>IF(CO$6&gt;0,(('Numerical data from FM'!CO73*CO$5)*CO$6),0)</f>
        <v>0</v>
      </c>
      <c r="CP72" s="53">
        <f>IF(CP$6&gt;0,(('Numerical data from FM'!CP73*CP$5)*CP$6),0)</f>
        <v>0</v>
      </c>
      <c r="CQ72" s="53">
        <f>IF(CQ$6&gt;0,(('Numerical data from FM'!CQ73*CQ$5)*CQ$6),0)</f>
        <v>0</v>
      </c>
      <c r="CR72" s="53">
        <f>IF(CR$6&gt;0,(('Numerical data from FM'!CR73*CR$5)*CR$6),0)</f>
        <v>0</v>
      </c>
      <c r="CS72" s="53">
        <f>IF(CS$6&gt;0,(('Numerical data from FM'!CS73*CS$5)*CS$6),0)</f>
        <v>0</v>
      </c>
      <c r="CT72" s="53">
        <f>IF(CT$6&gt;0,(('Numerical data from FM'!CT73*CT$5)*CT$6),0)</f>
        <v>0</v>
      </c>
      <c r="CU72" s="53">
        <f>IF(CU$6&gt;0,(('Numerical data from FM'!CU73*CU$5)*CU$6),0)</f>
        <v>0</v>
      </c>
      <c r="CV72" s="53">
        <f>IF(CV$6&gt;0,(('Numerical data from FM'!CV73*CV$5)*CV$6),0)</f>
        <v>0</v>
      </c>
      <c r="CW72" s="53">
        <f>IF(CW$6&gt;0,(('Numerical data from FM'!CW73*CW$5)*CW$6),0)</f>
        <v>0</v>
      </c>
      <c r="CX72" s="53">
        <f>IF(CX$6&gt;0,(('Numerical data from FM'!CX73*CX$5)*CX$6),0)</f>
        <v>0</v>
      </c>
      <c r="CY72" s="53">
        <f>IF(CY$6&gt;0,(('Numerical data from FM'!CY73*CY$5)*CY$6),0)</f>
        <v>0</v>
      </c>
      <c r="CZ72" s="53">
        <f>IF(CZ$6&gt;0,(('Numerical data from FM'!CZ73*CZ$5)*CZ$6),0)</f>
        <v>0</v>
      </c>
      <c r="DA72" s="53">
        <f>IF(DA$6&gt;0,(('Numerical data from FM'!DA73*DA$5)*DA$6),0)</f>
        <v>0</v>
      </c>
      <c r="DB72" s="53">
        <f>IF(DB$6&gt;0,(('Numerical data from FM'!DB73*DB$5)*DB$6),0)</f>
        <v>0</v>
      </c>
      <c r="DC72" s="53">
        <f>IF(DC$6&gt;0,(('Numerical data from FM'!DC73*DC$5)*DC$6),0)</f>
        <v>0</v>
      </c>
      <c r="DD72" s="53">
        <f>IF(DD$6&gt;0,(('Numerical data from FM'!DD73*DD$5)*DD$6),0)</f>
        <v>0</v>
      </c>
      <c r="DE72" s="53">
        <f>IF(DE$6&gt;0,(('Numerical data from FM'!DE73*DE$5)*DE$6),0)</f>
        <v>0</v>
      </c>
      <c r="DF72" s="53">
        <f>IF(DF$6&gt;0,(('Numerical data from FM'!DF73*DF$5)*DF$6),0)</f>
        <v>0</v>
      </c>
      <c r="DG72" s="53">
        <f>IF(DG$6&gt;0,(('Numerical data from FM'!DG73*DG$5)*DG$6),0)</f>
        <v>0</v>
      </c>
      <c r="DH72" s="53">
        <f>IF(DH$6&gt;0,(('Numerical data from FM'!DH73*DH$5)*DH$6),0)</f>
        <v>0</v>
      </c>
      <c r="DI72" s="53">
        <f>IF(DI$6&gt;0,(('Numerical data from FM'!DI73*DI$5)*DI$6),0)</f>
        <v>0</v>
      </c>
      <c r="DJ72" s="53">
        <f>IF(DJ$6&gt;0,(('Numerical data from FM'!DJ73*DJ$5)*DJ$6),0)</f>
        <v>0</v>
      </c>
      <c r="DK72" s="53">
        <f>IF(DK$6&gt;0,(('Numerical data from FM'!DK73*DK$5)*DK$6),0)</f>
        <v>0</v>
      </c>
      <c r="DL72" s="53">
        <f>IF(DL$6&gt;0,(('Numerical data from FM'!DL73*DL$5)*DL$6),0)</f>
        <v>0</v>
      </c>
      <c r="DM72" s="53">
        <f>IF(DM$6&gt;0,(('Numerical data from FM'!DM73*DM$5)*DM$6),0)</f>
        <v>0</v>
      </c>
      <c r="DN72" s="53">
        <f>IF(DN$6&gt;0,(('Numerical data from FM'!DN73*DN$5)*DN$6),0)</f>
        <v>0</v>
      </c>
      <c r="DO72" s="53">
        <f>IF(DO$6&gt;0,(('Numerical data from FM'!DO73*DO$5)*DO$6),0)</f>
        <v>0</v>
      </c>
      <c r="DP72" s="53">
        <f>IF(DP$6&gt;0,(('Numerical data from FM'!DP73*DP$5)*DP$6),0)</f>
        <v>0</v>
      </c>
      <c r="DQ72" s="53">
        <f>IF(DQ$6&gt;0,(('Numerical data from FM'!DQ73*DQ$5)*DQ$6),0)</f>
        <v>0</v>
      </c>
      <c r="DR72" s="53">
        <f>IF(DR$6&gt;0,(('Numerical data from FM'!DR73*DR$5)*DR$6),0)</f>
        <v>0</v>
      </c>
      <c r="DS72" s="53">
        <f>IF(DS$6&gt;0,(('Numerical data from FM'!DS73*DS$5)*DS$6),0)</f>
        <v>0</v>
      </c>
      <c r="DT72" s="53">
        <f>IF(DT$6&gt;0,(('Numerical data from FM'!DT73*DT$5)*DT$6),0)</f>
        <v>0</v>
      </c>
      <c r="DU72" s="53">
        <f>IF(DU$6&gt;0,(('Numerical data from FM'!DU73*DU$5)*DU$6),0)</f>
        <v>0</v>
      </c>
      <c r="DV72" s="53">
        <f>IF(DV$6&gt;0,(('Numerical data from FM'!DV73*DV$5)*DV$6),0)</f>
        <v>0</v>
      </c>
      <c r="DW72" s="53">
        <f>IF(DW$6&gt;0,(('Numerical data from FM'!DW73*DW$5)*DW$6),0)</f>
        <v>0</v>
      </c>
      <c r="DX72" s="53">
        <f>IF(DX$6&gt;0,(('Numerical data from FM'!DX73*DX$5)*DX$6),0)</f>
        <v>0</v>
      </c>
      <c r="DY72" s="53">
        <f>IF(DY$6&gt;0,(('Numerical data from FM'!DY73*DY$5)*DY$6),0)</f>
        <v>0</v>
      </c>
      <c r="DZ72" s="53">
        <f>IF(DZ$6&gt;0,(('Numerical data from FM'!DZ73*DZ$5)*DZ$6),0)</f>
        <v>0</v>
      </c>
      <c r="EA72" s="53">
        <f>IF(EA$6&gt;0,(('Numerical data from FM'!EA73*EA$5)*EA$6),0)</f>
        <v>0</v>
      </c>
      <c r="EB72" s="53">
        <f>IF(EB$6&gt;0,(('Numerical data from FM'!EB73*EB$5)*EB$6),0)</f>
        <v>0</v>
      </c>
      <c r="EC72" s="53">
        <f>IF(EC$6&gt;0,(('Numerical data from FM'!EC73*EC$5)*EC$6),0)</f>
        <v>0</v>
      </c>
      <c r="ED72" s="53">
        <f>IF(ED$6&gt;0,(('Numerical data from FM'!ED73*ED$5)*ED$6),0)</f>
        <v>0</v>
      </c>
      <c r="EE72" s="53">
        <f>IF(EE$6&gt;0,(('Numerical data from FM'!EE73*EE$5)*EE$6),0)</f>
        <v>0</v>
      </c>
      <c r="EF72" s="53">
        <f>IF(EF$6&gt;0,(('Numerical data from FM'!EF73*EF$5)*EF$6),0)</f>
        <v>0</v>
      </c>
      <c r="EG72" s="53">
        <f>IF(EG$6&gt;0,(('Numerical data from FM'!EG73*EG$5)*EG$6),0)</f>
        <v>0</v>
      </c>
      <c r="EH72" s="53">
        <f>IF(EH$6&gt;0,(('Numerical data from FM'!EH73*EH$5)*EH$6),0)</f>
        <v>0</v>
      </c>
      <c r="EI72" s="53">
        <f>IF(EI$6&gt;0,(('Numerical data from FM'!EI73*EI$5)*EI$6),0)</f>
        <v>0</v>
      </c>
      <c r="EJ72" s="53">
        <f>IF(EJ$6&gt;0,(('Numerical data from FM'!EJ73*EJ$5)*EJ$6),0)</f>
        <v>0</v>
      </c>
      <c r="EK72" s="53">
        <f>IF(EK$6&gt;0,(('Numerical data from FM'!EK73*EK$5)*EK$6),0)</f>
        <v>0</v>
      </c>
      <c r="EL72" s="53">
        <f>IF(EL$6&gt;0,(('Numerical data from FM'!EL73*EL$5)*EL$6),0)</f>
        <v>0</v>
      </c>
      <c r="EM72" s="53">
        <f>IF(EM$6&gt;0,(('Numerical data from FM'!EM73*EM$5)*EM$6),0)</f>
        <v>0</v>
      </c>
      <c r="EN72" s="53">
        <f>IF(EN$6&gt;0,(('Numerical data from FM'!EN73*EN$5)*EN$6),0)</f>
        <v>2.1</v>
      </c>
      <c r="EO72" s="53">
        <f>IF(EO$6&gt;0,(('Numerical data from FM'!EO73*EO$5)*EO$6),0)</f>
        <v>2.1</v>
      </c>
      <c r="EP72" s="53">
        <f>IF(EP$6&gt;0,(('Numerical data from FM'!EP73*EP$5)*EP$6),0)</f>
        <v>2.1</v>
      </c>
      <c r="EQ72" s="53">
        <f>IF(EQ$6&gt;0,(('Numerical data from FM'!EQ73*EQ$5)*EQ$6),0)</f>
        <v>0</v>
      </c>
      <c r="ER72" s="53">
        <f>IF(ER$6&gt;0,(('Numerical data from FM'!ER73*ER$5)*ER$6),0)</f>
        <v>0</v>
      </c>
      <c r="ES72" s="53">
        <f>IF(ES$6&gt;0,(('Numerical data from FM'!ES73*ES$5)*ES$6),0)</f>
        <v>0</v>
      </c>
      <c r="ET72" s="53">
        <f>IF(ET$6&gt;0,(('Numerical data from FM'!ET73*ET$5)*ET$6),0)</f>
        <v>0</v>
      </c>
      <c r="EU72" s="53">
        <f>IF(EU$6&gt;0,(('Numerical data from FM'!EU73*EU$5)*EU$6),0)</f>
        <v>0</v>
      </c>
      <c r="EV72" s="53">
        <f>IF(EV$6&gt;0,(('Numerical data from FM'!EV73*EV$5)*EV$6),0)</f>
        <v>0</v>
      </c>
      <c r="EW72" s="53">
        <f>IF(EW$6&gt;0,(('Numerical data from FM'!EW73*EW$5)*EW$6),0)</f>
        <v>0</v>
      </c>
      <c r="EX72" s="53">
        <f>IF(EX$6&gt;0,(('Numerical data from FM'!EX73*EX$5)*EX$6),0)</f>
        <v>0</v>
      </c>
      <c r="EY72" s="53">
        <f>IF(EY$6&gt;0,(('Numerical data from FM'!EY73*EY$5)*EY$6),0)</f>
        <v>0</v>
      </c>
      <c r="EZ72" s="53">
        <f>IF(EZ$6&gt;0,(('Numerical data from FM'!EZ73*EZ$5)*EZ$6),0)</f>
        <v>0</v>
      </c>
      <c r="FA72" s="53">
        <f>IF(FA$6&gt;0,(('Numerical data from FM'!FA73*FA$5)*FA$6),0)</f>
        <v>0</v>
      </c>
      <c r="FB72" s="53">
        <f>IF(FB$6&gt;0,(('Numerical data from FM'!FB73*FB$5)*FB$6),0)</f>
        <v>0</v>
      </c>
      <c r="FC72" s="53">
        <f>IF(FC$6&gt;0,(('Numerical data from FM'!FC73*FC$5)*FC$6),0)</f>
        <v>0</v>
      </c>
      <c r="FD72" s="53">
        <f>IF(FD$6&gt;0,(('Numerical data from FM'!FD73*FD$5)*FD$6),0)</f>
        <v>0</v>
      </c>
      <c r="FE72" s="53">
        <f>IF(FE$6&gt;0,(('Numerical data from FM'!FE73*FE$5)*FE$6),0)</f>
        <v>0</v>
      </c>
      <c r="FF72" s="53">
        <f>IF(FF$6&gt;0,(('Numerical data from FM'!FF73*FF$5)*FF$6),0)</f>
        <v>0</v>
      </c>
      <c r="FG72" s="53">
        <f>IF(FG$6&gt;0,(('Numerical data from FM'!FG73*FG$5)*FG$6),0)</f>
        <v>0</v>
      </c>
      <c r="FH72" s="53">
        <f>IF(FH$6&gt;0,(('Numerical data from FM'!FH73*FH$5)*FH$6),0)</f>
        <v>0</v>
      </c>
      <c r="FJ72" s="53">
        <f>SUMPRODUCT(SUMIF($C$2:$FH$2, 'Training Planner'!C$3:C$5, 'Numerical data from FM'!$C73:$FH73))</f>
        <v>0.90000000000000013</v>
      </c>
      <c r="FK72" s="53">
        <f>SUMPRODUCT(SUMIF($C$2:$FH$2, 'Training Planner'!F$3:F$5, 'Numerical data from FM'!$C73:$FH73))</f>
        <v>0.90000000000000013</v>
      </c>
      <c r="FL72" s="53">
        <f>SUMPRODUCT(SUMIF($C$2:$FH$2, 'Training Planner'!J$3:J$5, 'Numerical data from FM'!$C73:$FH73))</f>
        <v>0.90000000000000013</v>
      </c>
      <c r="FM72" s="53">
        <f>SUMPRODUCT(SUMIF($C$2:$FH$2, 'Training Planner'!N$3:N$5, 'Numerical data from FM'!$C73:$FH73))</f>
        <v>0.90000000000000013</v>
      </c>
      <c r="FN72" s="53">
        <f>SUMPRODUCT(SUMIF($C$2:$FH$2, 'Training Planner'!P$3:P$5, 'Numerical data from FM'!$C73:$FH73))</f>
        <v>0.90000000000000013</v>
      </c>
      <c r="FO72" s="53">
        <f>SUMPRODUCT(SUMIF($C$2:$FH$2, 'Training Planner'!U$3:U$5, 'Numerical data from FM'!$C73:$FH73))</f>
        <v>0.90000000000000013</v>
      </c>
      <c r="FP72" s="53">
        <f>SUMPRODUCT(SUMIF($C$2:$FH$2, 'Training Planner'!V$3:V$5, 'Numerical data from FM'!$C73:$FH73))</f>
        <v>0.90000000000000013</v>
      </c>
    </row>
    <row r="73" spans="1:172" ht="14.25" customHeight="1">
      <c r="A73" s="88" t="s">
        <v>152</v>
      </c>
      <c r="B73" s="5"/>
      <c r="C73" s="53">
        <f>IF(C$6&gt;0,(('Numerical data from FM'!C74*C$5)*C$6),0)</f>
        <v>0</v>
      </c>
      <c r="D73" s="53">
        <f>IF(D$6&gt;0,(('Numerical data from FM'!D74*D$5)*D$6),0)</f>
        <v>0</v>
      </c>
      <c r="E73" s="53">
        <f>IF(E$6&gt;0,(('Numerical data from FM'!E74*E$5)*E$6),0)</f>
        <v>0</v>
      </c>
      <c r="F73" s="53">
        <f>IF(F$6&gt;0,(('Numerical data from FM'!F74*F$5)*F$6),0)</f>
        <v>0</v>
      </c>
      <c r="G73" s="53">
        <f>IF(G$6&gt;0,(('Numerical data from FM'!G74*G$5)*G$6),0)</f>
        <v>0</v>
      </c>
      <c r="H73" s="53">
        <f>IF(H$6&gt;0,(('Numerical data from FM'!H74*H$5)*H$6),0)</f>
        <v>0</v>
      </c>
      <c r="I73" s="53">
        <f>IF(I$6&gt;0,(('Numerical data from FM'!I74*I$5)*I$6),0)</f>
        <v>0</v>
      </c>
      <c r="J73" s="53">
        <f>IF(J$6&gt;0,(('Numerical data from FM'!J74*J$5)*J$6),0)</f>
        <v>0</v>
      </c>
      <c r="K73" s="53">
        <f>IF(K$6&gt;0,(('Numerical data from FM'!K74*K$5)*K$6),0)</f>
        <v>0</v>
      </c>
      <c r="L73" s="53">
        <f>IF(L$6&gt;0,(('Numerical data from FM'!L74*L$5)*L$6),0)</f>
        <v>0</v>
      </c>
      <c r="M73" s="53">
        <f>IF(M$6&gt;0,(('Numerical data from FM'!M74*M$5)*M$6),0)</f>
        <v>0</v>
      </c>
      <c r="N73" s="53">
        <f>IF(N$6&gt;0,(('Numerical data from FM'!N74*N$5)*N$6),0)</f>
        <v>0</v>
      </c>
      <c r="O73" s="53">
        <f>IF(O$6&gt;0,(('Numerical data from FM'!O74*O$5)*O$6),0)</f>
        <v>0</v>
      </c>
      <c r="P73" s="53">
        <f>IF(P$6&gt;0,(('Numerical data from FM'!P74*P$5)*P$6),0)</f>
        <v>0</v>
      </c>
      <c r="Q73" s="53">
        <f>IF(Q$6&gt;0,(('Numerical data from FM'!Q74*Q$5)*Q$6),0)</f>
        <v>0</v>
      </c>
      <c r="R73" s="53">
        <f>IF(R$6&gt;0,(('Numerical data from FM'!R74*R$5)*R$6),0)</f>
        <v>0</v>
      </c>
      <c r="S73" s="53">
        <f>IF(S$6&gt;0,(('Numerical data from FM'!S74*S$5)*S$6),0)</f>
        <v>0</v>
      </c>
      <c r="T73" s="53">
        <f>IF(T$6&gt;0,(('Numerical data from FM'!T74*T$5)*T$6),0)</f>
        <v>0</v>
      </c>
      <c r="U73" s="53">
        <f>IF(U$6&gt;0,(('Numerical data from FM'!U74*U$5)*U$6),0)</f>
        <v>0</v>
      </c>
      <c r="V73" s="53">
        <f>IF(V$6&gt;0,(('Numerical data from FM'!V74*V$5)*V$6),0)</f>
        <v>0</v>
      </c>
      <c r="W73" s="53">
        <f>IF(W$6&gt;0,(('Numerical data from FM'!W74*W$5)*W$6),0)</f>
        <v>0</v>
      </c>
      <c r="X73" s="53">
        <f>IF(X$6&gt;0,(('Numerical data from FM'!X74*X$5)*X$6),0)</f>
        <v>0</v>
      </c>
      <c r="Y73" s="53">
        <f>IF(Y$6&gt;0,(('Numerical data from FM'!Y74*Y$5)*Y$6),0)</f>
        <v>0</v>
      </c>
      <c r="Z73" s="53">
        <f>IF(Z$6&gt;0,(('Numerical data from FM'!Z74*Z$5)*Z$6),0)</f>
        <v>0</v>
      </c>
      <c r="AA73" s="53">
        <f>IF(AA$6&gt;0,(('Numerical data from FM'!AA74*AA$5)*AA$6),0)</f>
        <v>0</v>
      </c>
      <c r="AB73" s="53">
        <f>IF(AB$6&gt;0,(('Numerical data from FM'!AB74*AB$5)*AB$6),0)</f>
        <v>0</v>
      </c>
      <c r="AC73" s="53">
        <f>IF(AC$6&gt;0,(('Numerical data from FM'!AC74*AC$5)*AC$6),0)</f>
        <v>0</v>
      </c>
      <c r="AD73" s="53">
        <f>IF(AD$6&gt;0,(('Numerical data from FM'!AD74*AD$5)*AD$6),0)</f>
        <v>0</v>
      </c>
      <c r="AE73" s="53">
        <f>IF(AE$6&gt;0,(('Numerical data from FM'!AE74*AE$5)*AE$6),0)</f>
        <v>0</v>
      </c>
      <c r="AF73" s="53">
        <f>IF(AF$6&gt;0,(('Numerical data from FM'!AF74*AF$5)*AF$6),0)</f>
        <v>0</v>
      </c>
      <c r="AG73" s="53">
        <f>IF(AG$6&gt;0,(('Numerical data from FM'!AG74*AG$5)*AG$6),0)</f>
        <v>0</v>
      </c>
      <c r="AH73" s="53">
        <f>IF(AH$6&gt;0,(('Numerical data from FM'!AH74*AH$5)*AH$6),0)</f>
        <v>0</v>
      </c>
      <c r="AI73" s="53">
        <f>IF(AI$6&gt;0,(('Numerical data from FM'!AI74*AI$5)*AI$6),0)</f>
        <v>0</v>
      </c>
      <c r="AJ73" s="53">
        <f>IF(AJ$6&gt;0,(('Numerical data from FM'!AJ74*AJ$5)*AJ$6),0)</f>
        <v>0</v>
      </c>
      <c r="AK73" s="53">
        <f>IF(AK$6&gt;0,(('Numerical data from FM'!AK74*AK$5)*AK$6),0)</f>
        <v>0</v>
      </c>
      <c r="AL73" s="53">
        <f>IF(AL$6&gt;0,(('Numerical data from FM'!AL74*AL$5)*AL$6),0)</f>
        <v>0</v>
      </c>
      <c r="AM73" s="53">
        <f>IF(AM$6&gt;0,(('Numerical data from FM'!AM74*AM$5)*AM$6),0)</f>
        <v>0</v>
      </c>
      <c r="AN73" s="53">
        <f>IF(AN$6&gt;0,(('Numerical data from FM'!AN74*AN$5)*AN$6),0)</f>
        <v>0</v>
      </c>
      <c r="AO73" s="53">
        <f>IF(AO$6&gt;0,(('Numerical data from FM'!AO74*AO$5)*AO$6),0)</f>
        <v>0</v>
      </c>
      <c r="AP73" s="53">
        <f>IF(AP$6&gt;0,(('Numerical data from FM'!AP74*AP$5)*AP$6),0)</f>
        <v>0</v>
      </c>
      <c r="AQ73" s="53">
        <f>IF(AQ$6&gt;0,(('Numerical data from FM'!AQ74*AQ$5)*AQ$6),0)</f>
        <v>0</v>
      </c>
      <c r="AR73" s="53">
        <f>IF(AR$6&gt;0,(('Numerical data from FM'!AR74*AR$5)*AR$6),0)</f>
        <v>0</v>
      </c>
      <c r="AS73" s="53">
        <f>IF(AS$6&gt;0,(('Numerical data from FM'!AM74*AS$5)*AS$6),0)</f>
        <v>0</v>
      </c>
      <c r="AT73" s="53">
        <f>IF(AT$6&gt;0,(('Numerical data from FM'!AN74*AT$5)*AT$6),0)</f>
        <v>0</v>
      </c>
      <c r="AU73" s="53">
        <f>IF(AU$6&gt;0,(('Numerical data from FM'!AO74*AU$5)*AU$6),0)</f>
        <v>0</v>
      </c>
      <c r="AV73" s="53">
        <f>IF(AV$6&gt;0,(('Numerical data from FM'!AP74*AV$5)*AV$6),0)</f>
        <v>0</v>
      </c>
      <c r="AW73" s="53">
        <f>IF(AW$6&gt;0,(('Numerical data from FM'!AQ74*AW$5)*AW$6),0)</f>
        <v>0</v>
      </c>
      <c r="AX73" s="53">
        <f>IF(AX$6&gt;0,(('Numerical data from FM'!AR74*AX$5)*AX$6),0)</f>
        <v>0</v>
      </c>
      <c r="AY73" s="53">
        <f>IF(AY$6&gt;0,(('Numerical data from FM'!AY74*AY$5)*AY$6),0)</f>
        <v>0</v>
      </c>
      <c r="AZ73" s="53">
        <f>IF(AZ$6&gt;0,(('Numerical data from FM'!AZ74*AZ$5)*AZ$6),0)</f>
        <v>0</v>
      </c>
      <c r="BA73" s="53">
        <f>IF(BA$6&gt;0,(('Numerical data from FM'!BA74*BA$5)*BA$6),0)</f>
        <v>0</v>
      </c>
      <c r="BB73" s="53">
        <f>IF(BB$6&gt;0,(('Numerical data from FM'!BB74*BB$5)*BB$6),0)</f>
        <v>0</v>
      </c>
      <c r="BC73" s="53">
        <f>IF(BC$6&gt;0,(('Numerical data from FM'!BC74*BC$5)*BC$6),0)</f>
        <v>0</v>
      </c>
      <c r="BD73" s="53">
        <f>IF(BD$6&gt;0,(('Numerical data from FM'!BD74*BD$5)*BD$6),0)</f>
        <v>0</v>
      </c>
      <c r="BE73" s="53">
        <f>IF(BE$6&gt;0,(('Numerical data from FM'!BE74*BE$5)*BE$6),0)</f>
        <v>0</v>
      </c>
      <c r="BF73" s="53">
        <f>IF(BF$6&gt;0,(('Numerical data from FM'!BF74*BF$5)*BF$6),0)</f>
        <v>0</v>
      </c>
      <c r="BG73" s="53">
        <f>IF(BG$6&gt;0,(('Numerical data from FM'!BG74*BG$5)*BG$6),0)</f>
        <v>0</v>
      </c>
      <c r="BH73" s="53">
        <f>IF(BH$6&gt;0,(('Numerical data from FM'!BH74*BH$5)*BH$6),0)</f>
        <v>0</v>
      </c>
      <c r="BI73" s="53">
        <f>IF(BI$6&gt;0,(('Numerical data from FM'!BI74*BI$5)*BI$6),0)</f>
        <v>0</v>
      </c>
      <c r="BJ73" s="53">
        <f>IF(BJ$6&gt;0,(('Numerical data from FM'!BJ74*BJ$5)*BJ$6),0)</f>
        <v>0</v>
      </c>
      <c r="BK73" s="53">
        <f>IF(BK$6&gt;0,(('Numerical data from FM'!BK74*BK$5)*BK$6),0)</f>
        <v>0</v>
      </c>
      <c r="BL73" s="53">
        <f>IF(BL$6&gt;0,(('Numerical data from FM'!BL74*BL$5)*BL$6),0)</f>
        <v>0</v>
      </c>
      <c r="BM73" s="53">
        <f>IF(BM$6&gt;0,(('Numerical data from FM'!BM74*BM$5)*BM$6),0)</f>
        <v>0</v>
      </c>
      <c r="BN73" s="53">
        <f>IF(BN$6&gt;0,(('Numerical data from FM'!BN74*BN$5)*BN$6),0)</f>
        <v>0</v>
      </c>
      <c r="BO73" s="53">
        <f>IF(BO$6&gt;0,(('Numerical data from FM'!BO74*BO$5)*BO$6),0)</f>
        <v>0</v>
      </c>
      <c r="BP73" s="53">
        <f>IF(BP$6&gt;0,(('Numerical data from FM'!BP74*BP$5)*BP$6),0)</f>
        <v>0</v>
      </c>
      <c r="BQ73" s="53">
        <f>IF(BQ$6&gt;0,(('Numerical data from FM'!BQ74*BQ$5)*BQ$6),0)</f>
        <v>0</v>
      </c>
      <c r="BR73" s="53">
        <f>IF(BR$6&gt;0,(('Numerical data from FM'!BR74*BR$5)*BR$6),0)</f>
        <v>0</v>
      </c>
      <c r="BS73" s="53">
        <f>IF(BS$6&gt;0,(('Numerical data from FM'!BS74*BS$5)*BS$6),0)</f>
        <v>0</v>
      </c>
      <c r="BT73" s="53">
        <f>IF(BT$6&gt;0,(('Numerical data from FM'!BT74*BT$5)*BT$6),0)</f>
        <v>0</v>
      </c>
      <c r="BU73" s="53">
        <f>IF(BU$6&gt;0,(('Numerical data from FM'!BU74*BU$5)*BU$6),0)</f>
        <v>0</v>
      </c>
      <c r="BV73" s="53">
        <f>IF(BV$6&gt;0,(('Numerical data from FM'!BV74*BV$5)*BV$6),0)</f>
        <v>0</v>
      </c>
      <c r="BW73" s="53">
        <f>IF(BW$6&gt;0,(('Numerical data from FM'!BW74*BW$5)*BW$6),0)</f>
        <v>0</v>
      </c>
      <c r="BX73" s="53">
        <f>IF(BX$6&gt;0,(('Numerical data from FM'!BX74*BX$5)*BX$6),0)</f>
        <v>0</v>
      </c>
      <c r="BY73" s="53">
        <f>IF(BY$6&gt;0,(('Numerical data from FM'!BY74*BY$5)*BY$6),0)</f>
        <v>0</v>
      </c>
      <c r="BZ73" s="53">
        <f>IF(BZ$6&gt;0,(('Numerical data from FM'!BZ74*BZ$5)*BZ$6),0)</f>
        <v>0</v>
      </c>
      <c r="CA73" s="53">
        <f>IF(CA$6&gt;0,(('Numerical data from FM'!CA74*CA$5)*CA$6),0)</f>
        <v>0</v>
      </c>
      <c r="CB73" s="53">
        <f>IF(CB$6&gt;0,(('Numerical data from FM'!CB74*CB$5)*CB$6),0)</f>
        <v>0</v>
      </c>
      <c r="CC73" s="53">
        <f>IF(CC$6&gt;0,(('Numerical data from FM'!CC74*CC$5)*CC$6),0)</f>
        <v>0</v>
      </c>
      <c r="CD73" s="53">
        <f>IF(CD$6&gt;0,(('Numerical data from FM'!CD74*CD$5)*CD$6),0)</f>
        <v>0</v>
      </c>
      <c r="CE73" s="53">
        <f>IF(CE$6&gt;0,(('Numerical data from FM'!CE74*CE$5)*CE$6),0)</f>
        <v>0</v>
      </c>
      <c r="CF73" s="53">
        <f>IF(CF$6&gt;0,(('Numerical data from FM'!CF74*CF$5)*CF$6),0)</f>
        <v>0</v>
      </c>
      <c r="CG73" s="53">
        <f>IF(CG$6&gt;0,(('Numerical data from FM'!CG74*CG$5)*CG$6),0)</f>
        <v>0</v>
      </c>
      <c r="CH73" s="53">
        <f>IF(CH$6&gt;0,(('Numerical data from FM'!CH74*CH$5)*CH$6),0)</f>
        <v>0</v>
      </c>
      <c r="CI73" s="53">
        <f>IF(CI$6&gt;0,(('Numerical data from FM'!CI74*CI$5)*CI$6),0)</f>
        <v>0</v>
      </c>
      <c r="CJ73" s="53">
        <f>IF(CJ$6&gt;0,(('Numerical data from FM'!CJ74*CJ$5)*CJ$6),0)</f>
        <v>0</v>
      </c>
      <c r="CK73" s="53">
        <f>IF(CK$6&gt;0,(('Numerical data from FM'!CK74*CK$5)*CK$6),0)</f>
        <v>0</v>
      </c>
      <c r="CL73" s="53">
        <f>IF(CL$6&gt;0,(('Numerical data from FM'!CL74*CL$5)*CL$6),0)</f>
        <v>0</v>
      </c>
      <c r="CM73" s="53">
        <f>IF(CM$6&gt;0,(('Numerical data from FM'!CM74*CM$5)*CM$6),0)</f>
        <v>0</v>
      </c>
      <c r="CN73" s="53">
        <f>IF(CN$6&gt;0,(('Numerical data from FM'!CN74*CN$5)*CN$6),0)</f>
        <v>0</v>
      </c>
      <c r="CO73" s="53">
        <f>IF(CO$6&gt;0,(('Numerical data from FM'!CO74*CO$5)*CO$6),0)</f>
        <v>0</v>
      </c>
      <c r="CP73" s="53">
        <f>IF(CP$6&gt;0,(('Numerical data from FM'!CP74*CP$5)*CP$6),0)</f>
        <v>0</v>
      </c>
      <c r="CQ73" s="53">
        <f>IF(CQ$6&gt;0,(('Numerical data from FM'!CQ74*CQ$5)*CQ$6),0)</f>
        <v>0</v>
      </c>
      <c r="CR73" s="53">
        <f>IF(CR$6&gt;0,(('Numerical data from FM'!CR74*CR$5)*CR$6),0)</f>
        <v>0</v>
      </c>
      <c r="CS73" s="53">
        <f>IF(CS$6&gt;0,(('Numerical data from FM'!CS74*CS$5)*CS$6),0)</f>
        <v>0</v>
      </c>
      <c r="CT73" s="53">
        <f>IF(CT$6&gt;0,(('Numerical data from FM'!CT74*CT$5)*CT$6),0)</f>
        <v>0</v>
      </c>
      <c r="CU73" s="53">
        <f>IF(CU$6&gt;0,(('Numerical data from FM'!CU74*CU$5)*CU$6),0)</f>
        <v>0</v>
      </c>
      <c r="CV73" s="53">
        <f>IF(CV$6&gt;0,(('Numerical data from FM'!CV74*CV$5)*CV$6),0)</f>
        <v>0</v>
      </c>
      <c r="CW73" s="53">
        <f>IF(CW$6&gt;0,(('Numerical data from FM'!CW74*CW$5)*CW$6),0)</f>
        <v>0</v>
      </c>
      <c r="CX73" s="53">
        <f>IF(CX$6&gt;0,(('Numerical data from FM'!CX74*CX$5)*CX$6),0)</f>
        <v>0</v>
      </c>
      <c r="CY73" s="53">
        <f>IF(CY$6&gt;0,(('Numerical data from FM'!CY74*CY$5)*CY$6),0)</f>
        <v>0</v>
      </c>
      <c r="CZ73" s="53">
        <f>IF(CZ$6&gt;0,(('Numerical data from FM'!CZ74*CZ$5)*CZ$6),0)</f>
        <v>0</v>
      </c>
      <c r="DA73" s="53">
        <f>IF(DA$6&gt;0,(('Numerical data from FM'!DA74*DA$5)*DA$6),0)</f>
        <v>0</v>
      </c>
      <c r="DB73" s="53">
        <f>IF(DB$6&gt;0,(('Numerical data from FM'!DB74*DB$5)*DB$6),0)</f>
        <v>0</v>
      </c>
      <c r="DC73" s="53">
        <f>IF(DC$6&gt;0,(('Numerical data from FM'!DC74*DC$5)*DC$6),0)</f>
        <v>0</v>
      </c>
      <c r="DD73" s="53">
        <f>IF(DD$6&gt;0,(('Numerical data from FM'!DD74*DD$5)*DD$6),0)</f>
        <v>0</v>
      </c>
      <c r="DE73" s="53">
        <f>IF(DE$6&gt;0,(('Numerical data from FM'!DE74*DE$5)*DE$6),0)</f>
        <v>0</v>
      </c>
      <c r="DF73" s="53">
        <f>IF(DF$6&gt;0,(('Numerical data from FM'!DF74*DF$5)*DF$6),0)</f>
        <v>0</v>
      </c>
      <c r="DG73" s="53">
        <f>IF(DG$6&gt;0,(('Numerical data from FM'!DG74*DG$5)*DG$6),0)</f>
        <v>0</v>
      </c>
      <c r="DH73" s="53">
        <f>IF(DH$6&gt;0,(('Numerical data from FM'!DH74*DH$5)*DH$6),0)</f>
        <v>0</v>
      </c>
      <c r="DI73" s="53">
        <f>IF(DI$6&gt;0,(('Numerical data from FM'!DI74*DI$5)*DI$6),0)</f>
        <v>0</v>
      </c>
      <c r="DJ73" s="53">
        <f>IF(DJ$6&gt;0,(('Numerical data from FM'!DJ74*DJ$5)*DJ$6),0)</f>
        <v>0</v>
      </c>
      <c r="DK73" s="53">
        <f>IF(DK$6&gt;0,(('Numerical data from FM'!DK74*DK$5)*DK$6),0)</f>
        <v>0</v>
      </c>
      <c r="DL73" s="53">
        <f>IF(DL$6&gt;0,(('Numerical data from FM'!DL74*DL$5)*DL$6),0)</f>
        <v>0</v>
      </c>
      <c r="DM73" s="53">
        <f>IF(DM$6&gt;0,(('Numerical data from FM'!DM74*DM$5)*DM$6),0)</f>
        <v>0</v>
      </c>
      <c r="DN73" s="53">
        <f>IF(DN$6&gt;0,(('Numerical data from FM'!DN74*DN$5)*DN$6),0)</f>
        <v>0</v>
      </c>
      <c r="DO73" s="53">
        <f>IF(DO$6&gt;0,(('Numerical data from FM'!DO74*DO$5)*DO$6),0)</f>
        <v>0</v>
      </c>
      <c r="DP73" s="53">
        <f>IF(DP$6&gt;0,(('Numerical data from FM'!DP74*DP$5)*DP$6),0)</f>
        <v>0</v>
      </c>
      <c r="DQ73" s="53">
        <f>IF(DQ$6&gt;0,(('Numerical data from FM'!DQ74*DQ$5)*DQ$6),0)</f>
        <v>0</v>
      </c>
      <c r="DR73" s="53">
        <f>IF(DR$6&gt;0,(('Numerical data from FM'!DR74*DR$5)*DR$6),0)</f>
        <v>0</v>
      </c>
      <c r="DS73" s="53">
        <f>IF(DS$6&gt;0,(('Numerical data from FM'!DS74*DS$5)*DS$6),0)</f>
        <v>0</v>
      </c>
      <c r="DT73" s="53">
        <f>IF(DT$6&gt;0,(('Numerical data from FM'!DT74*DT$5)*DT$6),0)</f>
        <v>0</v>
      </c>
      <c r="DU73" s="53">
        <f>IF(DU$6&gt;0,(('Numerical data from FM'!DU74*DU$5)*DU$6),0)</f>
        <v>0</v>
      </c>
      <c r="DV73" s="53">
        <f>IF(DV$6&gt;0,(('Numerical data from FM'!DV74*DV$5)*DV$6),0)</f>
        <v>0</v>
      </c>
      <c r="DW73" s="53">
        <f>IF(DW$6&gt;0,(('Numerical data from FM'!DW74*DW$5)*DW$6),0)</f>
        <v>0</v>
      </c>
      <c r="DX73" s="53">
        <f>IF(DX$6&gt;0,(('Numerical data from FM'!DX74*DX$5)*DX$6),0)</f>
        <v>0</v>
      </c>
      <c r="DY73" s="53">
        <f>IF(DY$6&gt;0,(('Numerical data from FM'!DY74*DY$5)*DY$6),0)</f>
        <v>0</v>
      </c>
      <c r="DZ73" s="53">
        <f>IF(DZ$6&gt;0,(('Numerical data from FM'!DZ74*DZ$5)*DZ$6),0)</f>
        <v>0</v>
      </c>
      <c r="EA73" s="53">
        <f>IF(EA$6&gt;0,(('Numerical data from FM'!EA74*EA$5)*EA$6),0)</f>
        <v>0</v>
      </c>
      <c r="EB73" s="53">
        <f>IF(EB$6&gt;0,(('Numerical data from FM'!EB74*EB$5)*EB$6),0)</f>
        <v>0</v>
      </c>
      <c r="EC73" s="53">
        <f>IF(EC$6&gt;0,(('Numerical data from FM'!EC74*EC$5)*EC$6),0)</f>
        <v>0</v>
      </c>
      <c r="ED73" s="53">
        <f>IF(ED$6&gt;0,(('Numerical data from FM'!ED74*ED$5)*ED$6),0)</f>
        <v>0</v>
      </c>
      <c r="EE73" s="53">
        <f>IF(EE$6&gt;0,(('Numerical data from FM'!EE74*EE$5)*EE$6),0)</f>
        <v>0</v>
      </c>
      <c r="EF73" s="53">
        <f>IF(EF$6&gt;0,(('Numerical data from FM'!EF74*EF$5)*EF$6),0)</f>
        <v>0</v>
      </c>
      <c r="EG73" s="53">
        <f>IF(EG$6&gt;0,(('Numerical data from FM'!EG74*EG$5)*EG$6),0)</f>
        <v>0</v>
      </c>
      <c r="EH73" s="53">
        <f>IF(EH$6&gt;0,(('Numerical data from FM'!EH74*EH$5)*EH$6),0)</f>
        <v>0</v>
      </c>
      <c r="EI73" s="53">
        <f>IF(EI$6&gt;0,(('Numerical data from FM'!EI74*EI$5)*EI$6),0)</f>
        <v>0</v>
      </c>
      <c r="EJ73" s="53">
        <f>IF(EJ$6&gt;0,(('Numerical data from FM'!EJ74*EJ$5)*EJ$6),0)</f>
        <v>0</v>
      </c>
      <c r="EK73" s="53">
        <f>IF(EK$6&gt;0,(('Numerical data from FM'!EK74*EK$5)*EK$6),0)</f>
        <v>0</v>
      </c>
      <c r="EL73" s="53">
        <f>IF(EL$6&gt;0,(('Numerical data from FM'!EL74*EL$5)*EL$6),0)</f>
        <v>0</v>
      </c>
      <c r="EM73" s="53">
        <f>IF(EM$6&gt;0,(('Numerical data from FM'!EM74*EM$5)*EM$6),0)</f>
        <v>0</v>
      </c>
      <c r="EN73" s="53">
        <f>IF(EN$6&gt;0,(('Numerical data from FM'!EN74*EN$5)*EN$6),0)</f>
        <v>4.2</v>
      </c>
      <c r="EO73" s="53">
        <f>IF(EO$6&gt;0,(('Numerical data from FM'!EO74*EO$5)*EO$6),0)</f>
        <v>4.2</v>
      </c>
      <c r="EP73" s="53">
        <f>IF(EP$6&gt;0,(('Numerical data from FM'!EP74*EP$5)*EP$6),0)</f>
        <v>4.2</v>
      </c>
      <c r="EQ73" s="53">
        <f>IF(EQ$6&gt;0,(('Numerical data from FM'!EQ74*EQ$5)*EQ$6),0)</f>
        <v>0</v>
      </c>
      <c r="ER73" s="53">
        <f>IF(ER$6&gt;0,(('Numerical data from FM'!ER74*ER$5)*ER$6),0)</f>
        <v>0</v>
      </c>
      <c r="ES73" s="53">
        <f>IF(ES$6&gt;0,(('Numerical data from FM'!ES74*ES$5)*ES$6),0)</f>
        <v>0</v>
      </c>
      <c r="ET73" s="53">
        <f>IF(ET$6&gt;0,(('Numerical data from FM'!ET74*ET$5)*ET$6),0)</f>
        <v>0</v>
      </c>
      <c r="EU73" s="53">
        <f>IF(EU$6&gt;0,(('Numerical data from FM'!EU74*EU$5)*EU$6),0)</f>
        <v>0</v>
      </c>
      <c r="EV73" s="53">
        <f>IF(EV$6&gt;0,(('Numerical data from FM'!EV74*EV$5)*EV$6),0)</f>
        <v>0</v>
      </c>
      <c r="EW73" s="53">
        <f>IF(EW$6&gt;0,(('Numerical data from FM'!EW74*EW$5)*EW$6),0)</f>
        <v>0</v>
      </c>
      <c r="EX73" s="53">
        <f>IF(EX$6&gt;0,(('Numerical data from FM'!EX74*EX$5)*EX$6),0)</f>
        <v>0</v>
      </c>
      <c r="EY73" s="53">
        <f>IF(EY$6&gt;0,(('Numerical data from FM'!EY74*EY$5)*EY$6),0)</f>
        <v>0</v>
      </c>
      <c r="EZ73" s="53">
        <f>IF(EZ$6&gt;0,(('Numerical data from FM'!EZ74*EZ$5)*EZ$6),0)</f>
        <v>0</v>
      </c>
      <c r="FA73" s="53">
        <f>IF(FA$6&gt;0,(('Numerical data from FM'!FA74*FA$5)*FA$6),0)</f>
        <v>0</v>
      </c>
      <c r="FB73" s="53">
        <f>IF(FB$6&gt;0,(('Numerical data from FM'!FB74*FB$5)*FB$6),0)</f>
        <v>0</v>
      </c>
      <c r="FC73" s="53">
        <f>IF(FC$6&gt;0,(('Numerical data from FM'!FC74*FC$5)*FC$6),0)</f>
        <v>0</v>
      </c>
      <c r="FD73" s="53">
        <f>IF(FD$6&gt;0,(('Numerical data from FM'!FD74*FD$5)*FD$6),0)</f>
        <v>0</v>
      </c>
      <c r="FE73" s="53">
        <f>IF(FE$6&gt;0,(('Numerical data from FM'!FE74*FE$5)*FE$6),0)</f>
        <v>0</v>
      </c>
      <c r="FF73" s="53">
        <f>IF(FF$6&gt;0,(('Numerical data from FM'!FF74*FF$5)*FF$6),0)</f>
        <v>0</v>
      </c>
      <c r="FG73" s="53">
        <f>IF(FG$6&gt;0,(('Numerical data from FM'!FG74*FG$5)*FG$6),0)</f>
        <v>0</v>
      </c>
      <c r="FH73" s="53">
        <f>IF(FH$6&gt;0,(('Numerical data from FM'!FH74*FH$5)*FH$6),0)</f>
        <v>0</v>
      </c>
      <c r="FJ73" s="53">
        <f>SUMPRODUCT(SUMIF($C$2:$FH$2, 'Training Planner'!C$3:C$5, 'Numerical data from FM'!$C74:$FH74))</f>
        <v>1.8000000000000003</v>
      </c>
      <c r="FK73" s="53">
        <f>SUMPRODUCT(SUMIF($C$2:$FH$2, 'Training Planner'!F$3:F$5, 'Numerical data from FM'!$C74:$FH74))</f>
        <v>1.8000000000000003</v>
      </c>
      <c r="FL73" s="53">
        <f>SUMPRODUCT(SUMIF($C$2:$FH$2, 'Training Planner'!J$3:J$5, 'Numerical data from FM'!$C74:$FH74))</f>
        <v>1.8000000000000003</v>
      </c>
      <c r="FM73" s="53">
        <f>SUMPRODUCT(SUMIF($C$2:$FH$2, 'Training Planner'!N$3:N$5, 'Numerical data from FM'!$C74:$FH74))</f>
        <v>1.8000000000000003</v>
      </c>
      <c r="FN73" s="53">
        <f>SUMPRODUCT(SUMIF($C$2:$FH$2, 'Training Planner'!P$3:P$5, 'Numerical data from FM'!$C74:$FH74))</f>
        <v>1.8000000000000003</v>
      </c>
      <c r="FO73" s="53">
        <f>SUMPRODUCT(SUMIF($C$2:$FH$2, 'Training Planner'!U$3:U$5, 'Numerical data from FM'!$C74:$FH74))</f>
        <v>1.8000000000000003</v>
      </c>
      <c r="FP73" s="53">
        <f>SUMPRODUCT(SUMIF($C$2:$FH$2, 'Training Planner'!V$3:V$5, 'Numerical data from FM'!$C74:$FH74))</f>
        <v>1.8000000000000003</v>
      </c>
    </row>
    <row r="74" spans="1:172" ht="14.25" customHeight="1">
      <c r="A74" s="32"/>
      <c r="B74" s="5"/>
      <c r="C74" s="95"/>
      <c r="D74" s="95"/>
      <c r="E74" s="95"/>
      <c r="F74" s="95"/>
      <c r="G74" s="95"/>
      <c r="H74" s="95"/>
      <c r="I74" s="95"/>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c r="DJ74" s="95"/>
      <c r="DK74" s="95"/>
      <c r="DL74" s="95"/>
      <c r="DM74" s="95"/>
      <c r="DN74" s="95"/>
      <c r="DO74" s="95"/>
      <c r="DP74" s="95"/>
      <c r="DQ74" s="95"/>
      <c r="DR74" s="95"/>
      <c r="DS74" s="95"/>
      <c r="DT74" s="95"/>
      <c r="DU74" s="95"/>
      <c r="DV74" s="95"/>
      <c r="DW74" s="95"/>
      <c r="DX74" s="95"/>
      <c r="DY74" s="95"/>
      <c r="DZ74" s="95"/>
      <c r="EA74" s="95"/>
      <c r="EB74" s="95"/>
      <c r="EC74" s="95"/>
      <c r="ED74" s="95"/>
      <c r="EE74" s="95"/>
      <c r="EF74" s="95"/>
      <c r="EG74" s="95"/>
      <c r="EH74" s="95"/>
      <c r="EI74" s="95"/>
      <c r="EJ74" s="95"/>
      <c r="EK74" s="95"/>
      <c r="EL74" s="95"/>
      <c r="EM74" s="95"/>
      <c r="EN74" s="95"/>
      <c r="EO74" s="95"/>
      <c r="EP74" s="95"/>
      <c r="EQ74" s="95"/>
      <c r="ER74" s="95"/>
      <c r="ES74" s="95"/>
      <c r="ET74" s="95"/>
      <c r="EU74" s="95"/>
      <c r="EV74" s="95"/>
      <c r="EW74" s="7"/>
      <c r="EX74" s="7"/>
      <c r="EY74" s="7"/>
      <c r="EZ74" s="95"/>
      <c r="FA74" s="95"/>
      <c r="FB74" s="95"/>
      <c r="FC74" s="95"/>
      <c r="FD74" s="95"/>
      <c r="FE74" s="95"/>
      <c r="FF74" s="95"/>
      <c r="FG74" s="95"/>
      <c r="FH74" s="95"/>
      <c r="FJ74" s="53"/>
    </row>
    <row r="75" spans="1:172" ht="14.25" customHeight="1">
      <c r="A75" s="32" t="s">
        <v>175</v>
      </c>
      <c r="B75" s="5"/>
      <c r="C75" s="315">
        <v>15</v>
      </c>
      <c r="D75" s="315"/>
      <c r="E75" s="315"/>
      <c r="F75" s="315">
        <v>15</v>
      </c>
      <c r="G75" s="315"/>
      <c r="H75" s="315"/>
      <c r="I75" s="315">
        <v>15</v>
      </c>
      <c r="J75" s="315"/>
      <c r="K75" s="315"/>
      <c r="L75" s="315">
        <v>15</v>
      </c>
      <c r="M75" s="315"/>
      <c r="N75" s="315"/>
      <c r="O75" s="315">
        <v>15</v>
      </c>
      <c r="P75" s="315"/>
      <c r="Q75" s="315"/>
      <c r="R75" s="315">
        <v>15</v>
      </c>
      <c r="S75" s="315"/>
      <c r="T75" s="315"/>
      <c r="U75" s="315">
        <v>15</v>
      </c>
      <c r="V75" s="315"/>
      <c r="W75" s="315"/>
      <c r="X75" s="315">
        <v>15</v>
      </c>
      <c r="Y75" s="315"/>
      <c r="Z75" s="315"/>
      <c r="AA75" s="315">
        <v>15</v>
      </c>
      <c r="AB75" s="315"/>
      <c r="AC75" s="315"/>
      <c r="AD75" s="315">
        <v>15</v>
      </c>
      <c r="AE75" s="315"/>
      <c r="AF75" s="315"/>
      <c r="AG75" s="315">
        <v>9</v>
      </c>
      <c r="AH75" s="315"/>
      <c r="AI75" s="315"/>
      <c r="AJ75" s="315">
        <v>9</v>
      </c>
      <c r="AK75" s="315"/>
      <c r="AL75" s="315"/>
      <c r="AM75" s="315">
        <v>9</v>
      </c>
      <c r="AN75" s="315"/>
      <c r="AO75" s="315"/>
      <c r="AP75" s="315">
        <v>9</v>
      </c>
      <c r="AQ75" s="315"/>
      <c r="AR75" s="315"/>
      <c r="AS75" s="315">
        <v>9</v>
      </c>
      <c r="AT75" s="315"/>
      <c r="AU75" s="315"/>
      <c r="AV75" s="315">
        <v>9</v>
      </c>
      <c r="AW75" s="315"/>
      <c r="AX75" s="315"/>
      <c r="AY75" s="315">
        <v>9</v>
      </c>
      <c r="AZ75" s="315"/>
      <c r="BA75" s="315"/>
      <c r="BB75" s="315">
        <v>15</v>
      </c>
      <c r="BC75" s="315"/>
      <c r="BD75" s="315"/>
      <c r="BE75" s="315">
        <v>15</v>
      </c>
      <c r="BF75" s="315"/>
      <c r="BG75" s="315"/>
      <c r="BH75" s="315">
        <v>15</v>
      </c>
      <c r="BI75" s="315"/>
      <c r="BJ75" s="315"/>
      <c r="BK75" s="315">
        <v>15</v>
      </c>
      <c r="BL75" s="315"/>
      <c r="BM75" s="315"/>
      <c r="BN75" s="315">
        <v>15</v>
      </c>
      <c r="BO75" s="315"/>
      <c r="BP75" s="315"/>
      <c r="BQ75" s="315">
        <v>15</v>
      </c>
      <c r="BR75" s="315"/>
      <c r="BS75" s="315"/>
      <c r="BT75" s="315">
        <v>15</v>
      </c>
      <c r="BU75" s="315"/>
      <c r="BV75" s="315"/>
      <c r="BW75" s="315">
        <v>15</v>
      </c>
      <c r="BX75" s="315"/>
      <c r="BY75" s="315"/>
      <c r="BZ75" s="315">
        <v>15</v>
      </c>
      <c r="CA75" s="315"/>
      <c r="CB75" s="315"/>
      <c r="CC75" s="315">
        <v>15</v>
      </c>
      <c r="CD75" s="315"/>
      <c r="CE75" s="315"/>
      <c r="CF75" s="315">
        <v>15</v>
      </c>
      <c r="CG75" s="315"/>
      <c r="CH75" s="315"/>
      <c r="CI75" s="315">
        <v>15</v>
      </c>
      <c r="CJ75" s="315"/>
      <c r="CK75" s="315"/>
      <c r="CL75" s="315">
        <v>15</v>
      </c>
      <c r="CM75" s="315"/>
      <c r="CN75" s="315"/>
      <c r="CO75" s="315">
        <v>15</v>
      </c>
      <c r="CP75" s="315"/>
      <c r="CQ75" s="315"/>
      <c r="CR75" s="315">
        <v>9</v>
      </c>
      <c r="CS75" s="315"/>
      <c r="CT75" s="315"/>
      <c r="CU75" s="315">
        <v>9</v>
      </c>
      <c r="CV75" s="315"/>
      <c r="CW75" s="315"/>
      <c r="CX75" s="315">
        <v>15</v>
      </c>
      <c r="CY75" s="315"/>
      <c r="CZ75" s="315"/>
      <c r="DA75" s="315">
        <v>15</v>
      </c>
      <c r="DB75" s="315"/>
      <c r="DC75" s="315"/>
      <c r="DD75" s="315">
        <v>15</v>
      </c>
      <c r="DE75" s="315"/>
      <c r="DF75" s="315"/>
      <c r="DG75" s="315">
        <v>15</v>
      </c>
      <c r="DH75" s="315"/>
      <c r="DI75" s="315"/>
      <c r="DJ75" s="315">
        <v>9</v>
      </c>
      <c r="DK75" s="315"/>
      <c r="DL75" s="315"/>
      <c r="DM75" s="315">
        <v>9</v>
      </c>
      <c r="DN75" s="315"/>
      <c r="DO75" s="315"/>
      <c r="DP75" s="315">
        <v>9</v>
      </c>
      <c r="DQ75" s="315"/>
      <c r="DR75" s="315"/>
      <c r="DS75" s="315">
        <v>9</v>
      </c>
      <c r="DT75" s="315"/>
      <c r="DU75" s="315"/>
      <c r="DV75" s="315">
        <v>9</v>
      </c>
      <c r="DW75" s="315"/>
      <c r="DX75" s="315"/>
      <c r="DY75" s="315">
        <v>9</v>
      </c>
      <c r="DZ75" s="315"/>
      <c r="EA75" s="315"/>
      <c r="EB75" s="315">
        <v>40</v>
      </c>
      <c r="EC75" s="315"/>
      <c r="ED75" s="315"/>
      <c r="EE75" s="315">
        <v>35</v>
      </c>
      <c r="EF75" s="315"/>
      <c r="EG75" s="315"/>
      <c r="EH75" s="315">
        <v>45</v>
      </c>
      <c r="EI75" s="315"/>
      <c r="EJ75" s="315"/>
      <c r="EK75" s="315">
        <v>0</v>
      </c>
      <c r="EL75" s="315"/>
      <c r="EM75" s="315"/>
      <c r="EN75" s="315">
        <v>0</v>
      </c>
      <c r="EO75" s="315"/>
      <c r="EP75" s="315"/>
      <c r="EQ75" s="315">
        <v>0</v>
      </c>
      <c r="ER75" s="315"/>
      <c r="ES75" s="315"/>
      <c r="ET75" s="315">
        <v>0</v>
      </c>
      <c r="EU75" s="315"/>
      <c r="EV75" s="315"/>
      <c r="EW75" s="315">
        <v>100</v>
      </c>
      <c r="EX75" s="315"/>
      <c r="EY75" s="315"/>
      <c r="EZ75" s="315">
        <v>15</v>
      </c>
      <c r="FA75" s="315"/>
      <c r="FB75" s="315"/>
      <c r="FC75" s="315">
        <v>15</v>
      </c>
      <c r="FD75" s="315"/>
      <c r="FE75" s="315"/>
      <c r="FF75" s="315">
        <v>15</v>
      </c>
      <c r="FG75" s="315"/>
      <c r="FH75" s="315"/>
      <c r="FI75" s="88"/>
      <c r="FJ75" s="53"/>
    </row>
    <row r="76" spans="1:172" ht="14.25" customHeight="1">
      <c r="A76" s="32"/>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98"/>
      <c r="AT76" s="98"/>
      <c r="AU76" s="98"/>
      <c r="AV76" s="98"/>
      <c r="AW76" s="98"/>
      <c r="AX76" s="98"/>
      <c r="AY76" s="5"/>
      <c r="AZ76" s="5"/>
      <c r="BA76" s="5"/>
      <c r="BB76" s="5"/>
      <c r="BC76" s="5"/>
      <c r="BD76" s="5"/>
      <c r="BE76" s="5"/>
      <c r="BF76" s="5"/>
      <c r="BG76" s="5"/>
      <c r="BH76" s="5"/>
      <c r="BI76" s="5"/>
      <c r="BJ76" s="5"/>
      <c r="BK76" s="5"/>
      <c r="BL76" s="5"/>
      <c r="BM76" s="5"/>
      <c r="BN76" s="5"/>
      <c r="BO76" s="5"/>
      <c r="BP76" s="5"/>
      <c r="BQ76" s="210"/>
      <c r="BR76" s="210"/>
      <c r="BS76" s="210"/>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7"/>
      <c r="EX76" s="7"/>
      <c r="EY76" s="7"/>
      <c r="EZ76" s="9"/>
      <c r="FA76" s="9"/>
      <c r="FB76" s="9"/>
      <c r="FC76" s="9"/>
      <c r="FD76" s="9"/>
      <c r="FE76" s="9"/>
      <c r="FF76" s="9"/>
      <c r="FG76" s="9"/>
      <c r="FH76" s="9"/>
      <c r="FJ76" s="53"/>
    </row>
    <row r="77" spans="1:172" ht="14.25" customHeight="1">
      <c r="A77" s="32"/>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98"/>
      <c r="AT77" s="98"/>
      <c r="AU77" s="98"/>
      <c r="AV77" s="98"/>
      <c r="AW77" s="98"/>
      <c r="AX77" s="98"/>
      <c r="AY77" s="5"/>
      <c r="AZ77" s="5"/>
      <c r="BA77" s="5"/>
      <c r="BB77" s="5"/>
      <c r="BC77" s="5"/>
      <c r="BD77" s="5"/>
      <c r="BE77" s="5"/>
      <c r="BF77" s="5"/>
      <c r="BG77" s="5"/>
      <c r="BH77" s="5"/>
      <c r="BI77" s="5"/>
      <c r="BJ77" s="5"/>
      <c r="BK77" s="5"/>
      <c r="BL77" s="5"/>
      <c r="BM77" s="5"/>
      <c r="BN77" s="5"/>
      <c r="BO77" s="5"/>
      <c r="BP77" s="5"/>
      <c r="BQ77" s="210"/>
      <c r="BR77" s="210"/>
      <c r="BS77" s="210"/>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7"/>
      <c r="EX77" s="7"/>
      <c r="EY77" s="7"/>
      <c r="EZ77" s="9"/>
      <c r="FA77" s="9"/>
      <c r="FB77" s="9"/>
      <c r="FC77" s="9"/>
      <c r="FD77" s="9"/>
      <c r="FE77" s="9"/>
      <c r="FF77" s="9"/>
      <c r="FG77" s="9"/>
      <c r="FH77" s="9"/>
      <c r="FJ77" s="53"/>
    </row>
    <row r="78" spans="1:172" ht="14.25" customHeight="1">
      <c r="A78" s="32"/>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98"/>
      <c r="AT78" s="98"/>
      <c r="AU78" s="98"/>
      <c r="AV78" s="98"/>
      <c r="AW78" s="98"/>
      <c r="AX78" s="98"/>
      <c r="AY78" s="5"/>
      <c r="AZ78" s="5"/>
      <c r="BA78" s="5"/>
      <c r="BB78" s="5"/>
      <c r="BC78" s="5"/>
      <c r="BD78" s="5"/>
      <c r="BE78" s="5"/>
      <c r="BF78" s="5"/>
      <c r="BG78" s="5"/>
      <c r="BH78" s="5"/>
      <c r="BI78" s="5"/>
      <c r="BJ78" s="5"/>
      <c r="BK78" s="5"/>
      <c r="BL78" s="5"/>
      <c r="BM78" s="5"/>
      <c r="BN78" s="5"/>
      <c r="BO78" s="5"/>
      <c r="BP78" s="5"/>
      <c r="BQ78" s="210"/>
      <c r="BR78" s="210"/>
      <c r="BS78" s="210"/>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7"/>
      <c r="EX78" s="7"/>
      <c r="EY78" s="7"/>
      <c r="EZ78" s="9"/>
      <c r="FA78" s="9"/>
      <c r="FB78" s="9"/>
      <c r="FC78" s="9"/>
      <c r="FD78" s="9"/>
      <c r="FE78" s="9"/>
      <c r="FF78" s="9"/>
      <c r="FG78" s="9"/>
      <c r="FH78" s="9"/>
      <c r="FJ78" s="53"/>
    </row>
    <row r="79" spans="1:172" ht="14.25" customHeight="1">
      <c r="A79" s="32"/>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98"/>
      <c r="AT79" s="98"/>
      <c r="AU79" s="98"/>
      <c r="AV79" s="98"/>
      <c r="AW79" s="98"/>
      <c r="AX79" s="98"/>
      <c r="AY79" s="5"/>
      <c r="AZ79" s="5"/>
      <c r="BA79" s="5"/>
      <c r="BB79" s="5"/>
      <c r="BC79" s="5"/>
      <c r="BD79" s="5"/>
      <c r="BE79" s="5"/>
      <c r="BF79" s="5"/>
      <c r="BG79" s="5"/>
      <c r="BH79" s="5"/>
      <c r="BI79" s="5"/>
      <c r="BJ79" s="5"/>
      <c r="BK79" s="5"/>
      <c r="BL79" s="5"/>
      <c r="BM79" s="5"/>
      <c r="BN79" s="5"/>
      <c r="BO79" s="5"/>
      <c r="BP79" s="5"/>
      <c r="BQ79" s="210"/>
      <c r="BR79" s="210"/>
      <c r="BS79" s="210"/>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7"/>
      <c r="EX79" s="7"/>
      <c r="EY79" s="7"/>
      <c r="EZ79" s="9"/>
      <c r="FA79" s="9"/>
      <c r="FB79" s="9"/>
      <c r="FC79" s="9"/>
      <c r="FD79" s="9"/>
      <c r="FE79" s="9"/>
      <c r="FF79" s="9"/>
      <c r="FG79" s="9"/>
      <c r="FH79" s="9"/>
      <c r="FJ79" s="53"/>
    </row>
    <row r="80" spans="1:172" ht="14.25" customHeight="1">
      <c r="A80" s="32"/>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98"/>
      <c r="AT80" s="98"/>
      <c r="AU80" s="98"/>
      <c r="AV80" s="98"/>
      <c r="AW80" s="98"/>
      <c r="AX80" s="98"/>
      <c r="AY80" s="5"/>
      <c r="AZ80" s="5"/>
      <c r="BA80" s="5"/>
      <c r="BB80" s="5"/>
      <c r="BC80" s="5"/>
      <c r="BD80" s="5"/>
      <c r="BE80" s="5"/>
      <c r="BF80" s="5"/>
      <c r="BG80" s="5"/>
      <c r="BH80" s="5"/>
      <c r="BI80" s="5"/>
      <c r="BJ80" s="5"/>
      <c r="BK80" s="5"/>
      <c r="BL80" s="5"/>
      <c r="BM80" s="5"/>
      <c r="BN80" s="5"/>
      <c r="BO80" s="5"/>
      <c r="BP80" s="5"/>
      <c r="BQ80" s="210"/>
      <c r="BR80" s="210"/>
      <c r="BS80" s="210"/>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7"/>
      <c r="EX80" s="7"/>
      <c r="EY80" s="7"/>
      <c r="EZ80" s="9"/>
      <c r="FA80" s="9"/>
      <c r="FB80" s="9"/>
      <c r="FC80" s="9"/>
      <c r="FD80" s="9"/>
      <c r="FE80" s="9"/>
      <c r="FF80" s="9"/>
      <c r="FG80" s="9"/>
      <c r="FH80" s="9"/>
      <c r="FJ80" s="53"/>
    </row>
    <row r="81" spans="1:166" ht="14.25" customHeight="1">
      <c r="A81" s="32"/>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98"/>
      <c r="AT81" s="98"/>
      <c r="AU81" s="98"/>
      <c r="AV81" s="98"/>
      <c r="AW81" s="98"/>
      <c r="AX81" s="98"/>
      <c r="AY81" s="5"/>
      <c r="AZ81" s="5"/>
      <c r="BA81" s="5"/>
      <c r="BB81" s="5"/>
      <c r="BC81" s="5"/>
      <c r="BD81" s="5"/>
      <c r="BE81" s="5"/>
      <c r="BF81" s="5"/>
      <c r="BG81" s="5"/>
      <c r="BH81" s="5"/>
      <c r="BI81" s="5"/>
      <c r="BJ81" s="5"/>
      <c r="BK81" s="5"/>
      <c r="BL81" s="5"/>
      <c r="BM81" s="5"/>
      <c r="BN81" s="5"/>
      <c r="BO81" s="5"/>
      <c r="BP81" s="5"/>
      <c r="BQ81" s="210"/>
      <c r="BR81" s="210"/>
      <c r="BS81" s="210"/>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7"/>
      <c r="EX81" s="7"/>
      <c r="EY81" s="7"/>
      <c r="EZ81" s="9"/>
      <c r="FA81" s="9"/>
      <c r="FB81" s="9"/>
      <c r="FC81" s="9"/>
      <c r="FD81" s="9"/>
      <c r="FE81" s="9"/>
      <c r="FF81" s="9"/>
      <c r="FG81" s="9"/>
      <c r="FH81" s="9"/>
      <c r="FJ81" s="53"/>
    </row>
    <row r="82" spans="1:166" ht="14.25" customHeight="1">
      <c r="A82" s="32"/>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98"/>
      <c r="AT82" s="98"/>
      <c r="AU82" s="98"/>
      <c r="AV82" s="98"/>
      <c r="AW82" s="98"/>
      <c r="AX82" s="98"/>
      <c r="AY82" s="5"/>
      <c r="AZ82" s="5"/>
      <c r="BA82" s="5"/>
      <c r="BB82" s="5"/>
      <c r="BC82" s="5"/>
      <c r="BD82" s="5"/>
      <c r="BE82" s="5"/>
      <c r="BF82" s="5"/>
      <c r="BG82" s="5"/>
      <c r="BH82" s="5"/>
      <c r="BI82" s="5"/>
      <c r="BJ82" s="5"/>
      <c r="BK82" s="5"/>
      <c r="BL82" s="5"/>
      <c r="BM82" s="5"/>
      <c r="BN82" s="5"/>
      <c r="BO82" s="5"/>
      <c r="BP82" s="5"/>
      <c r="BQ82" s="210"/>
      <c r="BR82" s="210"/>
      <c r="BS82" s="210"/>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7"/>
      <c r="EX82" s="7"/>
      <c r="EY82" s="7"/>
      <c r="EZ82" s="9"/>
      <c r="FA82" s="9"/>
      <c r="FB82" s="9"/>
      <c r="FC82" s="9"/>
      <c r="FD82" s="9"/>
      <c r="FE82" s="9"/>
      <c r="FF82" s="9"/>
      <c r="FG82" s="9"/>
      <c r="FH82" s="9"/>
      <c r="FJ82" s="53"/>
    </row>
    <row r="83" spans="1:166" ht="14.25" customHeight="1">
      <c r="A83" s="32"/>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98"/>
      <c r="AT83" s="98"/>
      <c r="AU83" s="98"/>
      <c r="AV83" s="98"/>
      <c r="AW83" s="98"/>
      <c r="AX83" s="98"/>
      <c r="AY83" s="5"/>
      <c r="AZ83" s="5"/>
      <c r="BA83" s="5"/>
      <c r="BB83" s="5"/>
      <c r="BC83" s="5"/>
      <c r="BD83" s="5"/>
      <c r="BE83" s="5"/>
      <c r="BF83" s="5"/>
      <c r="BG83" s="5"/>
      <c r="BH83" s="5"/>
      <c r="BI83" s="5"/>
      <c r="BJ83" s="5"/>
      <c r="BK83" s="5"/>
      <c r="BL83" s="5"/>
      <c r="BM83" s="5"/>
      <c r="BN83" s="5"/>
      <c r="BO83" s="5"/>
      <c r="BP83" s="5"/>
      <c r="BQ83" s="210"/>
      <c r="BR83" s="210"/>
      <c r="BS83" s="210"/>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7"/>
      <c r="EX83" s="7"/>
      <c r="EY83" s="7"/>
      <c r="EZ83" s="9"/>
      <c r="FA83" s="9"/>
      <c r="FB83" s="9"/>
      <c r="FC83" s="9"/>
      <c r="FD83" s="9"/>
      <c r="FE83" s="9"/>
      <c r="FF83" s="9"/>
      <c r="FG83" s="9"/>
      <c r="FH83" s="9"/>
      <c r="FJ83" s="53"/>
    </row>
    <row r="84" spans="1:166" ht="14.25" customHeight="1">
      <c r="A84" s="32"/>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98"/>
      <c r="AT84" s="98"/>
      <c r="AU84" s="98"/>
      <c r="AV84" s="98"/>
      <c r="AW84" s="98"/>
      <c r="AX84" s="98"/>
      <c r="AY84" s="5"/>
      <c r="AZ84" s="5"/>
      <c r="BA84" s="5"/>
      <c r="BB84" s="5"/>
      <c r="BC84" s="5"/>
      <c r="BD84" s="5"/>
      <c r="BE84" s="5"/>
      <c r="BF84" s="5"/>
      <c r="BG84" s="5"/>
      <c r="BH84" s="5"/>
      <c r="BI84" s="5"/>
      <c r="BJ84" s="5"/>
      <c r="BK84" s="5"/>
      <c r="BL84" s="5"/>
      <c r="BM84" s="5"/>
      <c r="BN84" s="5"/>
      <c r="BO84" s="5"/>
      <c r="BP84" s="5"/>
      <c r="BQ84" s="210"/>
      <c r="BR84" s="210"/>
      <c r="BS84" s="210"/>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7"/>
      <c r="EX84" s="7"/>
      <c r="EY84" s="7"/>
      <c r="EZ84" s="9"/>
      <c r="FA84" s="9"/>
      <c r="FB84" s="9"/>
      <c r="FC84" s="9"/>
      <c r="FD84" s="9"/>
      <c r="FE84" s="9"/>
      <c r="FF84" s="9"/>
      <c r="FG84" s="9"/>
      <c r="FH84" s="9"/>
      <c r="FJ84" s="53"/>
    </row>
    <row r="85" spans="1:166" ht="14.25" customHeight="1">
      <c r="A85" s="32"/>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98"/>
      <c r="AT85" s="98"/>
      <c r="AU85" s="98"/>
      <c r="AV85" s="98"/>
      <c r="AW85" s="98"/>
      <c r="AX85" s="98"/>
      <c r="AY85" s="5"/>
      <c r="AZ85" s="5"/>
      <c r="BA85" s="5"/>
      <c r="BB85" s="5"/>
      <c r="BC85" s="5"/>
      <c r="BD85" s="5"/>
      <c r="BE85" s="5"/>
      <c r="BF85" s="5"/>
      <c r="BG85" s="5"/>
      <c r="BH85" s="5"/>
      <c r="BI85" s="5"/>
      <c r="BJ85" s="5"/>
      <c r="BK85" s="5"/>
      <c r="BL85" s="5"/>
      <c r="BM85" s="5"/>
      <c r="BN85" s="5"/>
      <c r="BO85" s="5"/>
      <c r="BP85" s="5"/>
      <c r="BQ85" s="210"/>
      <c r="BR85" s="210"/>
      <c r="BS85" s="210"/>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7"/>
      <c r="EX85" s="7"/>
      <c r="EY85" s="7"/>
      <c r="EZ85" s="9"/>
      <c r="FA85" s="9"/>
      <c r="FB85" s="9"/>
      <c r="FC85" s="9"/>
      <c r="FD85" s="9"/>
      <c r="FE85" s="9"/>
      <c r="FF85" s="9"/>
      <c r="FG85" s="9"/>
      <c r="FH85" s="9"/>
      <c r="FJ85" s="53"/>
    </row>
    <row r="86" spans="1:166" ht="14.25" customHeight="1">
      <c r="A86" s="32"/>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98"/>
      <c r="AT86" s="98"/>
      <c r="AU86" s="98"/>
      <c r="AV86" s="98"/>
      <c r="AW86" s="98"/>
      <c r="AX86" s="98"/>
      <c r="AY86" s="5"/>
      <c r="AZ86" s="5"/>
      <c r="BA86" s="5"/>
      <c r="BB86" s="5"/>
      <c r="BC86" s="5"/>
      <c r="BD86" s="5"/>
      <c r="BE86" s="5"/>
      <c r="BF86" s="5"/>
      <c r="BG86" s="5"/>
      <c r="BH86" s="5"/>
      <c r="BI86" s="5"/>
      <c r="BJ86" s="5"/>
      <c r="BK86" s="5"/>
      <c r="BL86" s="5"/>
      <c r="BM86" s="5"/>
      <c r="BN86" s="5"/>
      <c r="BO86" s="5"/>
      <c r="BP86" s="5"/>
      <c r="BQ86" s="210"/>
      <c r="BR86" s="210"/>
      <c r="BS86" s="210"/>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7"/>
      <c r="EX86" s="7"/>
      <c r="EY86" s="7"/>
      <c r="EZ86" s="9"/>
      <c r="FA86" s="9"/>
      <c r="FB86" s="9"/>
      <c r="FC86" s="9"/>
      <c r="FD86" s="9"/>
      <c r="FE86" s="9"/>
      <c r="FF86" s="9"/>
      <c r="FG86" s="9"/>
      <c r="FH86" s="9"/>
      <c r="FJ86" s="53"/>
    </row>
    <row r="87" spans="1:166" ht="14.25" customHeight="1">
      <c r="A87" s="32"/>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98"/>
      <c r="AT87" s="98"/>
      <c r="AU87" s="98"/>
      <c r="AV87" s="98"/>
      <c r="AW87" s="98"/>
      <c r="AX87" s="98"/>
      <c r="AY87" s="5"/>
      <c r="AZ87" s="5"/>
      <c r="BA87" s="5"/>
      <c r="BB87" s="5"/>
      <c r="BC87" s="5"/>
      <c r="BD87" s="5"/>
      <c r="BE87" s="5"/>
      <c r="BF87" s="5"/>
      <c r="BG87" s="5"/>
      <c r="BH87" s="5"/>
      <c r="BI87" s="5"/>
      <c r="BJ87" s="5"/>
      <c r="BK87" s="5"/>
      <c r="BL87" s="5"/>
      <c r="BM87" s="5"/>
      <c r="BN87" s="5"/>
      <c r="BO87" s="5"/>
      <c r="BP87" s="5"/>
      <c r="BQ87" s="210"/>
      <c r="BR87" s="210"/>
      <c r="BS87" s="210"/>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7"/>
      <c r="EX87" s="7"/>
      <c r="EY87" s="7"/>
      <c r="EZ87" s="9"/>
      <c r="FA87" s="9"/>
      <c r="FB87" s="9"/>
      <c r="FC87" s="9"/>
      <c r="FD87" s="9"/>
      <c r="FE87" s="9"/>
      <c r="FF87" s="9"/>
      <c r="FG87" s="9"/>
      <c r="FH87" s="9"/>
      <c r="FJ87" s="53"/>
    </row>
    <row r="88" spans="1:166" ht="14.25" customHeight="1">
      <c r="A88" s="32"/>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98"/>
      <c r="AT88" s="98"/>
      <c r="AU88" s="98"/>
      <c r="AV88" s="98"/>
      <c r="AW88" s="98"/>
      <c r="AX88" s="98"/>
      <c r="AY88" s="5"/>
      <c r="AZ88" s="5"/>
      <c r="BA88" s="5"/>
      <c r="BB88" s="5"/>
      <c r="BC88" s="5"/>
      <c r="BD88" s="5"/>
      <c r="BE88" s="5"/>
      <c r="BF88" s="5"/>
      <c r="BG88" s="5"/>
      <c r="BH88" s="5"/>
      <c r="BI88" s="5"/>
      <c r="BJ88" s="5"/>
      <c r="BK88" s="5"/>
      <c r="BL88" s="5"/>
      <c r="BM88" s="5"/>
      <c r="BN88" s="5"/>
      <c r="BO88" s="5"/>
      <c r="BP88" s="5"/>
      <c r="BQ88" s="210"/>
      <c r="BR88" s="210"/>
      <c r="BS88" s="210"/>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7"/>
      <c r="EX88" s="7"/>
      <c r="EY88" s="7"/>
      <c r="EZ88" s="9"/>
      <c r="FA88" s="9"/>
      <c r="FB88" s="9"/>
      <c r="FC88" s="9"/>
      <c r="FD88" s="9"/>
      <c r="FE88" s="9"/>
      <c r="FF88" s="9"/>
      <c r="FG88" s="9"/>
      <c r="FH88" s="9"/>
      <c r="FJ88" s="53"/>
    </row>
    <row r="89" spans="1:166" ht="14.25" customHeight="1">
      <c r="A89" s="32"/>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98"/>
      <c r="AT89" s="98"/>
      <c r="AU89" s="98"/>
      <c r="AV89" s="98"/>
      <c r="AW89" s="98"/>
      <c r="AX89" s="98"/>
      <c r="AY89" s="5"/>
      <c r="AZ89" s="5"/>
      <c r="BA89" s="5"/>
      <c r="BB89" s="5"/>
      <c r="BC89" s="5"/>
      <c r="BD89" s="5"/>
      <c r="BE89" s="5"/>
      <c r="BF89" s="5"/>
      <c r="BG89" s="5"/>
      <c r="BH89" s="5"/>
      <c r="BI89" s="5"/>
      <c r="BJ89" s="5"/>
      <c r="BK89" s="5"/>
      <c r="BL89" s="5"/>
      <c r="BM89" s="5"/>
      <c r="BN89" s="5"/>
      <c r="BO89" s="5"/>
      <c r="BP89" s="5"/>
      <c r="BQ89" s="210"/>
      <c r="BR89" s="210"/>
      <c r="BS89" s="210"/>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7"/>
      <c r="EX89" s="7"/>
      <c r="EY89" s="7"/>
      <c r="EZ89" s="9"/>
      <c r="FA89" s="9"/>
      <c r="FB89" s="9"/>
      <c r="FC89" s="9"/>
      <c r="FD89" s="9"/>
      <c r="FE89" s="9"/>
      <c r="FF89" s="9"/>
      <c r="FG89" s="9"/>
      <c r="FH89" s="9"/>
      <c r="FJ89" s="53"/>
    </row>
    <row r="90" spans="1:166" ht="14.25" customHeight="1">
      <c r="A90" s="32"/>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98"/>
      <c r="AT90" s="98"/>
      <c r="AU90" s="98"/>
      <c r="AV90" s="98"/>
      <c r="AW90" s="98"/>
      <c r="AX90" s="98"/>
      <c r="AY90" s="5"/>
      <c r="AZ90" s="5"/>
      <c r="BA90" s="5"/>
      <c r="BB90" s="5"/>
      <c r="BC90" s="5"/>
      <c r="BD90" s="5"/>
      <c r="BE90" s="5"/>
      <c r="BF90" s="5"/>
      <c r="BG90" s="5"/>
      <c r="BH90" s="5"/>
      <c r="BI90" s="5"/>
      <c r="BJ90" s="5"/>
      <c r="BK90" s="5"/>
      <c r="BL90" s="5"/>
      <c r="BM90" s="5"/>
      <c r="BN90" s="5"/>
      <c r="BO90" s="5"/>
      <c r="BP90" s="5"/>
      <c r="BQ90" s="210"/>
      <c r="BR90" s="210"/>
      <c r="BS90" s="210"/>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7"/>
      <c r="EX90" s="7"/>
      <c r="EY90" s="7"/>
      <c r="EZ90" s="9"/>
      <c r="FA90" s="9"/>
      <c r="FB90" s="9"/>
      <c r="FC90" s="9"/>
      <c r="FD90" s="9"/>
      <c r="FE90" s="9"/>
      <c r="FF90" s="9"/>
      <c r="FG90" s="9"/>
      <c r="FH90" s="9"/>
      <c r="FJ90" s="53"/>
    </row>
    <row r="91" spans="1:166" ht="14.25" customHeight="1">
      <c r="A91" s="32"/>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98"/>
      <c r="AT91" s="98"/>
      <c r="AU91" s="98"/>
      <c r="AV91" s="98"/>
      <c r="AW91" s="98"/>
      <c r="AX91" s="98"/>
      <c r="AY91" s="5"/>
      <c r="AZ91" s="5"/>
      <c r="BA91" s="5"/>
      <c r="BB91" s="5"/>
      <c r="BC91" s="5"/>
      <c r="BD91" s="5"/>
      <c r="BE91" s="5"/>
      <c r="BF91" s="5"/>
      <c r="BG91" s="5"/>
      <c r="BH91" s="5"/>
      <c r="BI91" s="5"/>
      <c r="BJ91" s="5"/>
      <c r="BK91" s="5"/>
      <c r="BL91" s="5"/>
      <c r="BM91" s="5"/>
      <c r="BN91" s="5"/>
      <c r="BO91" s="5"/>
      <c r="BP91" s="5"/>
      <c r="BQ91" s="210"/>
      <c r="BR91" s="210"/>
      <c r="BS91" s="210"/>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7"/>
      <c r="EX91" s="7"/>
      <c r="EY91" s="7"/>
      <c r="EZ91" s="9"/>
      <c r="FA91" s="9"/>
      <c r="FB91" s="9"/>
      <c r="FC91" s="9"/>
      <c r="FD91" s="9"/>
      <c r="FE91" s="9"/>
      <c r="FF91" s="9"/>
      <c r="FG91" s="9"/>
      <c r="FH91" s="9"/>
      <c r="FJ91" s="53"/>
    </row>
    <row r="92" spans="1:166" ht="14.25" customHeight="1">
      <c r="A92" s="32"/>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98"/>
      <c r="AT92" s="98"/>
      <c r="AU92" s="98"/>
      <c r="AV92" s="98"/>
      <c r="AW92" s="98"/>
      <c r="AX92" s="98"/>
      <c r="AY92" s="5"/>
      <c r="AZ92" s="5"/>
      <c r="BA92" s="5"/>
      <c r="BB92" s="5"/>
      <c r="BC92" s="5"/>
      <c r="BD92" s="5"/>
      <c r="BE92" s="5"/>
      <c r="BF92" s="5"/>
      <c r="BG92" s="5"/>
      <c r="BH92" s="5"/>
      <c r="BI92" s="5"/>
      <c r="BJ92" s="5"/>
      <c r="BK92" s="5"/>
      <c r="BL92" s="5"/>
      <c r="BM92" s="5"/>
      <c r="BN92" s="5"/>
      <c r="BO92" s="5"/>
      <c r="BP92" s="5"/>
      <c r="BQ92" s="210"/>
      <c r="BR92" s="210"/>
      <c r="BS92" s="210"/>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7"/>
      <c r="EX92" s="7"/>
      <c r="EY92" s="7"/>
      <c r="EZ92" s="9"/>
      <c r="FA92" s="9"/>
      <c r="FB92" s="9"/>
      <c r="FC92" s="9"/>
      <c r="FD92" s="9"/>
      <c r="FE92" s="9"/>
      <c r="FF92" s="9"/>
      <c r="FG92" s="9"/>
      <c r="FH92" s="9"/>
      <c r="FJ92" s="53"/>
    </row>
    <row r="93" spans="1:166" ht="14.25" customHeight="1">
      <c r="A93" s="32"/>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98"/>
      <c r="AT93" s="98"/>
      <c r="AU93" s="98"/>
      <c r="AV93" s="98"/>
      <c r="AW93" s="98"/>
      <c r="AX93" s="98"/>
      <c r="AY93" s="5"/>
      <c r="AZ93" s="5"/>
      <c r="BA93" s="5"/>
      <c r="BB93" s="5"/>
      <c r="BC93" s="5"/>
      <c r="BD93" s="5"/>
      <c r="BE93" s="5"/>
      <c r="BF93" s="5"/>
      <c r="BG93" s="5"/>
      <c r="BH93" s="5"/>
      <c r="BI93" s="5"/>
      <c r="BJ93" s="5"/>
      <c r="BK93" s="5"/>
      <c r="BL93" s="5"/>
      <c r="BM93" s="5"/>
      <c r="BN93" s="5"/>
      <c r="BO93" s="5"/>
      <c r="BP93" s="5"/>
      <c r="BQ93" s="210"/>
      <c r="BR93" s="210"/>
      <c r="BS93" s="210"/>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7"/>
      <c r="EX93" s="7"/>
      <c r="EY93" s="7"/>
      <c r="EZ93" s="9"/>
      <c r="FA93" s="9"/>
      <c r="FB93" s="9"/>
      <c r="FC93" s="9"/>
      <c r="FD93" s="9"/>
      <c r="FE93" s="9"/>
      <c r="FF93" s="9"/>
      <c r="FG93" s="9"/>
      <c r="FH93" s="9"/>
      <c r="FJ93" s="53"/>
    </row>
    <row r="94" spans="1:166" ht="14.25" customHeight="1">
      <c r="A94" s="32"/>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98"/>
      <c r="AT94" s="98"/>
      <c r="AU94" s="98"/>
      <c r="AV94" s="98"/>
      <c r="AW94" s="98"/>
      <c r="AX94" s="98"/>
      <c r="AY94" s="5"/>
      <c r="AZ94" s="5"/>
      <c r="BA94" s="5"/>
      <c r="BB94" s="5"/>
      <c r="BC94" s="5"/>
      <c r="BD94" s="5"/>
      <c r="BE94" s="5"/>
      <c r="BF94" s="5"/>
      <c r="BG94" s="5"/>
      <c r="BH94" s="5"/>
      <c r="BI94" s="5"/>
      <c r="BJ94" s="5"/>
      <c r="BK94" s="5"/>
      <c r="BL94" s="5"/>
      <c r="BM94" s="5"/>
      <c r="BN94" s="5"/>
      <c r="BO94" s="5"/>
      <c r="BP94" s="5"/>
      <c r="BQ94" s="210"/>
      <c r="BR94" s="210"/>
      <c r="BS94" s="210"/>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7"/>
      <c r="EX94" s="7"/>
      <c r="EY94" s="7"/>
      <c r="EZ94" s="9"/>
      <c r="FA94" s="9"/>
      <c r="FB94" s="9"/>
      <c r="FC94" s="9"/>
      <c r="FD94" s="9"/>
      <c r="FE94" s="9"/>
      <c r="FF94" s="9"/>
      <c r="FG94" s="9"/>
      <c r="FH94" s="9"/>
      <c r="FJ94" s="53"/>
    </row>
    <row r="95" spans="1:166" ht="14.25" customHeight="1">
      <c r="A95" s="32"/>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98"/>
      <c r="AT95" s="98"/>
      <c r="AU95" s="98"/>
      <c r="AV95" s="98"/>
      <c r="AW95" s="98"/>
      <c r="AX95" s="98"/>
      <c r="AY95" s="5"/>
      <c r="AZ95" s="5"/>
      <c r="BA95" s="5"/>
      <c r="BB95" s="5"/>
      <c r="BC95" s="5"/>
      <c r="BD95" s="5"/>
      <c r="BE95" s="5"/>
      <c r="BF95" s="5"/>
      <c r="BG95" s="5"/>
      <c r="BH95" s="5"/>
      <c r="BI95" s="5"/>
      <c r="BJ95" s="5"/>
      <c r="BK95" s="5"/>
      <c r="BL95" s="5"/>
      <c r="BM95" s="5"/>
      <c r="BN95" s="5"/>
      <c r="BO95" s="5"/>
      <c r="BP95" s="5"/>
      <c r="BQ95" s="210"/>
      <c r="BR95" s="210"/>
      <c r="BS95" s="210"/>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7"/>
      <c r="EX95" s="7"/>
      <c r="EY95" s="7"/>
      <c r="EZ95" s="9"/>
      <c r="FA95" s="9"/>
      <c r="FB95" s="9"/>
      <c r="FC95" s="9"/>
      <c r="FD95" s="9"/>
      <c r="FE95" s="9"/>
      <c r="FF95" s="9"/>
      <c r="FG95" s="9"/>
      <c r="FH95" s="9"/>
      <c r="FJ95" s="53"/>
    </row>
    <row r="96" spans="1:166" ht="14.25" customHeight="1">
      <c r="A96" s="32"/>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98"/>
      <c r="AT96" s="98"/>
      <c r="AU96" s="98"/>
      <c r="AV96" s="98"/>
      <c r="AW96" s="98"/>
      <c r="AX96" s="98"/>
      <c r="AY96" s="5"/>
      <c r="AZ96" s="5"/>
      <c r="BA96" s="5"/>
      <c r="BB96" s="5"/>
      <c r="BC96" s="5"/>
      <c r="BD96" s="5"/>
      <c r="BE96" s="5"/>
      <c r="BF96" s="5"/>
      <c r="BG96" s="5"/>
      <c r="BH96" s="5"/>
      <c r="BI96" s="5"/>
      <c r="BJ96" s="5"/>
      <c r="BK96" s="5"/>
      <c r="BL96" s="5"/>
      <c r="BM96" s="5"/>
      <c r="BN96" s="5"/>
      <c r="BO96" s="5"/>
      <c r="BP96" s="5"/>
      <c r="BQ96" s="210"/>
      <c r="BR96" s="210"/>
      <c r="BS96" s="210"/>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7"/>
      <c r="EX96" s="7"/>
      <c r="EY96" s="7"/>
      <c r="EZ96" s="9"/>
      <c r="FA96" s="9"/>
      <c r="FB96" s="9"/>
      <c r="FC96" s="9"/>
      <c r="FD96" s="9"/>
      <c r="FE96" s="9"/>
      <c r="FF96" s="9"/>
      <c r="FG96" s="9"/>
      <c r="FH96" s="9"/>
      <c r="FJ96" s="53"/>
    </row>
    <row r="97" spans="1:166" ht="14.25" customHeight="1">
      <c r="A97" s="32"/>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98"/>
      <c r="AT97" s="98"/>
      <c r="AU97" s="98"/>
      <c r="AV97" s="98"/>
      <c r="AW97" s="98"/>
      <c r="AX97" s="98"/>
      <c r="AY97" s="5"/>
      <c r="AZ97" s="5"/>
      <c r="BA97" s="5"/>
      <c r="BB97" s="5"/>
      <c r="BC97" s="5"/>
      <c r="BD97" s="5"/>
      <c r="BE97" s="5"/>
      <c r="BF97" s="5"/>
      <c r="BG97" s="5"/>
      <c r="BH97" s="5"/>
      <c r="BI97" s="5"/>
      <c r="BJ97" s="5"/>
      <c r="BK97" s="5"/>
      <c r="BL97" s="5"/>
      <c r="BM97" s="5"/>
      <c r="BN97" s="5"/>
      <c r="BO97" s="5"/>
      <c r="BP97" s="5"/>
      <c r="BQ97" s="210"/>
      <c r="BR97" s="210"/>
      <c r="BS97" s="210"/>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7"/>
      <c r="EX97" s="7"/>
      <c r="EY97" s="7"/>
      <c r="EZ97" s="9"/>
      <c r="FA97" s="9"/>
      <c r="FB97" s="9"/>
      <c r="FC97" s="9"/>
      <c r="FD97" s="9"/>
      <c r="FE97" s="9"/>
      <c r="FF97" s="9"/>
      <c r="FG97" s="9"/>
      <c r="FH97" s="9"/>
      <c r="FJ97" s="53"/>
    </row>
    <row r="98" spans="1:166" ht="14.25" customHeight="1">
      <c r="A98" s="32"/>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98"/>
      <c r="AT98" s="98"/>
      <c r="AU98" s="98"/>
      <c r="AV98" s="98"/>
      <c r="AW98" s="98"/>
      <c r="AX98" s="98"/>
      <c r="AY98" s="5"/>
      <c r="AZ98" s="5"/>
      <c r="BA98" s="5"/>
      <c r="BB98" s="5"/>
      <c r="BC98" s="5"/>
      <c r="BD98" s="5"/>
      <c r="BE98" s="5"/>
      <c r="BF98" s="5"/>
      <c r="BG98" s="5"/>
      <c r="BH98" s="5"/>
      <c r="BI98" s="5"/>
      <c r="BJ98" s="5"/>
      <c r="BK98" s="5"/>
      <c r="BL98" s="5"/>
      <c r="BM98" s="5"/>
      <c r="BN98" s="5"/>
      <c r="BO98" s="5"/>
      <c r="BP98" s="5"/>
      <c r="BQ98" s="210"/>
      <c r="BR98" s="210"/>
      <c r="BS98" s="210"/>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7"/>
      <c r="EX98" s="7"/>
      <c r="EY98" s="7"/>
      <c r="EZ98" s="9"/>
      <c r="FA98" s="9"/>
      <c r="FB98" s="9"/>
      <c r="FC98" s="9"/>
      <c r="FD98" s="9"/>
      <c r="FE98" s="9"/>
      <c r="FF98" s="9"/>
      <c r="FG98" s="9"/>
      <c r="FH98" s="9"/>
      <c r="FJ98" s="53"/>
    </row>
    <row r="99" spans="1:166" ht="14.25" customHeight="1">
      <c r="A99" s="32"/>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98"/>
      <c r="AT99" s="98"/>
      <c r="AU99" s="98"/>
      <c r="AV99" s="98"/>
      <c r="AW99" s="98"/>
      <c r="AX99" s="98"/>
      <c r="AY99" s="5"/>
      <c r="AZ99" s="5"/>
      <c r="BA99" s="5"/>
      <c r="BB99" s="5"/>
      <c r="BC99" s="5"/>
      <c r="BD99" s="5"/>
      <c r="BE99" s="5"/>
      <c r="BF99" s="5"/>
      <c r="BG99" s="5"/>
      <c r="BH99" s="5"/>
      <c r="BI99" s="5"/>
      <c r="BJ99" s="5"/>
      <c r="BK99" s="5"/>
      <c r="BL99" s="5"/>
      <c r="BM99" s="5"/>
      <c r="BN99" s="5"/>
      <c r="BO99" s="5"/>
      <c r="BP99" s="5"/>
      <c r="BQ99" s="210"/>
      <c r="BR99" s="210"/>
      <c r="BS99" s="210"/>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7"/>
      <c r="EX99" s="7"/>
      <c r="EY99" s="7"/>
      <c r="EZ99" s="9"/>
      <c r="FA99" s="9"/>
      <c r="FB99" s="9"/>
      <c r="FC99" s="9"/>
      <c r="FD99" s="9"/>
      <c r="FE99" s="9"/>
      <c r="FF99" s="9"/>
      <c r="FG99" s="9"/>
      <c r="FH99" s="9"/>
      <c r="FJ99" s="53"/>
    </row>
    <row r="100" spans="1:166" ht="14.25" customHeight="1">
      <c r="A100" s="32"/>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98"/>
      <c r="AT100" s="98"/>
      <c r="AU100" s="98"/>
      <c r="AV100" s="98"/>
      <c r="AW100" s="98"/>
      <c r="AX100" s="98"/>
      <c r="AY100" s="5"/>
      <c r="AZ100" s="5"/>
      <c r="BA100" s="5"/>
      <c r="BB100" s="5"/>
      <c r="BC100" s="5"/>
      <c r="BD100" s="5"/>
      <c r="BE100" s="5"/>
      <c r="BF100" s="5"/>
      <c r="BG100" s="5"/>
      <c r="BH100" s="5"/>
      <c r="BI100" s="5"/>
      <c r="BJ100" s="5"/>
      <c r="BK100" s="5"/>
      <c r="BL100" s="5"/>
      <c r="BM100" s="5"/>
      <c r="BN100" s="5"/>
      <c r="BO100" s="5"/>
      <c r="BP100" s="5"/>
      <c r="BQ100" s="210"/>
      <c r="BR100" s="210"/>
      <c r="BS100" s="210"/>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7"/>
      <c r="EX100" s="7"/>
      <c r="EY100" s="7"/>
      <c r="EZ100" s="9"/>
      <c r="FA100" s="9"/>
      <c r="FB100" s="9"/>
      <c r="FC100" s="9"/>
      <c r="FD100" s="9"/>
      <c r="FE100" s="9"/>
      <c r="FF100" s="9"/>
      <c r="FG100" s="9"/>
      <c r="FH100" s="9"/>
      <c r="FJ100" s="53"/>
    </row>
    <row r="101" spans="1:166" ht="14.25" customHeight="1">
      <c r="A101" s="32"/>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98"/>
      <c r="AT101" s="98"/>
      <c r="AU101" s="98"/>
      <c r="AV101" s="98"/>
      <c r="AW101" s="98"/>
      <c r="AX101" s="98"/>
      <c r="AY101" s="5"/>
      <c r="AZ101" s="5"/>
      <c r="BA101" s="5"/>
      <c r="BB101" s="5"/>
      <c r="BC101" s="5"/>
      <c r="BD101" s="5"/>
      <c r="BE101" s="5"/>
      <c r="BF101" s="5"/>
      <c r="BG101" s="5"/>
      <c r="BH101" s="5"/>
      <c r="BI101" s="5"/>
      <c r="BJ101" s="5"/>
      <c r="BK101" s="5"/>
      <c r="BL101" s="5"/>
      <c r="BM101" s="5"/>
      <c r="BN101" s="5"/>
      <c r="BO101" s="5"/>
      <c r="BP101" s="5"/>
      <c r="BQ101" s="210"/>
      <c r="BR101" s="210"/>
      <c r="BS101" s="210"/>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7"/>
      <c r="EX101" s="7"/>
      <c r="EY101" s="7"/>
      <c r="EZ101" s="9"/>
      <c r="FA101" s="9"/>
      <c r="FB101" s="9"/>
      <c r="FC101" s="9"/>
      <c r="FD101" s="9"/>
      <c r="FE101" s="9"/>
      <c r="FF101" s="9"/>
      <c r="FG101" s="9"/>
      <c r="FH101" s="9"/>
      <c r="FJ101" s="53"/>
    </row>
    <row r="102" spans="1:166" ht="14.25" customHeight="1">
      <c r="A102" s="3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98"/>
      <c r="AT102" s="98"/>
      <c r="AU102" s="98"/>
      <c r="AV102" s="98"/>
      <c r="AW102" s="98"/>
      <c r="AX102" s="98"/>
      <c r="AY102" s="5"/>
      <c r="AZ102" s="5"/>
      <c r="BA102" s="5"/>
      <c r="BB102" s="5"/>
      <c r="BC102" s="5"/>
      <c r="BD102" s="5"/>
      <c r="BE102" s="5"/>
      <c r="BF102" s="5"/>
      <c r="BG102" s="5"/>
      <c r="BH102" s="5"/>
      <c r="BI102" s="5"/>
      <c r="BJ102" s="5"/>
      <c r="BK102" s="5"/>
      <c r="BL102" s="5"/>
      <c r="BM102" s="5"/>
      <c r="BN102" s="5"/>
      <c r="BO102" s="5"/>
      <c r="BP102" s="5"/>
      <c r="BQ102" s="210"/>
      <c r="BR102" s="210"/>
      <c r="BS102" s="210"/>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7"/>
      <c r="EX102" s="7"/>
      <c r="EY102" s="7"/>
      <c r="EZ102" s="9"/>
      <c r="FA102" s="9"/>
      <c r="FB102" s="9"/>
      <c r="FC102" s="9"/>
      <c r="FD102" s="9"/>
      <c r="FE102" s="9"/>
      <c r="FF102" s="9"/>
      <c r="FG102" s="9"/>
      <c r="FH102" s="9"/>
      <c r="FJ102" s="53"/>
    </row>
    <row r="103" spans="1:166" ht="14.25" customHeight="1">
      <c r="A103" s="3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98"/>
      <c r="AT103" s="98"/>
      <c r="AU103" s="98"/>
      <c r="AV103" s="98"/>
      <c r="AW103" s="98"/>
      <c r="AX103" s="98"/>
      <c r="AY103" s="5"/>
      <c r="AZ103" s="5"/>
      <c r="BA103" s="5"/>
      <c r="BB103" s="5"/>
      <c r="BC103" s="5"/>
      <c r="BD103" s="5"/>
      <c r="BE103" s="5"/>
      <c r="BF103" s="5"/>
      <c r="BG103" s="5"/>
      <c r="BH103" s="5"/>
      <c r="BI103" s="5"/>
      <c r="BJ103" s="5"/>
      <c r="BK103" s="5"/>
      <c r="BL103" s="5"/>
      <c r="BM103" s="5"/>
      <c r="BN103" s="5"/>
      <c r="BO103" s="5"/>
      <c r="BP103" s="5"/>
      <c r="BQ103" s="210"/>
      <c r="BR103" s="210"/>
      <c r="BS103" s="210"/>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7"/>
      <c r="EX103" s="7"/>
      <c r="EY103" s="7"/>
      <c r="EZ103" s="9"/>
      <c r="FA103" s="9"/>
      <c r="FB103" s="9"/>
      <c r="FC103" s="9"/>
      <c r="FD103" s="9"/>
      <c r="FE103" s="9"/>
      <c r="FF103" s="9"/>
      <c r="FG103" s="9"/>
      <c r="FH103" s="9"/>
      <c r="FJ103" s="53"/>
    </row>
    <row r="104" spans="1:166" ht="14.25" customHeight="1">
      <c r="A104" s="32"/>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98"/>
      <c r="AT104" s="98"/>
      <c r="AU104" s="98"/>
      <c r="AV104" s="98"/>
      <c r="AW104" s="98"/>
      <c r="AX104" s="98"/>
      <c r="AY104" s="5"/>
      <c r="AZ104" s="5"/>
      <c r="BA104" s="5"/>
      <c r="BB104" s="5"/>
      <c r="BC104" s="5"/>
      <c r="BD104" s="5"/>
      <c r="BE104" s="5"/>
      <c r="BF104" s="5"/>
      <c r="BG104" s="5"/>
      <c r="BH104" s="5"/>
      <c r="BI104" s="5"/>
      <c r="BJ104" s="5"/>
      <c r="BK104" s="5"/>
      <c r="BL104" s="5"/>
      <c r="BM104" s="5"/>
      <c r="BN104" s="5"/>
      <c r="BO104" s="5"/>
      <c r="BP104" s="5"/>
      <c r="BQ104" s="210"/>
      <c r="BR104" s="210"/>
      <c r="BS104" s="210"/>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7"/>
      <c r="EX104" s="7"/>
      <c r="EY104" s="7"/>
      <c r="EZ104" s="9"/>
      <c r="FA104" s="9"/>
      <c r="FB104" s="9"/>
      <c r="FC104" s="9"/>
      <c r="FD104" s="9"/>
      <c r="FE104" s="9"/>
      <c r="FF104" s="9"/>
      <c r="FG104" s="9"/>
      <c r="FH104" s="9"/>
      <c r="FJ104" s="53"/>
    </row>
    <row r="105" spans="1:166" ht="14.25" customHeight="1">
      <c r="A105" s="32"/>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98"/>
      <c r="AT105" s="98"/>
      <c r="AU105" s="98"/>
      <c r="AV105" s="98"/>
      <c r="AW105" s="98"/>
      <c r="AX105" s="98"/>
      <c r="AY105" s="5"/>
      <c r="AZ105" s="5"/>
      <c r="BA105" s="5"/>
      <c r="BB105" s="5"/>
      <c r="BC105" s="5"/>
      <c r="BD105" s="5"/>
      <c r="BE105" s="5"/>
      <c r="BF105" s="5"/>
      <c r="BG105" s="5"/>
      <c r="BH105" s="5"/>
      <c r="BI105" s="5"/>
      <c r="BJ105" s="5"/>
      <c r="BK105" s="5"/>
      <c r="BL105" s="5"/>
      <c r="BM105" s="5"/>
      <c r="BN105" s="5"/>
      <c r="BO105" s="5"/>
      <c r="BP105" s="5"/>
      <c r="BQ105" s="210"/>
      <c r="BR105" s="210"/>
      <c r="BS105" s="210"/>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7"/>
      <c r="EX105" s="7"/>
      <c r="EY105" s="7"/>
      <c r="EZ105" s="9"/>
      <c r="FA105" s="9"/>
      <c r="FB105" s="9"/>
      <c r="FC105" s="9"/>
      <c r="FD105" s="9"/>
      <c r="FE105" s="9"/>
      <c r="FF105" s="9"/>
      <c r="FG105" s="9"/>
      <c r="FH105" s="9"/>
      <c r="FJ105" s="53"/>
    </row>
    <row r="106" spans="1:166" ht="14.25" customHeight="1">
      <c r="A106" s="32"/>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98"/>
      <c r="AT106" s="98"/>
      <c r="AU106" s="98"/>
      <c r="AV106" s="98"/>
      <c r="AW106" s="98"/>
      <c r="AX106" s="98"/>
      <c r="AY106" s="5"/>
      <c r="AZ106" s="5"/>
      <c r="BA106" s="5"/>
      <c r="BB106" s="5"/>
      <c r="BC106" s="5"/>
      <c r="BD106" s="5"/>
      <c r="BE106" s="5"/>
      <c r="BF106" s="5"/>
      <c r="BG106" s="5"/>
      <c r="BH106" s="5"/>
      <c r="BI106" s="5"/>
      <c r="BJ106" s="5"/>
      <c r="BK106" s="5"/>
      <c r="BL106" s="5"/>
      <c r="BM106" s="5"/>
      <c r="BN106" s="5"/>
      <c r="BO106" s="5"/>
      <c r="BP106" s="5"/>
      <c r="BQ106" s="210"/>
      <c r="BR106" s="210"/>
      <c r="BS106" s="210"/>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7"/>
      <c r="EX106" s="7"/>
      <c r="EY106" s="7"/>
      <c r="EZ106" s="9"/>
      <c r="FA106" s="9"/>
      <c r="FB106" s="9"/>
      <c r="FC106" s="9"/>
      <c r="FD106" s="9"/>
      <c r="FE106" s="9"/>
      <c r="FF106" s="9"/>
      <c r="FG106" s="9"/>
      <c r="FH106" s="9"/>
      <c r="FJ106" s="53"/>
    </row>
    <row r="107" spans="1:166" ht="14.25" customHeight="1">
      <c r="A107" s="32"/>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98"/>
      <c r="AT107" s="98"/>
      <c r="AU107" s="98"/>
      <c r="AV107" s="98"/>
      <c r="AW107" s="98"/>
      <c r="AX107" s="98"/>
      <c r="AY107" s="5"/>
      <c r="AZ107" s="5"/>
      <c r="BA107" s="5"/>
      <c r="BB107" s="5"/>
      <c r="BC107" s="5"/>
      <c r="BD107" s="5"/>
      <c r="BE107" s="5"/>
      <c r="BF107" s="5"/>
      <c r="BG107" s="5"/>
      <c r="BH107" s="5"/>
      <c r="BI107" s="5"/>
      <c r="BJ107" s="5"/>
      <c r="BK107" s="5"/>
      <c r="BL107" s="5"/>
      <c r="BM107" s="5"/>
      <c r="BN107" s="5"/>
      <c r="BO107" s="5"/>
      <c r="BP107" s="5"/>
      <c r="BQ107" s="210"/>
      <c r="BR107" s="210"/>
      <c r="BS107" s="210"/>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7"/>
      <c r="EX107" s="7"/>
      <c r="EY107" s="7"/>
      <c r="EZ107" s="9"/>
      <c r="FA107" s="9"/>
      <c r="FB107" s="9"/>
      <c r="FC107" s="9"/>
      <c r="FD107" s="9"/>
      <c r="FE107" s="9"/>
      <c r="FF107" s="9"/>
      <c r="FG107" s="9"/>
      <c r="FH107" s="9"/>
      <c r="FJ107" s="53"/>
    </row>
    <row r="108" spans="1:166" ht="14.25" customHeight="1">
      <c r="A108" s="32"/>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98"/>
      <c r="AT108" s="98"/>
      <c r="AU108" s="98"/>
      <c r="AV108" s="98"/>
      <c r="AW108" s="98"/>
      <c r="AX108" s="98"/>
      <c r="AY108" s="5"/>
      <c r="AZ108" s="5"/>
      <c r="BA108" s="5"/>
      <c r="BB108" s="5"/>
      <c r="BC108" s="5"/>
      <c r="BD108" s="5"/>
      <c r="BE108" s="5"/>
      <c r="BF108" s="5"/>
      <c r="BG108" s="5"/>
      <c r="BH108" s="5"/>
      <c r="BI108" s="5"/>
      <c r="BJ108" s="5"/>
      <c r="BK108" s="5"/>
      <c r="BL108" s="5"/>
      <c r="BM108" s="5"/>
      <c r="BN108" s="5"/>
      <c r="BO108" s="5"/>
      <c r="BP108" s="5"/>
      <c r="BQ108" s="210"/>
      <c r="BR108" s="210"/>
      <c r="BS108" s="210"/>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7"/>
      <c r="EX108" s="7"/>
      <c r="EY108" s="7"/>
      <c r="EZ108" s="9"/>
      <c r="FA108" s="9"/>
      <c r="FB108" s="9"/>
      <c r="FC108" s="9"/>
      <c r="FD108" s="9"/>
      <c r="FE108" s="9"/>
      <c r="FF108" s="9"/>
      <c r="FG108" s="9"/>
      <c r="FH108" s="9"/>
      <c r="FJ108" s="53"/>
    </row>
    <row r="109" spans="1:166" ht="14.25" customHeight="1">
      <c r="A109" s="32"/>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98"/>
      <c r="AT109" s="98"/>
      <c r="AU109" s="98"/>
      <c r="AV109" s="98"/>
      <c r="AW109" s="98"/>
      <c r="AX109" s="98"/>
      <c r="AY109" s="5"/>
      <c r="AZ109" s="5"/>
      <c r="BA109" s="5"/>
      <c r="BB109" s="5"/>
      <c r="BC109" s="5"/>
      <c r="BD109" s="5"/>
      <c r="BE109" s="5"/>
      <c r="BF109" s="5"/>
      <c r="BG109" s="5"/>
      <c r="BH109" s="5"/>
      <c r="BI109" s="5"/>
      <c r="BJ109" s="5"/>
      <c r="BK109" s="5"/>
      <c r="BL109" s="5"/>
      <c r="BM109" s="5"/>
      <c r="BN109" s="5"/>
      <c r="BO109" s="5"/>
      <c r="BP109" s="5"/>
      <c r="BQ109" s="210"/>
      <c r="BR109" s="210"/>
      <c r="BS109" s="210"/>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7"/>
      <c r="EX109" s="7"/>
      <c r="EY109" s="7"/>
      <c r="EZ109" s="9"/>
      <c r="FA109" s="9"/>
      <c r="FB109" s="9"/>
      <c r="FC109" s="9"/>
      <c r="FD109" s="9"/>
      <c r="FE109" s="9"/>
      <c r="FF109" s="9"/>
      <c r="FG109" s="9"/>
      <c r="FH109" s="9"/>
      <c r="FJ109" s="53"/>
    </row>
    <row r="110" spans="1:166" ht="14.25" customHeight="1">
      <c r="A110" s="32"/>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98"/>
      <c r="AT110" s="98"/>
      <c r="AU110" s="98"/>
      <c r="AV110" s="98"/>
      <c r="AW110" s="98"/>
      <c r="AX110" s="98"/>
      <c r="AY110" s="5"/>
      <c r="AZ110" s="5"/>
      <c r="BA110" s="5"/>
      <c r="BB110" s="5"/>
      <c r="BC110" s="5"/>
      <c r="BD110" s="5"/>
      <c r="BE110" s="5"/>
      <c r="BF110" s="5"/>
      <c r="BG110" s="5"/>
      <c r="BH110" s="5"/>
      <c r="BI110" s="5"/>
      <c r="BJ110" s="5"/>
      <c r="BK110" s="5"/>
      <c r="BL110" s="5"/>
      <c r="BM110" s="5"/>
      <c r="BN110" s="5"/>
      <c r="BO110" s="5"/>
      <c r="BP110" s="5"/>
      <c r="BQ110" s="210"/>
      <c r="BR110" s="210"/>
      <c r="BS110" s="210"/>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7"/>
      <c r="EX110" s="7"/>
      <c r="EY110" s="7"/>
      <c r="EZ110" s="9"/>
      <c r="FA110" s="9"/>
      <c r="FB110" s="9"/>
      <c r="FC110" s="9"/>
      <c r="FD110" s="9"/>
      <c r="FE110" s="9"/>
      <c r="FF110" s="9"/>
      <c r="FG110" s="9"/>
      <c r="FH110" s="9"/>
      <c r="FJ110" s="53"/>
    </row>
    <row r="111" spans="1:166" ht="14.25" customHeight="1">
      <c r="A111" s="32"/>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98"/>
      <c r="AT111" s="98"/>
      <c r="AU111" s="98"/>
      <c r="AV111" s="98"/>
      <c r="AW111" s="98"/>
      <c r="AX111" s="98"/>
      <c r="AY111" s="5"/>
      <c r="AZ111" s="5"/>
      <c r="BA111" s="5"/>
      <c r="BB111" s="5"/>
      <c r="BC111" s="5"/>
      <c r="BD111" s="5"/>
      <c r="BE111" s="5"/>
      <c r="BF111" s="5"/>
      <c r="BG111" s="5"/>
      <c r="BH111" s="5"/>
      <c r="BI111" s="5"/>
      <c r="BJ111" s="5"/>
      <c r="BK111" s="5"/>
      <c r="BL111" s="5"/>
      <c r="BM111" s="5"/>
      <c r="BN111" s="5"/>
      <c r="BO111" s="5"/>
      <c r="BP111" s="5"/>
      <c r="BQ111" s="210"/>
      <c r="BR111" s="210"/>
      <c r="BS111" s="210"/>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7"/>
      <c r="EX111" s="7"/>
      <c r="EY111" s="7"/>
      <c r="EZ111" s="9"/>
      <c r="FA111" s="9"/>
      <c r="FB111" s="9"/>
      <c r="FC111" s="9"/>
      <c r="FD111" s="9"/>
      <c r="FE111" s="9"/>
      <c r="FF111" s="9"/>
      <c r="FG111" s="9"/>
      <c r="FH111" s="9"/>
      <c r="FJ111" s="53"/>
    </row>
    <row r="112" spans="1:166" ht="14.25" customHeight="1">
      <c r="A112" s="32"/>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98"/>
      <c r="AT112" s="98"/>
      <c r="AU112" s="98"/>
      <c r="AV112" s="98"/>
      <c r="AW112" s="98"/>
      <c r="AX112" s="98"/>
      <c r="AY112" s="5"/>
      <c r="AZ112" s="5"/>
      <c r="BA112" s="5"/>
      <c r="BB112" s="5"/>
      <c r="BC112" s="5"/>
      <c r="BD112" s="5"/>
      <c r="BE112" s="5"/>
      <c r="BF112" s="5"/>
      <c r="BG112" s="5"/>
      <c r="BH112" s="5"/>
      <c r="BI112" s="5"/>
      <c r="BJ112" s="5"/>
      <c r="BK112" s="5"/>
      <c r="BL112" s="5"/>
      <c r="BM112" s="5"/>
      <c r="BN112" s="5"/>
      <c r="BO112" s="5"/>
      <c r="BP112" s="5"/>
      <c r="BQ112" s="210"/>
      <c r="BR112" s="210"/>
      <c r="BS112" s="210"/>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7"/>
      <c r="EX112" s="7"/>
      <c r="EY112" s="7"/>
      <c r="EZ112" s="9"/>
      <c r="FA112" s="9"/>
      <c r="FB112" s="9"/>
      <c r="FC112" s="9"/>
      <c r="FD112" s="9"/>
      <c r="FE112" s="9"/>
      <c r="FF112" s="9"/>
      <c r="FG112" s="9"/>
      <c r="FH112" s="9"/>
      <c r="FJ112" s="53"/>
    </row>
    <row r="113" spans="1:166" ht="14.25" customHeight="1">
      <c r="A113" s="32"/>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98"/>
      <c r="AT113" s="98"/>
      <c r="AU113" s="98"/>
      <c r="AV113" s="98"/>
      <c r="AW113" s="98"/>
      <c r="AX113" s="98"/>
      <c r="AY113" s="5"/>
      <c r="AZ113" s="5"/>
      <c r="BA113" s="5"/>
      <c r="BB113" s="5"/>
      <c r="BC113" s="5"/>
      <c r="BD113" s="5"/>
      <c r="BE113" s="5"/>
      <c r="BF113" s="5"/>
      <c r="BG113" s="5"/>
      <c r="BH113" s="5"/>
      <c r="BI113" s="5"/>
      <c r="BJ113" s="5"/>
      <c r="BK113" s="5"/>
      <c r="BL113" s="5"/>
      <c r="BM113" s="5"/>
      <c r="BN113" s="5"/>
      <c r="BO113" s="5"/>
      <c r="BP113" s="5"/>
      <c r="BQ113" s="210"/>
      <c r="BR113" s="210"/>
      <c r="BS113" s="210"/>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7"/>
      <c r="EX113" s="7"/>
      <c r="EY113" s="7"/>
      <c r="EZ113" s="9"/>
      <c r="FA113" s="9"/>
      <c r="FB113" s="9"/>
      <c r="FC113" s="9"/>
      <c r="FD113" s="9"/>
      <c r="FE113" s="9"/>
      <c r="FF113" s="9"/>
      <c r="FG113" s="9"/>
      <c r="FH113" s="9"/>
      <c r="FJ113" s="53"/>
    </row>
    <row r="114" spans="1:166" ht="14.25" customHeight="1">
      <c r="A114" s="32"/>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98"/>
      <c r="AT114" s="98"/>
      <c r="AU114" s="98"/>
      <c r="AV114" s="98"/>
      <c r="AW114" s="98"/>
      <c r="AX114" s="98"/>
      <c r="AY114" s="5"/>
      <c r="AZ114" s="5"/>
      <c r="BA114" s="5"/>
      <c r="BB114" s="5"/>
      <c r="BC114" s="5"/>
      <c r="BD114" s="5"/>
      <c r="BE114" s="5"/>
      <c r="BF114" s="5"/>
      <c r="BG114" s="5"/>
      <c r="BH114" s="5"/>
      <c r="BI114" s="5"/>
      <c r="BJ114" s="5"/>
      <c r="BK114" s="5"/>
      <c r="BL114" s="5"/>
      <c r="BM114" s="5"/>
      <c r="BN114" s="5"/>
      <c r="BO114" s="5"/>
      <c r="BP114" s="5"/>
      <c r="BQ114" s="210"/>
      <c r="BR114" s="210"/>
      <c r="BS114" s="210"/>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7"/>
      <c r="EX114" s="7"/>
      <c r="EY114" s="7"/>
      <c r="EZ114" s="9"/>
      <c r="FA114" s="9"/>
      <c r="FB114" s="9"/>
      <c r="FC114" s="9"/>
      <c r="FD114" s="9"/>
      <c r="FE114" s="9"/>
      <c r="FF114" s="9"/>
      <c r="FG114" s="9"/>
      <c r="FH114" s="9"/>
      <c r="FJ114" s="53"/>
    </row>
    <row r="115" spans="1:166" ht="14.25" customHeight="1">
      <c r="A115" s="32"/>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98"/>
      <c r="AT115" s="98"/>
      <c r="AU115" s="98"/>
      <c r="AV115" s="98"/>
      <c r="AW115" s="98"/>
      <c r="AX115" s="98"/>
      <c r="AY115" s="5"/>
      <c r="AZ115" s="5"/>
      <c r="BA115" s="5"/>
      <c r="BB115" s="5"/>
      <c r="BC115" s="5"/>
      <c r="BD115" s="5"/>
      <c r="BE115" s="5"/>
      <c r="BF115" s="5"/>
      <c r="BG115" s="5"/>
      <c r="BH115" s="5"/>
      <c r="BI115" s="5"/>
      <c r="BJ115" s="5"/>
      <c r="BK115" s="5"/>
      <c r="BL115" s="5"/>
      <c r="BM115" s="5"/>
      <c r="BN115" s="5"/>
      <c r="BO115" s="5"/>
      <c r="BP115" s="5"/>
      <c r="BQ115" s="210"/>
      <c r="BR115" s="210"/>
      <c r="BS115" s="210"/>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7"/>
      <c r="EX115" s="7"/>
      <c r="EY115" s="7"/>
      <c r="EZ115" s="9"/>
      <c r="FA115" s="9"/>
      <c r="FB115" s="9"/>
      <c r="FC115" s="9"/>
      <c r="FD115" s="9"/>
      <c r="FE115" s="9"/>
      <c r="FF115" s="9"/>
      <c r="FG115" s="9"/>
      <c r="FH115" s="9"/>
      <c r="FJ115" s="53"/>
    </row>
    <row r="116" spans="1:166" ht="14.25" customHeight="1">
      <c r="A116" s="32"/>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98"/>
      <c r="AT116" s="98"/>
      <c r="AU116" s="98"/>
      <c r="AV116" s="98"/>
      <c r="AW116" s="98"/>
      <c r="AX116" s="98"/>
      <c r="AY116" s="5"/>
      <c r="AZ116" s="5"/>
      <c r="BA116" s="5"/>
      <c r="BB116" s="5"/>
      <c r="BC116" s="5"/>
      <c r="BD116" s="5"/>
      <c r="BE116" s="5"/>
      <c r="BF116" s="5"/>
      <c r="BG116" s="5"/>
      <c r="BH116" s="5"/>
      <c r="BI116" s="5"/>
      <c r="BJ116" s="5"/>
      <c r="BK116" s="5"/>
      <c r="BL116" s="5"/>
      <c r="BM116" s="5"/>
      <c r="BN116" s="5"/>
      <c r="BO116" s="5"/>
      <c r="BP116" s="5"/>
      <c r="BQ116" s="210"/>
      <c r="BR116" s="210"/>
      <c r="BS116" s="210"/>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7"/>
      <c r="EX116" s="7"/>
      <c r="EY116" s="7"/>
      <c r="EZ116" s="9"/>
      <c r="FA116" s="9"/>
      <c r="FB116" s="9"/>
      <c r="FC116" s="9"/>
      <c r="FD116" s="9"/>
      <c r="FE116" s="9"/>
      <c r="FF116" s="9"/>
      <c r="FG116" s="9"/>
      <c r="FH116" s="9"/>
      <c r="FJ116" s="53"/>
    </row>
    <row r="117" spans="1:166" ht="14.25" customHeight="1">
      <c r="A117" s="32"/>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98"/>
      <c r="AT117" s="98"/>
      <c r="AU117" s="98"/>
      <c r="AV117" s="98"/>
      <c r="AW117" s="98"/>
      <c r="AX117" s="98"/>
      <c r="AY117" s="5"/>
      <c r="AZ117" s="5"/>
      <c r="BA117" s="5"/>
      <c r="BB117" s="5"/>
      <c r="BC117" s="5"/>
      <c r="BD117" s="5"/>
      <c r="BE117" s="5"/>
      <c r="BF117" s="5"/>
      <c r="BG117" s="5"/>
      <c r="BH117" s="5"/>
      <c r="BI117" s="5"/>
      <c r="BJ117" s="5"/>
      <c r="BK117" s="5"/>
      <c r="BL117" s="5"/>
      <c r="BM117" s="5"/>
      <c r="BN117" s="5"/>
      <c r="BO117" s="5"/>
      <c r="BP117" s="5"/>
      <c r="BQ117" s="210"/>
      <c r="BR117" s="210"/>
      <c r="BS117" s="210"/>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7"/>
      <c r="EX117" s="7"/>
      <c r="EY117" s="7"/>
      <c r="EZ117" s="9"/>
      <c r="FA117" s="9"/>
      <c r="FB117" s="9"/>
      <c r="FC117" s="9"/>
      <c r="FD117" s="9"/>
      <c r="FE117" s="9"/>
      <c r="FF117" s="9"/>
      <c r="FG117" s="9"/>
      <c r="FH117" s="9"/>
      <c r="FJ117" s="53"/>
    </row>
    <row r="118" spans="1:166" ht="14.25" customHeight="1">
      <c r="A118" s="32"/>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98"/>
      <c r="AT118" s="98"/>
      <c r="AU118" s="98"/>
      <c r="AV118" s="98"/>
      <c r="AW118" s="98"/>
      <c r="AX118" s="98"/>
      <c r="AY118" s="5"/>
      <c r="AZ118" s="5"/>
      <c r="BA118" s="5"/>
      <c r="BB118" s="5"/>
      <c r="BC118" s="5"/>
      <c r="BD118" s="5"/>
      <c r="BE118" s="5"/>
      <c r="BF118" s="5"/>
      <c r="BG118" s="5"/>
      <c r="BH118" s="5"/>
      <c r="BI118" s="5"/>
      <c r="BJ118" s="5"/>
      <c r="BK118" s="5"/>
      <c r="BL118" s="5"/>
      <c r="BM118" s="5"/>
      <c r="BN118" s="5"/>
      <c r="BO118" s="5"/>
      <c r="BP118" s="5"/>
      <c r="BQ118" s="210"/>
      <c r="BR118" s="210"/>
      <c r="BS118" s="210"/>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7"/>
      <c r="EX118" s="7"/>
      <c r="EY118" s="7"/>
      <c r="EZ118" s="9"/>
      <c r="FA118" s="9"/>
      <c r="FB118" s="9"/>
      <c r="FC118" s="9"/>
      <c r="FD118" s="9"/>
      <c r="FE118" s="9"/>
      <c r="FF118" s="9"/>
      <c r="FG118" s="9"/>
      <c r="FH118" s="9"/>
      <c r="FJ118" s="53"/>
    </row>
    <row r="119" spans="1:166" ht="14.25" customHeight="1">
      <c r="A119" s="32"/>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98"/>
      <c r="AT119" s="98"/>
      <c r="AU119" s="98"/>
      <c r="AV119" s="98"/>
      <c r="AW119" s="98"/>
      <c r="AX119" s="98"/>
      <c r="AY119" s="5"/>
      <c r="AZ119" s="5"/>
      <c r="BA119" s="5"/>
      <c r="BB119" s="5"/>
      <c r="BC119" s="5"/>
      <c r="BD119" s="5"/>
      <c r="BE119" s="5"/>
      <c r="BF119" s="5"/>
      <c r="BG119" s="5"/>
      <c r="BH119" s="5"/>
      <c r="BI119" s="5"/>
      <c r="BJ119" s="5"/>
      <c r="BK119" s="5"/>
      <c r="BL119" s="5"/>
      <c r="BM119" s="5"/>
      <c r="BN119" s="5"/>
      <c r="BO119" s="5"/>
      <c r="BP119" s="5"/>
      <c r="BQ119" s="210"/>
      <c r="BR119" s="210"/>
      <c r="BS119" s="210"/>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7"/>
      <c r="EX119" s="7"/>
      <c r="EY119" s="7"/>
      <c r="EZ119" s="9"/>
      <c r="FA119" s="9"/>
      <c r="FB119" s="9"/>
      <c r="FC119" s="9"/>
      <c r="FD119" s="9"/>
      <c r="FE119" s="9"/>
      <c r="FF119" s="9"/>
      <c r="FG119" s="9"/>
      <c r="FH119" s="9"/>
      <c r="FJ119" s="53"/>
    </row>
    <row r="120" spans="1:166" ht="14.25" customHeight="1">
      <c r="A120" s="32"/>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98"/>
      <c r="AT120" s="98"/>
      <c r="AU120" s="98"/>
      <c r="AV120" s="98"/>
      <c r="AW120" s="98"/>
      <c r="AX120" s="98"/>
      <c r="AY120" s="5"/>
      <c r="AZ120" s="5"/>
      <c r="BA120" s="5"/>
      <c r="BB120" s="5"/>
      <c r="BC120" s="5"/>
      <c r="BD120" s="5"/>
      <c r="BE120" s="5"/>
      <c r="BF120" s="5"/>
      <c r="BG120" s="5"/>
      <c r="BH120" s="5"/>
      <c r="BI120" s="5"/>
      <c r="BJ120" s="5"/>
      <c r="BK120" s="5"/>
      <c r="BL120" s="5"/>
      <c r="BM120" s="5"/>
      <c r="BN120" s="5"/>
      <c r="BO120" s="5"/>
      <c r="BP120" s="5"/>
      <c r="BQ120" s="210"/>
      <c r="BR120" s="210"/>
      <c r="BS120" s="210"/>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7"/>
      <c r="EX120" s="7"/>
      <c r="EY120" s="7"/>
      <c r="EZ120" s="9"/>
      <c r="FA120" s="9"/>
      <c r="FB120" s="9"/>
      <c r="FC120" s="9"/>
      <c r="FD120" s="9"/>
      <c r="FE120" s="9"/>
      <c r="FF120" s="9"/>
      <c r="FG120" s="9"/>
      <c r="FH120" s="9"/>
      <c r="FJ120" s="53"/>
    </row>
    <row r="121" spans="1:166" ht="14.25" customHeight="1">
      <c r="A121" s="32"/>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98"/>
      <c r="AT121" s="98"/>
      <c r="AU121" s="98"/>
      <c r="AV121" s="98"/>
      <c r="AW121" s="98"/>
      <c r="AX121" s="98"/>
      <c r="AY121" s="5"/>
      <c r="AZ121" s="5"/>
      <c r="BA121" s="5"/>
      <c r="BB121" s="5"/>
      <c r="BC121" s="5"/>
      <c r="BD121" s="5"/>
      <c r="BE121" s="5"/>
      <c r="BF121" s="5"/>
      <c r="BG121" s="5"/>
      <c r="BH121" s="5"/>
      <c r="BI121" s="5"/>
      <c r="BJ121" s="5"/>
      <c r="BK121" s="5"/>
      <c r="BL121" s="5"/>
      <c r="BM121" s="5"/>
      <c r="BN121" s="5"/>
      <c r="BO121" s="5"/>
      <c r="BP121" s="5"/>
      <c r="BQ121" s="210"/>
      <c r="BR121" s="210"/>
      <c r="BS121" s="210"/>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7"/>
      <c r="EX121" s="7"/>
      <c r="EY121" s="7"/>
      <c r="EZ121" s="9"/>
      <c r="FA121" s="9"/>
      <c r="FB121" s="9"/>
      <c r="FC121" s="9"/>
      <c r="FD121" s="9"/>
      <c r="FE121" s="9"/>
      <c r="FF121" s="9"/>
      <c r="FG121" s="9"/>
      <c r="FH121" s="9"/>
      <c r="FJ121" s="53"/>
    </row>
    <row r="122" spans="1:166" ht="14.25" customHeight="1">
      <c r="A122" s="32"/>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98"/>
      <c r="AT122" s="98"/>
      <c r="AU122" s="98"/>
      <c r="AV122" s="98"/>
      <c r="AW122" s="98"/>
      <c r="AX122" s="98"/>
      <c r="AY122" s="5"/>
      <c r="AZ122" s="5"/>
      <c r="BA122" s="5"/>
      <c r="BB122" s="5"/>
      <c r="BC122" s="5"/>
      <c r="BD122" s="5"/>
      <c r="BE122" s="5"/>
      <c r="BF122" s="5"/>
      <c r="BG122" s="5"/>
      <c r="BH122" s="5"/>
      <c r="BI122" s="5"/>
      <c r="BJ122" s="5"/>
      <c r="BK122" s="5"/>
      <c r="BL122" s="5"/>
      <c r="BM122" s="5"/>
      <c r="BN122" s="5"/>
      <c r="BO122" s="5"/>
      <c r="BP122" s="5"/>
      <c r="BQ122" s="210"/>
      <c r="BR122" s="210"/>
      <c r="BS122" s="210"/>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7"/>
      <c r="EX122" s="7"/>
      <c r="EY122" s="7"/>
      <c r="EZ122" s="9"/>
      <c r="FA122" s="9"/>
      <c r="FB122" s="9"/>
      <c r="FC122" s="9"/>
      <c r="FD122" s="9"/>
      <c r="FE122" s="9"/>
      <c r="FF122" s="9"/>
      <c r="FG122" s="9"/>
      <c r="FH122" s="9"/>
      <c r="FJ122" s="53"/>
    </row>
    <row r="123" spans="1:166" ht="14.25" customHeight="1">
      <c r="A123" s="32"/>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98"/>
      <c r="AT123" s="98"/>
      <c r="AU123" s="98"/>
      <c r="AV123" s="98"/>
      <c r="AW123" s="98"/>
      <c r="AX123" s="98"/>
      <c r="AY123" s="5"/>
      <c r="AZ123" s="5"/>
      <c r="BA123" s="5"/>
      <c r="BB123" s="5"/>
      <c r="BC123" s="5"/>
      <c r="BD123" s="5"/>
      <c r="BE123" s="5"/>
      <c r="BF123" s="5"/>
      <c r="BG123" s="5"/>
      <c r="BH123" s="5"/>
      <c r="BI123" s="5"/>
      <c r="BJ123" s="5"/>
      <c r="BK123" s="5"/>
      <c r="BL123" s="5"/>
      <c r="BM123" s="5"/>
      <c r="BN123" s="5"/>
      <c r="BO123" s="5"/>
      <c r="BP123" s="5"/>
      <c r="BQ123" s="210"/>
      <c r="BR123" s="210"/>
      <c r="BS123" s="210"/>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7"/>
      <c r="EX123" s="7"/>
      <c r="EY123" s="7"/>
      <c r="EZ123" s="9"/>
      <c r="FA123" s="9"/>
      <c r="FB123" s="9"/>
      <c r="FC123" s="9"/>
      <c r="FD123" s="9"/>
      <c r="FE123" s="9"/>
      <c r="FF123" s="9"/>
      <c r="FG123" s="9"/>
      <c r="FH123" s="9"/>
      <c r="FJ123" s="53"/>
    </row>
    <row r="124" spans="1:166" ht="14.25" customHeight="1">
      <c r="A124" s="32"/>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98"/>
      <c r="AT124" s="98"/>
      <c r="AU124" s="98"/>
      <c r="AV124" s="98"/>
      <c r="AW124" s="98"/>
      <c r="AX124" s="98"/>
      <c r="AY124" s="5"/>
      <c r="AZ124" s="5"/>
      <c r="BA124" s="5"/>
      <c r="BB124" s="5"/>
      <c r="BC124" s="5"/>
      <c r="BD124" s="5"/>
      <c r="BE124" s="5"/>
      <c r="BF124" s="5"/>
      <c r="BG124" s="5"/>
      <c r="BH124" s="5"/>
      <c r="BI124" s="5"/>
      <c r="BJ124" s="5"/>
      <c r="BK124" s="5"/>
      <c r="BL124" s="5"/>
      <c r="BM124" s="5"/>
      <c r="BN124" s="5"/>
      <c r="BO124" s="5"/>
      <c r="BP124" s="5"/>
      <c r="BQ124" s="210"/>
      <c r="BR124" s="210"/>
      <c r="BS124" s="210"/>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7"/>
      <c r="EX124" s="7"/>
      <c r="EY124" s="7"/>
      <c r="EZ124" s="9"/>
      <c r="FA124" s="9"/>
      <c r="FB124" s="9"/>
      <c r="FC124" s="9"/>
      <c r="FD124" s="9"/>
      <c r="FE124" s="9"/>
      <c r="FF124" s="9"/>
      <c r="FG124" s="9"/>
      <c r="FH124" s="9"/>
      <c r="FJ124" s="53"/>
    </row>
    <row r="125" spans="1:166" ht="14.25" customHeight="1">
      <c r="A125" s="32"/>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98"/>
      <c r="AT125" s="98"/>
      <c r="AU125" s="98"/>
      <c r="AV125" s="98"/>
      <c r="AW125" s="98"/>
      <c r="AX125" s="98"/>
      <c r="AY125" s="5"/>
      <c r="AZ125" s="5"/>
      <c r="BA125" s="5"/>
      <c r="BB125" s="5"/>
      <c r="BC125" s="5"/>
      <c r="BD125" s="5"/>
      <c r="BE125" s="5"/>
      <c r="BF125" s="5"/>
      <c r="BG125" s="5"/>
      <c r="BH125" s="5"/>
      <c r="BI125" s="5"/>
      <c r="BJ125" s="5"/>
      <c r="BK125" s="5"/>
      <c r="BL125" s="5"/>
      <c r="BM125" s="5"/>
      <c r="BN125" s="5"/>
      <c r="BO125" s="5"/>
      <c r="BP125" s="5"/>
      <c r="BQ125" s="210"/>
      <c r="BR125" s="210"/>
      <c r="BS125" s="210"/>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7"/>
      <c r="EX125" s="7"/>
      <c r="EY125" s="7"/>
      <c r="EZ125" s="9"/>
      <c r="FA125" s="9"/>
      <c r="FB125" s="9"/>
      <c r="FC125" s="9"/>
      <c r="FD125" s="9"/>
      <c r="FE125" s="9"/>
      <c r="FF125" s="9"/>
      <c r="FG125" s="9"/>
      <c r="FH125" s="9"/>
      <c r="FJ125" s="53"/>
    </row>
    <row r="126" spans="1:166" ht="14.25" customHeight="1">
      <c r="A126" s="32"/>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98"/>
      <c r="AT126" s="98"/>
      <c r="AU126" s="98"/>
      <c r="AV126" s="98"/>
      <c r="AW126" s="98"/>
      <c r="AX126" s="98"/>
      <c r="AY126" s="5"/>
      <c r="AZ126" s="5"/>
      <c r="BA126" s="5"/>
      <c r="BB126" s="5"/>
      <c r="BC126" s="5"/>
      <c r="BD126" s="5"/>
      <c r="BE126" s="5"/>
      <c r="BF126" s="5"/>
      <c r="BG126" s="5"/>
      <c r="BH126" s="5"/>
      <c r="BI126" s="5"/>
      <c r="BJ126" s="5"/>
      <c r="BK126" s="5"/>
      <c r="BL126" s="5"/>
      <c r="BM126" s="5"/>
      <c r="BN126" s="5"/>
      <c r="BO126" s="5"/>
      <c r="BP126" s="5"/>
      <c r="BQ126" s="210"/>
      <c r="BR126" s="210"/>
      <c r="BS126" s="210"/>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7"/>
      <c r="EX126" s="7"/>
      <c r="EY126" s="7"/>
      <c r="EZ126" s="9"/>
      <c r="FA126" s="9"/>
      <c r="FB126" s="9"/>
      <c r="FC126" s="9"/>
      <c r="FD126" s="9"/>
      <c r="FE126" s="9"/>
      <c r="FF126" s="9"/>
      <c r="FG126" s="9"/>
      <c r="FH126" s="9"/>
      <c r="FJ126" s="53"/>
    </row>
    <row r="127" spans="1:166" ht="14.25" customHeight="1">
      <c r="A127" s="32"/>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98"/>
      <c r="AT127" s="98"/>
      <c r="AU127" s="98"/>
      <c r="AV127" s="98"/>
      <c r="AW127" s="98"/>
      <c r="AX127" s="98"/>
      <c r="AY127" s="5"/>
      <c r="AZ127" s="5"/>
      <c r="BA127" s="5"/>
      <c r="BB127" s="5"/>
      <c r="BC127" s="5"/>
      <c r="BD127" s="5"/>
      <c r="BE127" s="5"/>
      <c r="BF127" s="5"/>
      <c r="BG127" s="5"/>
      <c r="BH127" s="5"/>
      <c r="BI127" s="5"/>
      <c r="BJ127" s="5"/>
      <c r="BK127" s="5"/>
      <c r="BL127" s="5"/>
      <c r="BM127" s="5"/>
      <c r="BN127" s="5"/>
      <c r="BO127" s="5"/>
      <c r="BP127" s="5"/>
      <c r="BQ127" s="210"/>
      <c r="BR127" s="210"/>
      <c r="BS127" s="210"/>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7"/>
      <c r="EX127" s="7"/>
      <c r="EY127" s="7"/>
      <c r="EZ127" s="9"/>
      <c r="FA127" s="9"/>
      <c r="FB127" s="9"/>
      <c r="FC127" s="9"/>
      <c r="FD127" s="9"/>
      <c r="FE127" s="9"/>
      <c r="FF127" s="9"/>
      <c r="FG127" s="9"/>
      <c r="FH127" s="9"/>
      <c r="FJ127" s="53"/>
    </row>
    <row r="128" spans="1:166" ht="14.25" customHeight="1">
      <c r="A128" s="32"/>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98"/>
      <c r="AT128" s="98"/>
      <c r="AU128" s="98"/>
      <c r="AV128" s="98"/>
      <c r="AW128" s="98"/>
      <c r="AX128" s="98"/>
      <c r="AY128" s="5"/>
      <c r="AZ128" s="5"/>
      <c r="BA128" s="5"/>
      <c r="BB128" s="5"/>
      <c r="BC128" s="5"/>
      <c r="BD128" s="5"/>
      <c r="BE128" s="5"/>
      <c r="BF128" s="5"/>
      <c r="BG128" s="5"/>
      <c r="BH128" s="5"/>
      <c r="BI128" s="5"/>
      <c r="BJ128" s="5"/>
      <c r="BK128" s="5"/>
      <c r="BL128" s="5"/>
      <c r="BM128" s="5"/>
      <c r="BN128" s="5"/>
      <c r="BO128" s="5"/>
      <c r="BP128" s="5"/>
      <c r="BQ128" s="210"/>
      <c r="BR128" s="210"/>
      <c r="BS128" s="210"/>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7"/>
      <c r="EX128" s="7"/>
      <c r="EY128" s="7"/>
      <c r="EZ128" s="9"/>
      <c r="FA128" s="9"/>
      <c r="FB128" s="9"/>
      <c r="FC128" s="9"/>
      <c r="FD128" s="9"/>
      <c r="FE128" s="9"/>
      <c r="FF128" s="9"/>
      <c r="FG128" s="9"/>
      <c r="FH128" s="9"/>
      <c r="FJ128" s="53"/>
    </row>
    <row r="129" spans="1:166" ht="14.25" customHeight="1">
      <c r="A129" s="32"/>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98"/>
      <c r="AT129" s="98"/>
      <c r="AU129" s="98"/>
      <c r="AV129" s="98"/>
      <c r="AW129" s="98"/>
      <c r="AX129" s="98"/>
      <c r="AY129" s="5"/>
      <c r="AZ129" s="5"/>
      <c r="BA129" s="5"/>
      <c r="BB129" s="5"/>
      <c r="BC129" s="5"/>
      <c r="BD129" s="5"/>
      <c r="BE129" s="5"/>
      <c r="BF129" s="5"/>
      <c r="BG129" s="5"/>
      <c r="BH129" s="5"/>
      <c r="BI129" s="5"/>
      <c r="BJ129" s="5"/>
      <c r="BK129" s="5"/>
      <c r="BL129" s="5"/>
      <c r="BM129" s="5"/>
      <c r="BN129" s="5"/>
      <c r="BO129" s="5"/>
      <c r="BP129" s="5"/>
      <c r="BQ129" s="210"/>
      <c r="BR129" s="210"/>
      <c r="BS129" s="210"/>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7"/>
      <c r="EX129" s="7"/>
      <c r="EY129" s="7"/>
      <c r="EZ129" s="9"/>
      <c r="FA129" s="9"/>
      <c r="FB129" s="9"/>
      <c r="FC129" s="9"/>
      <c r="FD129" s="9"/>
      <c r="FE129" s="9"/>
      <c r="FF129" s="9"/>
      <c r="FG129" s="9"/>
      <c r="FH129" s="9"/>
      <c r="FJ129" s="53"/>
    </row>
    <row r="130" spans="1:166" ht="14.25" customHeight="1">
      <c r="A130" s="32"/>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98"/>
      <c r="AT130" s="98"/>
      <c r="AU130" s="98"/>
      <c r="AV130" s="98"/>
      <c r="AW130" s="98"/>
      <c r="AX130" s="98"/>
      <c r="AY130" s="5"/>
      <c r="AZ130" s="5"/>
      <c r="BA130" s="5"/>
      <c r="BB130" s="5"/>
      <c r="BC130" s="5"/>
      <c r="BD130" s="5"/>
      <c r="BE130" s="5"/>
      <c r="BF130" s="5"/>
      <c r="BG130" s="5"/>
      <c r="BH130" s="5"/>
      <c r="BI130" s="5"/>
      <c r="BJ130" s="5"/>
      <c r="BK130" s="5"/>
      <c r="BL130" s="5"/>
      <c r="BM130" s="5"/>
      <c r="BN130" s="5"/>
      <c r="BO130" s="5"/>
      <c r="BP130" s="5"/>
      <c r="BQ130" s="210"/>
      <c r="BR130" s="210"/>
      <c r="BS130" s="210"/>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7"/>
      <c r="EX130" s="7"/>
      <c r="EY130" s="7"/>
      <c r="EZ130" s="9"/>
      <c r="FA130" s="9"/>
      <c r="FB130" s="9"/>
      <c r="FC130" s="9"/>
      <c r="FD130" s="9"/>
      <c r="FE130" s="9"/>
      <c r="FF130" s="9"/>
      <c r="FG130" s="9"/>
      <c r="FH130" s="9"/>
      <c r="FJ130" s="53"/>
    </row>
    <row r="131" spans="1:166" ht="14.25" customHeight="1">
      <c r="A131" s="32"/>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98"/>
      <c r="AT131" s="98"/>
      <c r="AU131" s="98"/>
      <c r="AV131" s="98"/>
      <c r="AW131" s="98"/>
      <c r="AX131" s="98"/>
      <c r="AY131" s="5"/>
      <c r="AZ131" s="5"/>
      <c r="BA131" s="5"/>
      <c r="BB131" s="5"/>
      <c r="BC131" s="5"/>
      <c r="BD131" s="5"/>
      <c r="BE131" s="5"/>
      <c r="BF131" s="5"/>
      <c r="BG131" s="5"/>
      <c r="BH131" s="5"/>
      <c r="BI131" s="5"/>
      <c r="BJ131" s="5"/>
      <c r="BK131" s="5"/>
      <c r="BL131" s="5"/>
      <c r="BM131" s="5"/>
      <c r="BN131" s="5"/>
      <c r="BO131" s="5"/>
      <c r="BP131" s="5"/>
      <c r="BQ131" s="210"/>
      <c r="BR131" s="210"/>
      <c r="BS131" s="210"/>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7"/>
      <c r="EX131" s="7"/>
      <c r="EY131" s="7"/>
      <c r="EZ131" s="9"/>
      <c r="FA131" s="9"/>
      <c r="FB131" s="9"/>
      <c r="FC131" s="9"/>
      <c r="FD131" s="9"/>
      <c r="FE131" s="9"/>
      <c r="FF131" s="9"/>
      <c r="FG131" s="9"/>
      <c r="FH131" s="9"/>
      <c r="FJ131" s="53"/>
    </row>
    <row r="132" spans="1:166" ht="14.25" customHeight="1">
      <c r="A132" s="32"/>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98"/>
      <c r="AT132" s="98"/>
      <c r="AU132" s="98"/>
      <c r="AV132" s="98"/>
      <c r="AW132" s="98"/>
      <c r="AX132" s="98"/>
      <c r="AY132" s="5"/>
      <c r="AZ132" s="5"/>
      <c r="BA132" s="5"/>
      <c r="BB132" s="5"/>
      <c r="BC132" s="5"/>
      <c r="BD132" s="5"/>
      <c r="BE132" s="5"/>
      <c r="BF132" s="5"/>
      <c r="BG132" s="5"/>
      <c r="BH132" s="5"/>
      <c r="BI132" s="5"/>
      <c r="BJ132" s="5"/>
      <c r="BK132" s="5"/>
      <c r="BL132" s="5"/>
      <c r="BM132" s="5"/>
      <c r="BN132" s="5"/>
      <c r="BO132" s="5"/>
      <c r="BP132" s="5"/>
      <c r="BQ132" s="210"/>
      <c r="BR132" s="210"/>
      <c r="BS132" s="210"/>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7"/>
      <c r="EX132" s="7"/>
      <c r="EY132" s="7"/>
      <c r="EZ132" s="9"/>
      <c r="FA132" s="9"/>
      <c r="FB132" s="9"/>
      <c r="FC132" s="9"/>
      <c r="FD132" s="9"/>
      <c r="FE132" s="9"/>
      <c r="FF132" s="9"/>
      <c r="FG132" s="9"/>
      <c r="FH132" s="9"/>
      <c r="FJ132" s="53"/>
    </row>
    <row r="133" spans="1:166" ht="14.25" customHeight="1">
      <c r="A133" s="32"/>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98"/>
      <c r="AT133" s="98"/>
      <c r="AU133" s="98"/>
      <c r="AV133" s="98"/>
      <c r="AW133" s="98"/>
      <c r="AX133" s="98"/>
      <c r="AY133" s="5"/>
      <c r="AZ133" s="5"/>
      <c r="BA133" s="5"/>
      <c r="BB133" s="5"/>
      <c r="BC133" s="5"/>
      <c r="BD133" s="5"/>
      <c r="BE133" s="5"/>
      <c r="BF133" s="5"/>
      <c r="BG133" s="5"/>
      <c r="BH133" s="5"/>
      <c r="BI133" s="5"/>
      <c r="BJ133" s="5"/>
      <c r="BK133" s="5"/>
      <c r="BL133" s="5"/>
      <c r="BM133" s="5"/>
      <c r="BN133" s="5"/>
      <c r="BO133" s="5"/>
      <c r="BP133" s="5"/>
      <c r="BQ133" s="210"/>
      <c r="BR133" s="210"/>
      <c r="BS133" s="210"/>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7"/>
      <c r="EX133" s="7"/>
      <c r="EY133" s="7"/>
      <c r="EZ133" s="9"/>
      <c r="FA133" s="9"/>
      <c r="FB133" s="9"/>
      <c r="FC133" s="9"/>
      <c r="FD133" s="9"/>
      <c r="FE133" s="9"/>
      <c r="FF133" s="9"/>
      <c r="FG133" s="9"/>
      <c r="FH133" s="9"/>
      <c r="FJ133" s="53"/>
    </row>
    <row r="134" spans="1:166" ht="14.25" customHeight="1">
      <c r="A134" s="32"/>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98"/>
      <c r="AT134" s="98"/>
      <c r="AU134" s="98"/>
      <c r="AV134" s="98"/>
      <c r="AW134" s="98"/>
      <c r="AX134" s="98"/>
      <c r="AY134" s="5"/>
      <c r="AZ134" s="5"/>
      <c r="BA134" s="5"/>
      <c r="BB134" s="5"/>
      <c r="BC134" s="5"/>
      <c r="BD134" s="5"/>
      <c r="BE134" s="5"/>
      <c r="BF134" s="5"/>
      <c r="BG134" s="5"/>
      <c r="BH134" s="5"/>
      <c r="BI134" s="5"/>
      <c r="BJ134" s="5"/>
      <c r="BK134" s="5"/>
      <c r="BL134" s="5"/>
      <c r="BM134" s="5"/>
      <c r="BN134" s="5"/>
      <c r="BO134" s="5"/>
      <c r="BP134" s="5"/>
      <c r="BQ134" s="210"/>
      <c r="BR134" s="210"/>
      <c r="BS134" s="210"/>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7"/>
      <c r="EX134" s="7"/>
      <c r="EY134" s="7"/>
      <c r="EZ134" s="9"/>
      <c r="FA134" s="9"/>
      <c r="FB134" s="9"/>
      <c r="FC134" s="9"/>
      <c r="FD134" s="9"/>
      <c r="FE134" s="9"/>
      <c r="FF134" s="9"/>
      <c r="FG134" s="9"/>
      <c r="FH134" s="9"/>
      <c r="FJ134" s="53"/>
    </row>
    <row r="135" spans="1:166" ht="14.25" customHeight="1">
      <c r="A135" s="32"/>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98"/>
      <c r="AT135" s="98"/>
      <c r="AU135" s="98"/>
      <c r="AV135" s="98"/>
      <c r="AW135" s="98"/>
      <c r="AX135" s="98"/>
      <c r="AY135" s="5"/>
      <c r="AZ135" s="5"/>
      <c r="BA135" s="5"/>
      <c r="BB135" s="5"/>
      <c r="BC135" s="5"/>
      <c r="BD135" s="5"/>
      <c r="BE135" s="5"/>
      <c r="BF135" s="5"/>
      <c r="BG135" s="5"/>
      <c r="BH135" s="5"/>
      <c r="BI135" s="5"/>
      <c r="BJ135" s="5"/>
      <c r="BK135" s="5"/>
      <c r="BL135" s="5"/>
      <c r="BM135" s="5"/>
      <c r="BN135" s="5"/>
      <c r="BO135" s="5"/>
      <c r="BP135" s="5"/>
      <c r="BQ135" s="210"/>
      <c r="BR135" s="210"/>
      <c r="BS135" s="210"/>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7"/>
      <c r="EX135" s="7"/>
      <c r="EY135" s="7"/>
      <c r="EZ135" s="9"/>
      <c r="FA135" s="9"/>
      <c r="FB135" s="9"/>
      <c r="FC135" s="9"/>
      <c r="FD135" s="9"/>
      <c r="FE135" s="9"/>
      <c r="FF135" s="9"/>
      <c r="FG135" s="9"/>
      <c r="FH135" s="9"/>
      <c r="FJ135" s="53"/>
    </row>
    <row r="136" spans="1:166" ht="14.25" customHeight="1">
      <c r="A136" s="32"/>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98"/>
      <c r="AT136" s="98"/>
      <c r="AU136" s="98"/>
      <c r="AV136" s="98"/>
      <c r="AW136" s="98"/>
      <c r="AX136" s="98"/>
      <c r="AY136" s="5"/>
      <c r="AZ136" s="5"/>
      <c r="BA136" s="5"/>
      <c r="BB136" s="5"/>
      <c r="BC136" s="5"/>
      <c r="BD136" s="5"/>
      <c r="BE136" s="5"/>
      <c r="BF136" s="5"/>
      <c r="BG136" s="5"/>
      <c r="BH136" s="5"/>
      <c r="BI136" s="5"/>
      <c r="BJ136" s="5"/>
      <c r="BK136" s="5"/>
      <c r="BL136" s="5"/>
      <c r="BM136" s="5"/>
      <c r="BN136" s="5"/>
      <c r="BO136" s="5"/>
      <c r="BP136" s="5"/>
      <c r="BQ136" s="210"/>
      <c r="BR136" s="210"/>
      <c r="BS136" s="210"/>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7"/>
      <c r="EX136" s="7"/>
      <c r="EY136" s="7"/>
      <c r="EZ136" s="9"/>
      <c r="FA136" s="9"/>
      <c r="FB136" s="9"/>
      <c r="FC136" s="9"/>
      <c r="FD136" s="9"/>
      <c r="FE136" s="9"/>
      <c r="FF136" s="9"/>
      <c r="FG136" s="9"/>
      <c r="FH136" s="9"/>
      <c r="FJ136" s="53"/>
    </row>
    <row r="137" spans="1:166" ht="14.25" customHeight="1">
      <c r="A137" s="32"/>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98"/>
      <c r="AT137" s="98"/>
      <c r="AU137" s="98"/>
      <c r="AV137" s="98"/>
      <c r="AW137" s="98"/>
      <c r="AX137" s="98"/>
      <c r="AY137" s="5"/>
      <c r="AZ137" s="5"/>
      <c r="BA137" s="5"/>
      <c r="BB137" s="5"/>
      <c r="BC137" s="5"/>
      <c r="BD137" s="5"/>
      <c r="BE137" s="5"/>
      <c r="BF137" s="5"/>
      <c r="BG137" s="5"/>
      <c r="BH137" s="5"/>
      <c r="BI137" s="5"/>
      <c r="BJ137" s="5"/>
      <c r="BK137" s="5"/>
      <c r="BL137" s="5"/>
      <c r="BM137" s="5"/>
      <c r="BN137" s="5"/>
      <c r="BO137" s="5"/>
      <c r="BP137" s="5"/>
      <c r="BQ137" s="210"/>
      <c r="BR137" s="210"/>
      <c r="BS137" s="210"/>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7"/>
      <c r="EX137" s="7"/>
      <c r="EY137" s="7"/>
      <c r="EZ137" s="9"/>
      <c r="FA137" s="9"/>
      <c r="FB137" s="9"/>
      <c r="FC137" s="9"/>
      <c r="FD137" s="9"/>
      <c r="FE137" s="9"/>
      <c r="FF137" s="9"/>
      <c r="FG137" s="9"/>
      <c r="FH137" s="9"/>
      <c r="FJ137" s="53"/>
    </row>
    <row r="138" spans="1:166" ht="14.25" customHeight="1">
      <c r="A138" s="32"/>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98"/>
      <c r="AT138" s="98"/>
      <c r="AU138" s="98"/>
      <c r="AV138" s="98"/>
      <c r="AW138" s="98"/>
      <c r="AX138" s="98"/>
      <c r="AY138" s="5"/>
      <c r="AZ138" s="5"/>
      <c r="BA138" s="5"/>
      <c r="BB138" s="5"/>
      <c r="BC138" s="5"/>
      <c r="BD138" s="5"/>
      <c r="BE138" s="5"/>
      <c r="BF138" s="5"/>
      <c r="BG138" s="5"/>
      <c r="BH138" s="5"/>
      <c r="BI138" s="5"/>
      <c r="BJ138" s="5"/>
      <c r="BK138" s="5"/>
      <c r="BL138" s="5"/>
      <c r="BM138" s="5"/>
      <c r="BN138" s="5"/>
      <c r="BO138" s="5"/>
      <c r="BP138" s="5"/>
      <c r="BQ138" s="210"/>
      <c r="BR138" s="210"/>
      <c r="BS138" s="210"/>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7"/>
      <c r="EX138" s="7"/>
      <c r="EY138" s="7"/>
      <c r="EZ138" s="9"/>
      <c r="FA138" s="9"/>
      <c r="FB138" s="9"/>
      <c r="FC138" s="9"/>
      <c r="FD138" s="9"/>
      <c r="FE138" s="9"/>
      <c r="FF138" s="9"/>
      <c r="FG138" s="9"/>
      <c r="FH138" s="9"/>
      <c r="FJ138" s="53"/>
    </row>
    <row r="139" spans="1:166" ht="14.25" customHeight="1">
      <c r="A139" s="32"/>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98"/>
      <c r="AT139" s="98"/>
      <c r="AU139" s="98"/>
      <c r="AV139" s="98"/>
      <c r="AW139" s="98"/>
      <c r="AX139" s="98"/>
      <c r="AY139" s="5"/>
      <c r="AZ139" s="5"/>
      <c r="BA139" s="5"/>
      <c r="BB139" s="5"/>
      <c r="BC139" s="5"/>
      <c r="BD139" s="5"/>
      <c r="BE139" s="5"/>
      <c r="BF139" s="5"/>
      <c r="BG139" s="5"/>
      <c r="BH139" s="5"/>
      <c r="BI139" s="5"/>
      <c r="BJ139" s="5"/>
      <c r="BK139" s="5"/>
      <c r="BL139" s="5"/>
      <c r="BM139" s="5"/>
      <c r="BN139" s="5"/>
      <c r="BO139" s="5"/>
      <c r="BP139" s="5"/>
      <c r="BQ139" s="210"/>
      <c r="BR139" s="210"/>
      <c r="BS139" s="210"/>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7"/>
      <c r="EX139" s="7"/>
      <c r="EY139" s="7"/>
      <c r="EZ139" s="9"/>
      <c r="FA139" s="9"/>
      <c r="FB139" s="9"/>
      <c r="FC139" s="9"/>
      <c r="FD139" s="9"/>
      <c r="FE139" s="9"/>
      <c r="FF139" s="9"/>
      <c r="FG139" s="9"/>
      <c r="FH139" s="9"/>
      <c r="FJ139" s="53"/>
    </row>
    <row r="140" spans="1:166" ht="14.25" customHeight="1">
      <c r="A140" s="32"/>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98"/>
      <c r="AT140" s="98"/>
      <c r="AU140" s="98"/>
      <c r="AV140" s="98"/>
      <c r="AW140" s="98"/>
      <c r="AX140" s="98"/>
      <c r="AY140" s="5"/>
      <c r="AZ140" s="5"/>
      <c r="BA140" s="5"/>
      <c r="BB140" s="5"/>
      <c r="BC140" s="5"/>
      <c r="BD140" s="5"/>
      <c r="BE140" s="5"/>
      <c r="BF140" s="5"/>
      <c r="BG140" s="5"/>
      <c r="BH140" s="5"/>
      <c r="BI140" s="5"/>
      <c r="BJ140" s="5"/>
      <c r="BK140" s="5"/>
      <c r="BL140" s="5"/>
      <c r="BM140" s="5"/>
      <c r="BN140" s="5"/>
      <c r="BO140" s="5"/>
      <c r="BP140" s="5"/>
      <c r="BQ140" s="210"/>
      <c r="BR140" s="210"/>
      <c r="BS140" s="210"/>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7"/>
      <c r="EX140" s="7"/>
      <c r="EY140" s="7"/>
      <c r="EZ140" s="9"/>
      <c r="FA140" s="9"/>
      <c r="FB140" s="9"/>
      <c r="FC140" s="9"/>
      <c r="FD140" s="9"/>
      <c r="FE140" s="9"/>
      <c r="FF140" s="9"/>
      <c r="FG140" s="9"/>
      <c r="FH140" s="9"/>
      <c r="FJ140" s="53"/>
    </row>
    <row r="141" spans="1:166" ht="14.25" customHeight="1">
      <c r="A141" s="32"/>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98"/>
      <c r="AT141" s="98"/>
      <c r="AU141" s="98"/>
      <c r="AV141" s="98"/>
      <c r="AW141" s="98"/>
      <c r="AX141" s="98"/>
      <c r="AY141" s="5"/>
      <c r="AZ141" s="5"/>
      <c r="BA141" s="5"/>
      <c r="BB141" s="5"/>
      <c r="BC141" s="5"/>
      <c r="BD141" s="5"/>
      <c r="BE141" s="5"/>
      <c r="BF141" s="5"/>
      <c r="BG141" s="5"/>
      <c r="BH141" s="5"/>
      <c r="BI141" s="5"/>
      <c r="BJ141" s="5"/>
      <c r="BK141" s="5"/>
      <c r="BL141" s="5"/>
      <c r="BM141" s="5"/>
      <c r="BN141" s="5"/>
      <c r="BO141" s="5"/>
      <c r="BP141" s="5"/>
      <c r="BQ141" s="210"/>
      <c r="BR141" s="210"/>
      <c r="BS141" s="210"/>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7"/>
      <c r="EX141" s="7"/>
      <c r="EY141" s="7"/>
      <c r="EZ141" s="9"/>
      <c r="FA141" s="9"/>
      <c r="FB141" s="9"/>
      <c r="FC141" s="9"/>
      <c r="FD141" s="9"/>
      <c r="FE141" s="9"/>
      <c r="FF141" s="9"/>
      <c r="FG141" s="9"/>
      <c r="FH141" s="9"/>
      <c r="FJ141" s="53"/>
    </row>
    <row r="142" spans="1:166" ht="14.25" customHeight="1">
      <c r="A142" s="32"/>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98"/>
      <c r="AT142" s="98"/>
      <c r="AU142" s="98"/>
      <c r="AV142" s="98"/>
      <c r="AW142" s="98"/>
      <c r="AX142" s="98"/>
      <c r="AY142" s="5"/>
      <c r="AZ142" s="5"/>
      <c r="BA142" s="5"/>
      <c r="BB142" s="5"/>
      <c r="BC142" s="5"/>
      <c r="BD142" s="5"/>
      <c r="BE142" s="5"/>
      <c r="BF142" s="5"/>
      <c r="BG142" s="5"/>
      <c r="BH142" s="5"/>
      <c r="BI142" s="5"/>
      <c r="BJ142" s="5"/>
      <c r="BK142" s="5"/>
      <c r="BL142" s="5"/>
      <c r="BM142" s="5"/>
      <c r="BN142" s="5"/>
      <c r="BO142" s="5"/>
      <c r="BP142" s="5"/>
      <c r="BQ142" s="210"/>
      <c r="BR142" s="210"/>
      <c r="BS142" s="210"/>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7"/>
      <c r="EX142" s="7"/>
      <c r="EY142" s="7"/>
      <c r="EZ142" s="9"/>
      <c r="FA142" s="9"/>
      <c r="FB142" s="9"/>
      <c r="FC142" s="9"/>
      <c r="FD142" s="9"/>
      <c r="FE142" s="9"/>
      <c r="FF142" s="9"/>
      <c r="FG142" s="9"/>
      <c r="FH142" s="9"/>
      <c r="FJ142" s="53"/>
    </row>
    <row r="143" spans="1:166" ht="14.25" customHeight="1">
      <c r="A143" s="32"/>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98"/>
      <c r="AT143" s="98"/>
      <c r="AU143" s="98"/>
      <c r="AV143" s="98"/>
      <c r="AW143" s="98"/>
      <c r="AX143" s="98"/>
      <c r="AY143" s="5"/>
      <c r="AZ143" s="5"/>
      <c r="BA143" s="5"/>
      <c r="BB143" s="5"/>
      <c r="BC143" s="5"/>
      <c r="BD143" s="5"/>
      <c r="BE143" s="5"/>
      <c r="BF143" s="5"/>
      <c r="BG143" s="5"/>
      <c r="BH143" s="5"/>
      <c r="BI143" s="5"/>
      <c r="BJ143" s="5"/>
      <c r="BK143" s="5"/>
      <c r="BL143" s="5"/>
      <c r="BM143" s="5"/>
      <c r="BN143" s="5"/>
      <c r="BO143" s="5"/>
      <c r="BP143" s="5"/>
      <c r="BQ143" s="210"/>
      <c r="BR143" s="210"/>
      <c r="BS143" s="210"/>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7"/>
      <c r="EX143" s="7"/>
      <c r="EY143" s="7"/>
      <c r="EZ143" s="9"/>
      <c r="FA143" s="9"/>
      <c r="FB143" s="9"/>
      <c r="FC143" s="9"/>
      <c r="FD143" s="9"/>
      <c r="FE143" s="9"/>
      <c r="FF143" s="9"/>
      <c r="FG143" s="9"/>
      <c r="FH143" s="9"/>
      <c r="FJ143" s="53"/>
    </row>
    <row r="144" spans="1:166" ht="14.25" customHeight="1">
      <c r="A144" s="32"/>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98"/>
      <c r="AT144" s="98"/>
      <c r="AU144" s="98"/>
      <c r="AV144" s="98"/>
      <c r="AW144" s="98"/>
      <c r="AX144" s="98"/>
      <c r="AY144" s="5"/>
      <c r="AZ144" s="5"/>
      <c r="BA144" s="5"/>
      <c r="BB144" s="5"/>
      <c r="BC144" s="5"/>
      <c r="BD144" s="5"/>
      <c r="BE144" s="5"/>
      <c r="BF144" s="5"/>
      <c r="BG144" s="5"/>
      <c r="BH144" s="5"/>
      <c r="BI144" s="5"/>
      <c r="BJ144" s="5"/>
      <c r="BK144" s="5"/>
      <c r="BL144" s="5"/>
      <c r="BM144" s="5"/>
      <c r="BN144" s="5"/>
      <c r="BO144" s="5"/>
      <c r="BP144" s="5"/>
      <c r="BQ144" s="210"/>
      <c r="BR144" s="210"/>
      <c r="BS144" s="210"/>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7"/>
      <c r="EX144" s="7"/>
      <c r="EY144" s="7"/>
      <c r="EZ144" s="9"/>
      <c r="FA144" s="9"/>
      <c r="FB144" s="9"/>
      <c r="FC144" s="9"/>
      <c r="FD144" s="9"/>
      <c r="FE144" s="9"/>
      <c r="FF144" s="9"/>
      <c r="FG144" s="9"/>
      <c r="FH144" s="9"/>
      <c r="FJ144" s="53"/>
    </row>
    <row r="145" spans="1:166" ht="14.25" customHeight="1">
      <c r="A145" s="32"/>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98"/>
      <c r="AT145" s="98"/>
      <c r="AU145" s="98"/>
      <c r="AV145" s="98"/>
      <c r="AW145" s="98"/>
      <c r="AX145" s="98"/>
      <c r="AY145" s="5"/>
      <c r="AZ145" s="5"/>
      <c r="BA145" s="5"/>
      <c r="BB145" s="5"/>
      <c r="BC145" s="5"/>
      <c r="BD145" s="5"/>
      <c r="BE145" s="5"/>
      <c r="BF145" s="5"/>
      <c r="BG145" s="5"/>
      <c r="BH145" s="5"/>
      <c r="BI145" s="5"/>
      <c r="BJ145" s="5"/>
      <c r="BK145" s="5"/>
      <c r="BL145" s="5"/>
      <c r="BM145" s="5"/>
      <c r="BN145" s="5"/>
      <c r="BO145" s="5"/>
      <c r="BP145" s="5"/>
      <c r="BQ145" s="210"/>
      <c r="BR145" s="210"/>
      <c r="BS145" s="210"/>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7"/>
      <c r="EX145" s="7"/>
      <c r="EY145" s="7"/>
      <c r="EZ145" s="9"/>
      <c r="FA145" s="9"/>
      <c r="FB145" s="9"/>
      <c r="FC145" s="9"/>
      <c r="FD145" s="9"/>
      <c r="FE145" s="9"/>
      <c r="FF145" s="9"/>
      <c r="FG145" s="9"/>
      <c r="FH145" s="9"/>
      <c r="FJ145" s="53"/>
    </row>
    <row r="146" spans="1:166" ht="14.25" customHeight="1">
      <c r="A146" s="32"/>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98"/>
      <c r="AT146" s="98"/>
      <c r="AU146" s="98"/>
      <c r="AV146" s="98"/>
      <c r="AW146" s="98"/>
      <c r="AX146" s="98"/>
      <c r="AY146" s="5"/>
      <c r="AZ146" s="5"/>
      <c r="BA146" s="5"/>
      <c r="BB146" s="5"/>
      <c r="BC146" s="5"/>
      <c r="BD146" s="5"/>
      <c r="BE146" s="5"/>
      <c r="BF146" s="5"/>
      <c r="BG146" s="5"/>
      <c r="BH146" s="5"/>
      <c r="BI146" s="5"/>
      <c r="BJ146" s="5"/>
      <c r="BK146" s="5"/>
      <c r="BL146" s="5"/>
      <c r="BM146" s="5"/>
      <c r="BN146" s="5"/>
      <c r="BO146" s="5"/>
      <c r="BP146" s="5"/>
      <c r="BQ146" s="210"/>
      <c r="BR146" s="210"/>
      <c r="BS146" s="210"/>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7"/>
      <c r="EX146" s="7"/>
      <c r="EY146" s="7"/>
      <c r="EZ146" s="9"/>
      <c r="FA146" s="9"/>
      <c r="FB146" s="9"/>
      <c r="FC146" s="9"/>
      <c r="FD146" s="9"/>
      <c r="FE146" s="9"/>
      <c r="FF146" s="9"/>
      <c r="FG146" s="9"/>
      <c r="FH146" s="9"/>
      <c r="FJ146" s="53"/>
    </row>
    <row r="147" spans="1:166" ht="14.25" customHeight="1">
      <c r="A147" s="32"/>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98"/>
      <c r="AT147" s="98"/>
      <c r="AU147" s="98"/>
      <c r="AV147" s="98"/>
      <c r="AW147" s="98"/>
      <c r="AX147" s="98"/>
      <c r="AY147" s="5"/>
      <c r="AZ147" s="5"/>
      <c r="BA147" s="5"/>
      <c r="BB147" s="5"/>
      <c r="BC147" s="5"/>
      <c r="BD147" s="5"/>
      <c r="BE147" s="5"/>
      <c r="BF147" s="5"/>
      <c r="BG147" s="5"/>
      <c r="BH147" s="5"/>
      <c r="BI147" s="5"/>
      <c r="BJ147" s="5"/>
      <c r="BK147" s="5"/>
      <c r="BL147" s="5"/>
      <c r="BM147" s="5"/>
      <c r="BN147" s="5"/>
      <c r="BO147" s="5"/>
      <c r="BP147" s="5"/>
      <c r="BQ147" s="210"/>
      <c r="BR147" s="210"/>
      <c r="BS147" s="210"/>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7"/>
      <c r="EX147" s="7"/>
      <c r="EY147" s="7"/>
      <c r="EZ147" s="9"/>
      <c r="FA147" s="9"/>
      <c r="FB147" s="9"/>
      <c r="FC147" s="9"/>
      <c r="FD147" s="9"/>
      <c r="FE147" s="9"/>
      <c r="FF147" s="9"/>
      <c r="FG147" s="9"/>
      <c r="FH147" s="9"/>
      <c r="FJ147" s="53"/>
    </row>
    <row r="148" spans="1:166" ht="14.25" customHeight="1">
      <c r="A148" s="32"/>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98"/>
      <c r="AT148" s="98"/>
      <c r="AU148" s="98"/>
      <c r="AV148" s="98"/>
      <c r="AW148" s="98"/>
      <c r="AX148" s="98"/>
      <c r="AY148" s="5"/>
      <c r="AZ148" s="5"/>
      <c r="BA148" s="5"/>
      <c r="BB148" s="5"/>
      <c r="BC148" s="5"/>
      <c r="BD148" s="5"/>
      <c r="BE148" s="5"/>
      <c r="BF148" s="5"/>
      <c r="BG148" s="5"/>
      <c r="BH148" s="5"/>
      <c r="BI148" s="5"/>
      <c r="BJ148" s="5"/>
      <c r="BK148" s="5"/>
      <c r="BL148" s="5"/>
      <c r="BM148" s="5"/>
      <c r="BN148" s="5"/>
      <c r="BO148" s="5"/>
      <c r="BP148" s="5"/>
      <c r="BQ148" s="210"/>
      <c r="BR148" s="210"/>
      <c r="BS148" s="210"/>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7"/>
      <c r="EX148" s="7"/>
      <c r="EY148" s="7"/>
      <c r="EZ148" s="9"/>
      <c r="FA148" s="9"/>
      <c r="FB148" s="9"/>
      <c r="FC148" s="9"/>
      <c r="FD148" s="9"/>
      <c r="FE148" s="9"/>
      <c r="FF148" s="9"/>
      <c r="FG148" s="9"/>
      <c r="FH148" s="9"/>
      <c r="FJ148" s="53"/>
    </row>
    <row r="149" spans="1:166" ht="14.25" customHeight="1">
      <c r="A149" s="32"/>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98"/>
      <c r="AT149" s="98"/>
      <c r="AU149" s="98"/>
      <c r="AV149" s="98"/>
      <c r="AW149" s="98"/>
      <c r="AX149" s="98"/>
      <c r="AY149" s="5"/>
      <c r="AZ149" s="5"/>
      <c r="BA149" s="5"/>
      <c r="BB149" s="5"/>
      <c r="BC149" s="5"/>
      <c r="BD149" s="5"/>
      <c r="BE149" s="5"/>
      <c r="BF149" s="5"/>
      <c r="BG149" s="5"/>
      <c r="BH149" s="5"/>
      <c r="BI149" s="5"/>
      <c r="BJ149" s="5"/>
      <c r="BK149" s="5"/>
      <c r="BL149" s="5"/>
      <c r="BM149" s="5"/>
      <c r="BN149" s="5"/>
      <c r="BO149" s="5"/>
      <c r="BP149" s="5"/>
      <c r="BQ149" s="210"/>
      <c r="BR149" s="210"/>
      <c r="BS149" s="210"/>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7"/>
      <c r="EX149" s="7"/>
      <c r="EY149" s="7"/>
      <c r="EZ149" s="9"/>
      <c r="FA149" s="9"/>
      <c r="FB149" s="9"/>
      <c r="FC149" s="9"/>
      <c r="FD149" s="9"/>
      <c r="FE149" s="9"/>
      <c r="FF149" s="9"/>
      <c r="FG149" s="9"/>
      <c r="FH149" s="9"/>
      <c r="FJ149" s="53"/>
    </row>
    <row r="150" spans="1:166" ht="14.25" customHeight="1">
      <c r="A150" s="32"/>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98"/>
      <c r="AT150" s="98"/>
      <c r="AU150" s="98"/>
      <c r="AV150" s="98"/>
      <c r="AW150" s="98"/>
      <c r="AX150" s="98"/>
      <c r="AY150" s="5"/>
      <c r="AZ150" s="5"/>
      <c r="BA150" s="5"/>
      <c r="BB150" s="5"/>
      <c r="BC150" s="5"/>
      <c r="BD150" s="5"/>
      <c r="BE150" s="5"/>
      <c r="BF150" s="5"/>
      <c r="BG150" s="5"/>
      <c r="BH150" s="5"/>
      <c r="BI150" s="5"/>
      <c r="BJ150" s="5"/>
      <c r="BK150" s="5"/>
      <c r="BL150" s="5"/>
      <c r="BM150" s="5"/>
      <c r="BN150" s="5"/>
      <c r="BO150" s="5"/>
      <c r="BP150" s="5"/>
      <c r="BQ150" s="210"/>
      <c r="BR150" s="210"/>
      <c r="BS150" s="210"/>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7"/>
      <c r="EX150" s="7"/>
      <c r="EY150" s="7"/>
      <c r="EZ150" s="9"/>
      <c r="FA150" s="9"/>
      <c r="FB150" s="9"/>
      <c r="FC150" s="9"/>
      <c r="FD150" s="9"/>
      <c r="FE150" s="9"/>
      <c r="FF150" s="9"/>
      <c r="FG150" s="9"/>
      <c r="FH150" s="9"/>
      <c r="FJ150" s="53"/>
    </row>
    <row r="151" spans="1:166" ht="14.25" customHeight="1">
      <c r="A151" s="32"/>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98"/>
      <c r="AT151" s="98"/>
      <c r="AU151" s="98"/>
      <c r="AV151" s="98"/>
      <c r="AW151" s="98"/>
      <c r="AX151" s="98"/>
      <c r="AY151" s="5"/>
      <c r="AZ151" s="5"/>
      <c r="BA151" s="5"/>
      <c r="BB151" s="5"/>
      <c r="BC151" s="5"/>
      <c r="BD151" s="5"/>
      <c r="BE151" s="5"/>
      <c r="BF151" s="5"/>
      <c r="BG151" s="5"/>
      <c r="BH151" s="5"/>
      <c r="BI151" s="5"/>
      <c r="BJ151" s="5"/>
      <c r="BK151" s="5"/>
      <c r="BL151" s="5"/>
      <c r="BM151" s="5"/>
      <c r="BN151" s="5"/>
      <c r="BO151" s="5"/>
      <c r="BP151" s="5"/>
      <c r="BQ151" s="210"/>
      <c r="BR151" s="210"/>
      <c r="BS151" s="210"/>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7"/>
      <c r="EX151" s="7"/>
      <c r="EY151" s="7"/>
      <c r="EZ151" s="9"/>
      <c r="FA151" s="9"/>
      <c r="FB151" s="9"/>
      <c r="FC151" s="9"/>
      <c r="FD151" s="9"/>
      <c r="FE151" s="9"/>
      <c r="FF151" s="9"/>
      <c r="FG151" s="9"/>
      <c r="FH151" s="9"/>
      <c r="FJ151" s="53"/>
    </row>
    <row r="152" spans="1:166" ht="14.25" customHeight="1">
      <c r="A152" s="32"/>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98"/>
      <c r="AT152" s="98"/>
      <c r="AU152" s="98"/>
      <c r="AV152" s="98"/>
      <c r="AW152" s="98"/>
      <c r="AX152" s="98"/>
      <c r="AY152" s="5"/>
      <c r="AZ152" s="5"/>
      <c r="BA152" s="5"/>
      <c r="BB152" s="5"/>
      <c r="BC152" s="5"/>
      <c r="BD152" s="5"/>
      <c r="BE152" s="5"/>
      <c r="BF152" s="5"/>
      <c r="BG152" s="5"/>
      <c r="BH152" s="5"/>
      <c r="BI152" s="5"/>
      <c r="BJ152" s="5"/>
      <c r="BK152" s="5"/>
      <c r="BL152" s="5"/>
      <c r="BM152" s="5"/>
      <c r="BN152" s="5"/>
      <c r="BO152" s="5"/>
      <c r="BP152" s="5"/>
      <c r="BQ152" s="210"/>
      <c r="BR152" s="210"/>
      <c r="BS152" s="210"/>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7"/>
      <c r="EX152" s="7"/>
      <c r="EY152" s="7"/>
      <c r="EZ152" s="9"/>
      <c r="FA152" s="9"/>
      <c r="FB152" s="9"/>
      <c r="FC152" s="9"/>
      <c r="FD152" s="9"/>
      <c r="FE152" s="9"/>
      <c r="FF152" s="9"/>
      <c r="FG152" s="9"/>
      <c r="FH152" s="9"/>
      <c r="FJ152" s="53"/>
    </row>
    <row r="153" spans="1:166" ht="14.25" customHeight="1">
      <c r="A153" s="32"/>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98"/>
      <c r="AT153" s="98"/>
      <c r="AU153" s="98"/>
      <c r="AV153" s="98"/>
      <c r="AW153" s="98"/>
      <c r="AX153" s="98"/>
      <c r="AY153" s="5"/>
      <c r="AZ153" s="5"/>
      <c r="BA153" s="5"/>
      <c r="BB153" s="5"/>
      <c r="BC153" s="5"/>
      <c r="BD153" s="5"/>
      <c r="BE153" s="5"/>
      <c r="BF153" s="5"/>
      <c r="BG153" s="5"/>
      <c r="BH153" s="5"/>
      <c r="BI153" s="5"/>
      <c r="BJ153" s="5"/>
      <c r="BK153" s="5"/>
      <c r="BL153" s="5"/>
      <c r="BM153" s="5"/>
      <c r="BN153" s="5"/>
      <c r="BO153" s="5"/>
      <c r="BP153" s="5"/>
      <c r="BQ153" s="210"/>
      <c r="BR153" s="210"/>
      <c r="BS153" s="210"/>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7"/>
      <c r="EX153" s="7"/>
      <c r="EY153" s="7"/>
      <c r="EZ153" s="9"/>
      <c r="FA153" s="9"/>
      <c r="FB153" s="9"/>
      <c r="FC153" s="9"/>
      <c r="FD153" s="9"/>
      <c r="FE153" s="9"/>
      <c r="FF153" s="9"/>
      <c r="FG153" s="9"/>
      <c r="FH153" s="9"/>
      <c r="FJ153" s="53"/>
    </row>
    <row r="154" spans="1:166" ht="14.25" customHeight="1">
      <c r="A154" s="32"/>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98"/>
      <c r="AT154" s="98"/>
      <c r="AU154" s="98"/>
      <c r="AV154" s="98"/>
      <c r="AW154" s="98"/>
      <c r="AX154" s="98"/>
      <c r="AY154" s="5"/>
      <c r="AZ154" s="5"/>
      <c r="BA154" s="5"/>
      <c r="BB154" s="5"/>
      <c r="BC154" s="5"/>
      <c r="BD154" s="5"/>
      <c r="BE154" s="5"/>
      <c r="BF154" s="5"/>
      <c r="BG154" s="5"/>
      <c r="BH154" s="5"/>
      <c r="BI154" s="5"/>
      <c r="BJ154" s="5"/>
      <c r="BK154" s="5"/>
      <c r="BL154" s="5"/>
      <c r="BM154" s="5"/>
      <c r="BN154" s="5"/>
      <c r="BO154" s="5"/>
      <c r="BP154" s="5"/>
      <c r="BQ154" s="210"/>
      <c r="BR154" s="210"/>
      <c r="BS154" s="210"/>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7"/>
      <c r="EX154" s="7"/>
      <c r="EY154" s="7"/>
      <c r="EZ154" s="9"/>
      <c r="FA154" s="9"/>
      <c r="FB154" s="9"/>
      <c r="FC154" s="9"/>
      <c r="FD154" s="9"/>
      <c r="FE154" s="9"/>
      <c r="FF154" s="9"/>
      <c r="FG154" s="9"/>
      <c r="FH154" s="9"/>
      <c r="FJ154" s="53"/>
    </row>
    <row r="155" spans="1:166" ht="14.25" customHeight="1">
      <c r="A155" s="32"/>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98"/>
      <c r="AT155" s="98"/>
      <c r="AU155" s="98"/>
      <c r="AV155" s="98"/>
      <c r="AW155" s="98"/>
      <c r="AX155" s="98"/>
      <c r="AY155" s="5"/>
      <c r="AZ155" s="5"/>
      <c r="BA155" s="5"/>
      <c r="BB155" s="5"/>
      <c r="BC155" s="5"/>
      <c r="BD155" s="5"/>
      <c r="BE155" s="5"/>
      <c r="BF155" s="5"/>
      <c r="BG155" s="5"/>
      <c r="BH155" s="5"/>
      <c r="BI155" s="5"/>
      <c r="BJ155" s="5"/>
      <c r="BK155" s="5"/>
      <c r="BL155" s="5"/>
      <c r="BM155" s="5"/>
      <c r="BN155" s="5"/>
      <c r="BO155" s="5"/>
      <c r="BP155" s="5"/>
      <c r="BQ155" s="210"/>
      <c r="BR155" s="210"/>
      <c r="BS155" s="210"/>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7"/>
      <c r="EX155" s="7"/>
      <c r="EY155" s="7"/>
      <c r="EZ155" s="9"/>
      <c r="FA155" s="9"/>
      <c r="FB155" s="9"/>
      <c r="FC155" s="9"/>
      <c r="FD155" s="9"/>
      <c r="FE155" s="9"/>
      <c r="FF155" s="9"/>
      <c r="FG155" s="9"/>
      <c r="FH155" s="9"/>
      <c r="FJ155" s="53"/>
    </row>
    <row r="156" spans="1:166" ht="14.25" customHeight="1">
      <c r="A156" s="32"/>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98"/>
      <c r="AT156" s="98"/>
      <c r="AU156" s="98"/>
      <c r="AV156" s="98"/>
      <c r="AW156" s="98"/>
      <c r="AX156" s="98"/>
      <c r="AY156" s="5"/>
      <c r="AZ156" s="5"/>
      <c r="BA156" s="5"/>
      <c r="BB156" s="5"/>
      <c r="BC156" s="5"/>
      <c r="BD156" s="5"/>
      <c r="BE156" s="5"/>
      <c r="BF156" s="5"/>
      <c r="BG156" s="5"/>
      <c r="BH156" s="5"/>
      <c r="BI156" s="5"/>
      <c r="BJ156" s="5"/>
      <c r="BK156" s="5"/>
      <c r="BL156" s="5"/>
      <c r="BM156" s="5"/>
      <c r="BN156" s="5"/>
      <c r="BO156" s="5"/>
      <c r="BP156" s="5"/>
      <c r="BQ156" s="210"/>
      <c r="BR156" s="210"/>
      <c r="BS156" s="210"/>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7"/>
      <c r="EX156" s="7"/>
      <c r="EY156" s="7"/>
      <c r="EZ156" s="9"/>
      <c r="FA156" s="9"/>
      <c r="FB156" s="9"/>
      <c r="FC156" s="9"/>
      <c r="FD156" s="9"/>
      <c r="FE156" s="9"/>
      <c r="FF156" s="9"/>
      <c r="FG156" s="9"/>
      <c r="FH156" s="9"/>
      <c r="FJ156" s="53"/>
    </row>
    <row r="157" spans="1:166" ht="14.25" customHeight="1">
      <c r="A157" s="32"/>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98"/>
      <c r="AT157" s="98"/>
      <c r="AU157" s="98"/>
      <c r="AV157" s="98"/>
      <c r="AW157" s="98"/>
      <c r="AX157" s="98"/>
      <c r="AY157" s="5"/>
      <c r="AZ157" s="5"/>
      <c r="BA157" s="5"/>
      <c r="BB157" s="5"/>
      <c r="BC157" s="5"/>
      <c r="BD157" s="5"/>
      <c r="BE157" s="5"/>
      <c r="BF157" s="5"/>
      <c r="BG157" s="5"/>
      <c r="BH157" s="5"/>
      <c r="BI157" s="5"/>
      <c r="BJ157" s="5"/>
      <c r="BK157" s="5"/>
      <c r="BL157" s="5"/>
      <c r="BM157" s="5"/>
      <c r="BN157" s="5"/>
      <c r="BO157" s="5"/>
      <c r="BP157" s="5"/>
      <c r="BQ157" s="210"/>
      <c r="BR157" s="210"/>
      <c r="BS157" s="210"/>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7"/>
      <c r="EX157" s="7"/>
      <c r="EY157" s="7"/>
      <c r="EZ157" s="9"/>
      <c r="FA157" s="9"/>
      <c r="FB157" s="9"/>
      <c r="FC157" s="9"/>
      <c r="FD157" s="9"/>
      <c r="FE157" s="9"/>
      <c r="FF157" s="9"/>
      <c r="FG157" s="9"/>
      <c r="FH157" s="9"/>
      <c r="FJ157" s="53"/>
    </row>
    <row r="158" spans="1:166" ht="14.25" customHeight="1">
      <c r="A158" s="32"/>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98"/>
      <c r="AT158" s="98"/>
      <c r="AU158" s="98"/>
      <c r="AV158" s="98"/>
      <c r="AW158" s="98"/>
      <c r="AX158" s="98"/>
      <c r="AY158" s="5"/>
      <c r="AZ158" s="5"/>
      <c r="BA158" s="5"/>
      <c r="BB158" s="5"/>
      <c r="BC158" s="5"/>
      <c r="BD158" s="5"/>
      <c r="BE158" s="5"/>
      <c r="BF158" s="5"/>
      <c r="BG158" s="5"/>
      <c r="BH158" s="5"/>
      <c r="BI158" s="5"/>
      <c r="BJ158" s="5"/>
      <c r="BK158" s="5"/>
      <c r="BL158" s="5"/>
      <c r="BM158" s="5"/>
      <c r="BN158" s="5"/>
      <c r="BO158" s="5"/>
      <c r="BP158" s="5"/>
      <c r="BQ158" s="210"/>
      <c r="BR158" s="210"/>
      <c r="BS158" s="210"/>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7"/>
      <c r="EX158" s="7"/>
      <c r="EY158" s="7"/>
      <c r="EZ158" s="9"/>
      <c r="FA158" s="9"/>
      <c r="FB158" s="9"/>
      <c r="FC158" s="9"/>
      <c r="FD158" s="9"/>
      <c r="FE158" s="9"/>
      <c r="FF158" s="9"/>
      <c r="FG158" s="9"/>
      <c r="FH158" s="9"/>
      <c r="FJ158" s="53"/>
    </row>
    <row r="159" spans="1:166" ht="14.25" customHeight="1">
      <c r="A159" s="32"/>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98"/>
      <c r="AT159" s="98"/>
      <c r="AU159" s="98"/>
      <c r="AV159" s="98"/>
      <c r="AW159" s="98"/>
      <c r="AX159" s="98"/>
      <c r="AY159" s="5"/>
      <c r="AZ159" s="5"/>
      <c r="BA159" s="5"/>
      <c r="BB159" s="5"/>
      <c r="BC159" s="5"/>
      <c r="BD159" s="5"/>
      <c r="BE159" s="5"/>
      <c r="BF159" s="5"/>
      <c r="BG159" s="5"/>
      <c r="BH159" s="5"/>
      <c r="BI159" s="5"/>
      <c r="BJ159" s="5"/>
      <c r="BK159" s="5"/>
      <c r="BL159" s="5"/>
      <c r="BM159" s="5"/>
      <c r="BN159" s="5"/>
      <c r="BO159" s="5"/>
      <c r="BP159" s="5"/>
      <c r="BQ159" s="210"/>
      <c r="BR159" s="210"/>
      <c r="BS159" s="210"/>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7"/>
      <c r="EX159" s="7"/>
      <c r="EY159" s="7"/>
      <c r="EZ159" s="9"/>
      <c r="FA159" s="9"/>
      <c r="FB159" s="9"/>
      <c r="FC159" s="9"/>
      <c r="FD159" s="9"/>
      <c r="FE159" s="9"/>
      <c r="FF159" s="9"/>
      <c r="FG159" s="9"/>
      <c r="FH159" s="9"/>
      <c r="FJ159" s="53"/>
    </row>
    <row r="160" spans="1:166" ht="14.25" customHeight="1">
      <c r="A160" s="32"/>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98"/>
      <c r="AT160" s="98"/>
      <c r="AU160" s="98"/>
      <c r="AV160" s="98"/>
      <c r="AW160" s="98"/>
      <c r="AX160" s="98"/>
      <c r="AY160" s="5"/>
      <c r="AZ160" s="5"/>
      <c r="BA160" s="5"/>
      <c r="BB160" s="5"/>
      <c r="BC160" s="5"/>
      <c r="BD160" s="5"/>
      <c r="BE160" s="5"/>
      <c r="BF160" s="5"/>
      <c r="BG160" s="5"/>
      <c r="BH160" s="5"/>
      <c r="BI160" s="5"/>
      <c r="BJ160" s="5"/>
      <c r="BK160" s="5"/>
      <c r="BL160" s="5"/>
      <c r="BM160" s="5"/>
      <c r="BN160" s="5"/>
      <c r="BO160" s="5"/>
      <c r="BP160" s="5"/>
      <c r="BQ160" s="210"/>
      <c r="BR160" s="210"/>
      <c r="BS160" s="210"/>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7"/>
      <c r="EX160" s="7"/>
      <c r="EY160" s="7"/>
      <c r="EZ160" s="9"/>
      <c r="FA160" s="9"/>
      <c r="FB160" s="9"/>
      <c r="FC160" s="9"/>
      <c r="FD160" s="9"/>
      <c r="FE160" s="9"/>
      <c r="FF160" s="9"/>
      <c r="FG160" s="9"/>
      <c r="FH160" s="9"/>
      <c r="FJ160" s="53"/>
    </row>
    <row r="161" spans="1:166" ht="14.25" customHeight="1">
      <c r="A161" s="32"/>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98"/>
      <c r="AT161" s="98"/>
      <c r="AU161" s="98"/>
      <c r="AV161" s="98"/>
      <c r="AW161" s="98"/>
      <c r="AX161" s="98"/>
      <c r="AY161" s="5"/>
      <c r="AZ161" s="5"/>
      <c r="BA161" s="5"/>
      <c r="BB161" s="5"/>
      <c r="BC161" s="5"/>
      <c r="BD161" s="5"/>
      <c r="BE161" s="5"/>
      <c r="BF161" s="5"/>
      <c r="BG161" s="5"/>
      <c r="BH161" s="5"/>
      <c r="BI161" s="5"/>
      <c r="BJ161" s="5"/>
      <c r="BK161" s="5"/>
      <c r="BL161" s="5"/>
      <c r="BM161" s="5"/>
      <c r="BN161" s="5"/>
      <c r="BO161" s="5"/>
      <c r="BP161" s="5"/>
      <c r="BQ161" s="210"/>
      <c r="BR161" s="210"/>
      <c r="BS161" s="210"/>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7"/>
      <c r="EX161" s="7"/>
      <c r="EY161" s="7"/>
      <c r="EZ161" s="9"/>
      <c r="FA161" s="9"/>
      <c r="FB161" s="9"/>
      <c r="FC161" s="9"/>
      <c r="FD161" s="9"/>
      <c r="FE161" s="9"/>
      <c r="FF161" s="9"/>
      <c r="FG161" s="9"/>
      <c r="FH161" s="9"/>
      <c r="FJ161" s="53"/>
    </row>
    <row r="162" spans="1:166" ht="14.25" customHeight="1">
      <c r="A162" s="32"/>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98"/>
      <c r="AT162" s="98"/>
      <c r="AU162" s="98"/>
      <c r="AV162" s="98"/>
      <c r="AW162" s="98"/>
      <c r="AX162" s="98"/>
      <c r="AY162" s="5"/>
      <c r="AZ162" s="5"/>
      <c r="BA162" s="5"/>
      <c r="BB162" s="5"/>
      <c r="BC162" s="5"/>
      <c r="BD162" s="5"/>
      <c r="BE162" s="5"/>
      <c r="BF162" s="5"/>
      <c r="BG162" s="5"/>
      <c r="BH162" s="5"/>
      <c r="BI162" s="5"/>
      <c r="BJ162" s="5"/>
      <c r="BK162" s="5"/>
      <c r="BL162" s="5"/>
      <c r="BM162" s="5"/>
      <c r="BN162" s="5"/>
      <c r="BO162" s="5"/>
      <c r="BP162" s="5"/>
      <c r="BQ162" s="210"/>
      <c r="BR162" s="210"/>
      <c r="BS162" s="210"/>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7"/>
      <c r="EX162" s="7"/>
      <c r="EY162" s="7"/>
      <c r="EZ162" s="9"/>
      <c r="FA162" s="9"/>
      <c r="FB162" s="9"/>
      <c r="FC162" s="9"/>
      <c r="FD162" s="9"/>
      <c r="FE162" s="9"/>
      <c r="FF162" s="9"/>
      <c r="FG162" s="9"/>
      <c r="FH162" s="9"/>
      <c r="FJ162" s="53"/>
    </row>
    <row r="163" spans="1:166" ht="14.25" customHeight="1">
      <c r="A163" s="32"/>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98"/>
      <c r="AT163" s="98"/>
      <c r="AU163" s="98"/>
      <c r="AV163" s="98"/>
      <c r="AW163" s="98"/>
      <c r="AX163" s="98"/>
      <c r="AY163" s="5"/>
      <c r="AZ163" s="5"/>
      <c r="BA163" s="5"/>
      <c r="BB163" s="5"/>
      <c r="BC163" s="5"/>
      <c r="BD163" s="5"/>
      <c r="BE163" s="5"/>
      <c r="BF163" s="5"/>
      <c r="BG163" s="5"/>
      <c r="BH163" s="5"/>
      <c r="BI163" s="5"/>
      <c r="BJ163" s="5"/>
      <c r="BK163" s="5"/>
      <c r="BL163" s="5"/>
      <c r="BM163" s="5"/>
      <c r="BN163" s="5"/>
      <c r="BO163" s="5"/>
      <c r="BP163" s="5"/>
      <c r="BQ163" s="210"/>
      <c r="BR163" s="210"/>
      <c r="BS163" s="210"/>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7"/>
      <c r="EX163" s="7"/>
      <c r="EY163" s="7"/>
      <c r="EZ163" s="9"/>
      <c r="FA163" s="9"/>
      <c r="FB163" s="9"/>
      <c r="FC163" s="9"/>
      <c r="FD163" s="9"/>
      <c r="FE163" s="9"/>
      <c r="FF163" s="9"/>
      <c r="FG163" s="9"/>
      <c r="FH163" s="9"/>
      <c r="FJ163" s="53"/>
    </row>
    <row r="164" spans="1:166" ht="14.25" customHeight="1">
      <c r="A164" s="32"/>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98"/>
      <c r="AT164" s="98"/>
      <c r="AU164" s="98"/>
      <c r="AV164" s="98"/>
      <c r="AW164" s="98"/>
      <c r="AX164" s="98"/>
      <c r="AY164" s="5"/>
      <c r="AZ164" s="5"/>
      <c r="BA164" s="5"/>
      <c r="BB164" s="5"/>
      <c r="BC164" s="5"/>
      <c r="BD164" s="5"/>
      <c r="BE164" s="5"/>
      <c r="BF164" s="5"/>
      <c r="BG164" s="5"/>
      <c r="BH164" s="5"/>
      <c r="BI164" s="5"/>
      <c r="BJ164" s="5"/>
      <c r="BK164" s="5"/>
      <c r="BL164" s="5"/>
      <c r="BM164" s="5"/>
      <c r="BN164" s="5"/>
      <c r="BO164" s="5"/>
      <c r="BP164" s="5"/>
      <c r="BQ164" s="210"/>
      <c r="BR164" s="210"/>
      <c r="BS164" s="210"/>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7"/>
      <c r="EX164" s="7"/>
      <c r="EY164" s="7"/>
      <c r="EZ164" s="9"/>
      <c r="FA164" s="9"/>
      <c r="FB164" s="9"/>
      <c r="FC164" s="9"/>
      <c r="FD164" s="9"/>
      <c r="FE164" s="9"/>
      <c r="FF164" s="9"/>
      <c r="FG164" s="9"/>
      <c r="FH164" s="9"/>
      <c r="FJ164" s="53"/>
    </row>
    <row r="165" spans="1:166" ht="14.25" customHeight="1">
      <c r="A165" s="32"/>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98"/>
      <c r="AT165" s="98"/>
      <c r="AU165" s="98"/>
      <c r="AV165" s="98"/>
      <c r="AW165" s="98"/>
      <c r="AX165" s="98"/>
      <c r="AY165" s="5"/>
      <c r="AZ165" s="5"/>
      <c r="BA165" s="5"/>
      <c r="BB165" s="5"/>
      <c r="BC165" s="5"/>
      <c r="BD165" s="5"/>
      <c r="BE165" s="5"/>
      <c r="BF165" s="5"/>
      <c r="BG165" s="5"/>
      <c r="BH165" s="5"/>
      <c r="BI165" s="5"/>
      <c r="BJ165" s="5"/>
      <c r="BK165" s="5"/>
      <c r="BL165" s="5"/>
      <c r="BM165" s="5"/>
      <c r="BN165" s="5"/>
      <c r="BO165" s="5"/>
      <c r="BP165" s="5"/>
      <c r="BQ165" s="210"/>
      <c r="BR165" s="210"/>
      <c r="BS165" s="210"/>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7"/>
      <c r="EX165" s="7"/>
      <c r="EY165" s="7"/>
      <c r="EZ165" s="9"/>
      <c r="FA165" s="9"/>
      <c r="FB165" s="9"/>
      <c r="FC165" s="9"/>
      <c r="FD165" s="9"/>
      <c r="FE165" s="9"/>
      <c r="FF165" s="9"/>
      <c r="FG165" s="9"/>
      <c r="FH165" s="9"/>
      <c r="FJ165" s="53"/>
    </row>
    <row r="166" spans="1:166" ht="14.25" customHeight="1">
      <c r="A166" s="32"/>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98"/>
      <c r="AT166" s="98"/>
      <c r="AU166" s="98"/>
      <c r="AV166" s="98"/>
      <c r="AW166" s="98"/>
      <c r="AX166" s="98"/>
      <c r="AY166" s="5"/>
      <c r="AZ166" s="5"/>
      <c r="BA166" s="5"/>
      <c r="BB166" s="5"/>
      <c r="BC166" s="5"/>
      <c r="BD166" s="5"/>
      <c r="BE166" s="5"/>
      <c r="BF166" s="5"/>
      <c r="BG166" s="5"/>
      <c r="BH166" s="5"/>
      <c r="BI166" s="5"/>
      <c r="BJ166" s="5"/>
      <c r="BK166" s="5"/>
      <c r="BL166" s="5"/>
      <c r="BM166" s="5"/>
      <c r="BN166" s="5"/>
      <c r="BO166" s="5"/>
      <c r="BP166" s="5"/>
      <c r="BQ166" s="210"/>
      <c r="BR166" s="210"/>
      <c r="BS166" s="210"/>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7"/>
      <c r="EX166" s="7"/>
      <c r="EY166" s="7"/>
      <c r="EZ166" s="9"/>
      <c r="FA166" s="9"/>
      <c r="FB166" s="9"/>
      <c r="FC166" s="9"/>
      <c r="FD166" s="9"/>
      <c r="FE166" s="9"/>
      <c r="FF166" s="9"/>
      <c r="FG166" s="9"/>
      <c r="FH166" s="9"/>
      <c r="FJ166" s="53"/>
    </row>
    <row r="167" spans="1:166" ht="14.25" customHeight="1">
      <c r="A167" s="32"/>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98"/>
      <c r="AT167" s="98"/>
      <c r="AU167" s="98"/>
      <c r="AV167" s="98"/>
      <c r="AW167" s="98"/>
      <c r="AX167" s="98"/>
      <c r="AY167" s="5"/>
      <c r="AZ167" s="5"/>
      <c r="BA167" s="5"/>
      <c r="BB167" s="5"/>
      <c r="BC167" s="5"/>
      <c r="BD167" s="5"/>
      <c r="BE167" s="5"/>
      <c r="BF167" s="5"/>
      <c r="BG167" s="5"/>
      <c r="BH167" s="5"/>
      <c r="BI167" s="5"/>
      <c r="BJ167" s="5"/>
      <c r="BK167" s="5"/>
      <c r="BL167" s="5"/>
      <c r="BM167" s="5"/>
      <c r="BN167" s="5"/>
      <c r="BO167" s="5"/>
      <c r="BP167" s="5"/>
      <c r="BQ167" s="210"/>
      <c r="BR167" s="210"/>
      <c r="BS167" s="210"/>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7"/>
      <c r="EX167" s="7"/>
      <c r="EY167" s="7"/>
      <c r="EZ167" s="9"/>
      <c r="FA167" s="9"/>
      <c r="FB167" s="9"/>
      <c r="FC167" s="9"/>
      <c r="FD167" s="9"/>
      <c r="FE167" s="9"/>
      <c r="FF167" s="9"/>
      <c r="FG167" s="9"/>
      <c r="FH167" s="9"/>
      <c r="FJ167" s="53"/>
    </row>
    <row r="168" spans="1:166" ht="14.25" customHeight="1">
      <c r="A168" s="32"/>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98"/>
      <c r="AT168" s="98"/>
      <c r="AU168" s="98"/>
      <c r="AV168" s="98"/>
      <c r="AW168" s="98"/>
      <c r="AX168" s="98"/>
      <c r="AY168" s="5"/>
      <c r="AZ168" s="5"/>
      <c r="BA168" s="5"/>
      <c r="BB168" s="5"/>
      <c r="BC168" s="5"/>
      <c r="BD168" s="5"/>
      <c r="BE168" s="5"/>
      <c r="BF168" s="5"/>
      <c r="BG168" s="5"/>
      <c r="BH168" s="5"/>
      <c r="BI168" s="5"/>
      <c r="BJ168" s="5"/>
      <c r="BK168" s="5"/>
      <c r="BL168" s="5"/>
      <c r="BM168" s="5"/>
      <c r="BN168" s="5"/>
      <c r="BO168" s="5"/>
      <c r="BP168" s="5"/>
      <c r="BQ168" s="210"/>
      <c r="BR168" s="210"/>
      <c r="BS168" s="210"/>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7"/>
      <c r="EX168" s="7"/>
      <c r="EY168" s="7"/>
      <c r="EZ168" s="9"/>
      <c r="FA168" s="9"/>
      <c r="FB168" s="9"/>
      <c r="FC168" s="9"/>
      <c r="FD168" s="9"/>
      <c r="FE168" s="9"/>
      <c r="FF168" s="9"/>
      <c r="FG168" s="9"/>
      <c r="FH168" s="9"/>
      <c r="FJ168" s="53"/>
    </row>
    <row r="169" spans="1:166" ht="14.25" customHeight="1">
      <c r="A169" s="32"/>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98"/>
      <c r="AT169" s="98"/>
      <c r="AU169" s="98"/>
      <c r="AV169" s="98"/>
      <c r="AW169" s="98"/>
      <c r="AX169" s="98"/>
      <c r="AY169" s="5"/>
      <c r="AZ169" s="5"/>
      <c r="BA169" s="5"/>
      <c r="BB169" s="5"/>
      <c r="BC169" s="5"/>
      <c r="BD169" s="5"/>
      <c r="BE169" s="5"/>
      <c r="BF169" s="5"/>
      <c r="BG169" s="5"/>
      <c r="BH169" s="5"/>
      <c r="BI169" s="5"/>
      <c r="BJ169" s="5"/>
      <c r="BK169" s="5"/>
      <c r="BL169" s="5"/>
      <c r="BM169" s="5"/>
      <c r="BN169" s="5"/>
      <c r="BO169" s="5"/>
      <c r="BP169" s="5"/>
      <c r="BQ169" s="210"/>
      <c r="BR169" s="210"/>
      <c r="BS169" s="210"/>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7"/>
      <c r="EX169" s="7"/>
      <c r="EY169" s="7"/>
      <c r="EZ169" s="9"/>
      <c r="FA169" s="9"/>
      <c r="FB169" s="9"/>
      <c r="FC169" s="9"/>
      <c r="FD169" s="9"/>
      <c r="FE169" s="9"/>
      <c r="FF169" s="9"/>
      <c r="FG169" s="9"/>
      <c r="FH169" s="9"/>
      <c r="FJ169" s="53"/>
    </row>
    <row r="170" spans="1:166" ht="14.25" customHeight="1">
      <c r="A170" s="32"/>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98"/>
      <c r="AT170" s="98"/>
      <c r="AU170" s="98"/>
      <c r="AV170" s="98"/>
      <c r="AW170" s="98"/>
      <c r="AX170" s="98"/>
      <c r="AY170" s="5"/>
      <c r="AZ170" s="5"/>
      <c r="BA170" s="5"/>
      <c r="BB170" s="5"/>
      <c r="BC170" s="5"/>
      <c r="BD170" s="5"/>
      <c r="BE170" s="5"/>
      <c r="BF170" s="5"/>
      <c r="BG170" s="5"/>
      <c r="BH170" s="5"/>
      <c r="BI170" s="5"/>
      <c r="BJ170" s="5"/>
      <c r="BK170" s="5"/>
      <c r="BL170" s="5"/>
      <c r="BM170" s="5"/>
      <c r="BN170" s="5"/>
      <c r="BO170" s="5"/>
      <c r="BP170" s="5"/>
      <c r="BQ170" s="210"/>
      <c r="BR170" s="210"/>
      <c r="BS170" s="210"/>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7"/>
      <c r="EX170" s="7"/>
      <c r="EY170" s="7"/>
      <c r="EZ170" s="9"/>
      <c r="FA170" s="9"/>
      <c r="FB170" s="9"/>
      <c r="FC170" s="9"/>
      <c r="FD170" s="9"/>
      <c r="FE170" s="9"/>
      <c r="FF170" s="9"/>
      <c r="FG170" s="9"/>
      <c r="FH170" s="9"/>
      <c r="FJ170" s="53"/>
    </row>
    <row r="171" spans="1:166" ht="14.25" customHeight="1">
      <c r="A171" s="32"/>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98"/>
      <c r="AT171" s="98"/>
      <c r="AU171" s="98"/>
      <c r="AV171" s="98"/>
      <c r="AW171" s="98"/>
      <c r="AX171" s="98"/>
      <c r="AY171" s="5"/>
      <c r="AZ171" s="5"/>
      <c r="BA171" s="5"/>
      <c r="BB171" s="5"/>
      <c r="BC171" s="5"/>
      <c r="BD171" s="5"/>
      <c r="BE171" s="5"/>
      <c r="BF171" s="5"/>
      <c r="BG171" s="5"/>
      <c r="BH171" s="5"/>
      <c r="BI171" s="5"/>
      <c r="BJ171" s="5"/>
      <c r="BK171" s="5"/>
      <c r="BL171" s="5"/>
      <c r="BM171" s="5"/>
      <c r="BN171" s="5"/>
      <c r="BO171" s="5"/>
      <c r="BP171" s="5"/>
      <c r="BQ171" s="210"/>
      <c r="BR171" s="210"/>
      <c r="BS171" s="210"/>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7"/>
      <c r="EX171" s="7"/>
      <c r="EY171" s="7"/>
      <c r="EZ171" s="9"/>
      <c r="FA171" s="9"/>
      <c r="FB171" s="9"/>
      <c r="FC171" s="9"/>
      <c r="FD171" s="9"/>
      <c r="FE171" s="9"/>
      <c r="FF171" s="9"/>
      <c r="FG171" s="9"/>
      <c r="FH171" s="9"/>
      <c r="FJ171" s="53"/>
    </row>
    <row r="172" spans="1:166" ht="14.25" customHeight="1">
      <c r="A172" s="32"/>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98"/>
      <c r="AT172" s="98"/>
      <c r="AU172" s="98"/>
      <c r="AV172" s="98"/>
      <c r="AW172" s="98"/>
      <c r="AX172" s="98"/>
      <c r="AY172" s="5"/>
      <c r="AZ172" s="5"/>
      <c r="BA172" s="5"/>
      <c r="BB172" s="5"/>
      <c r="BC172" s="5"/>
      <c r="BD172" s="5"/>
      <c r="BE172" s="5"/>
      <c r="BF172" s="5"/>
      <c r="BG172" s="5"/>
      <c r="BH172" s="5"/>
      <c r="BI172" s="5"/>
      <c r="BJ172" s="5"/>
      <c r="BK172" s="5"/>
      <c r="BL172" s="5"/>
      <c r="BM172" s="5"/>
      <c r="BN172" s="5"/>
      <c r="BO172" s="5"/>
      <c r="BP172" s="5"/>
      <c r="BQ172" s="210"/>
      <c r="BR172" s="210"/>
      <c r="BS172" s="210"/>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7"/>
      <c r="EX172" s="7"/>
      <c r="EY172" s="7"/>
      <c r="EZ172" s="9"/>
      <c r="FA172" s="9"/>
      <c r="FB172" s="9"/>
      <c r="FC172" s="9"/>
      <c r="FD172" s="9"/>
      <c r="FE172" s="9"/>
      <c r="FF172" s="9"/>
      <c r="FG172" s="9"/>
      <c r="FH172" s="9"/>
      <c r="FJ172" s="53"/>
    </row>
    <row r="173" spans="1:166" ht="14.25" customHeight="1">
      <c r="A173" s="32"/>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98"/>
      <c r="AT173" s="98"/>
      <c r="AU173" s="98"/>
      <c r="AV173" s="98"/>
      <c r="AW173" s="98"/>
      <c r="AX173" s="98"/>
      <c r="AY173" s="5"/>
      <c r="AZ173" s="5"/>
      <c r="BA173" s="5"/>
      <c r="BB173" s="5"/>
      <c r="BC173" s="5"/>
      <c r="BD173" s="5"/>
      <c r="BE173" s="5"/>
      <c r="BF173" s="5"/>
      <c r="BG173" s="5"/>
      <c r="BH173" s="5"/>
      <c r="BI173" s="5"/>
      <c r="BJ173" s="5"/>
      <c r="BK173" s="5"/>
      <c r="BL173" s="5"/>
      <c r="BM173" s="5"/>
      <c r="BN173" s="5"/>
      <c r="BO173" s="5"/>
      <c r="BP173" s="5"/>
      <c r="BQ173" s="210"/>
      <c r="BR173" s="210"/>
      <c r="BS173" s="210"/>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7"/>
      <c r="EX173" s="7"/>
      <c r="EY173" s="7"/>
      <c r="EZ173" s="9"/>
      <c r="FA173" s="9"/>
      <c r="FB173" s="9"/>
      <c r="FC173" s="9"/>
      <c r="FD173" s="9"/>
      <c r="FE173" s="9"/>
      <c r="FF173" s="9"/>
      <c r="FG173" s="9"/>
      <c r="FH173" s="9"/>
      <c r="FJ173" s="53"/>
    </row>
    <row r="174" spans="1:166" ht="14.25" customHeight="1">
      <c r="A174" s="32"/>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98"/>
      <c r="AT174" s="98"/>
      <c r="AU174" s="98"/>
      <c r="AV174" s="98"/>
      <c r="AW174" s="98"/>
      <c r="AX174" s="98"/>
      <c r="AY174" s="5"/>
      <c r="AZ174" s="5"/>
      <c r="BA174" s="5"/>
      <c r="BB174" s="5"/>
      <c r="BC174" s="5"/>
      <c r="BD174" s="5"/>
      <c r="BE174" s="5"/>
      <c r="BF174" s="5"/>
      <c r="BG174" s="5"/>
      <c r="BH174" s="5"/>
      <c r="BI174" s="5"/>
      <c r="BJ174" s="5"/>
      <c r="BK174" s="5"/>
      <c r="BL174" s="5"/>
      <c r="BM174" s="5"/>
      <c r="BN174" s="5"/>
      <c r="BO174" s="5"/>
      <c r="BP174" s="5"/>
      <c r="BQ174" s="210"/>
      <c r="BR174" s="210"/>
      <c r="BS174" s="210"/>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7"/>
      <c r="EX174" s="7"/>
      <c r="EY174" s="7"/>
      <c r="EZ174" s="9"/>
      <c r="FA174" s="9"/>
      <c r="FB174" s="9"/>
      <c r="FC174" s="9"/>
      <c r="FD174" s="9"/>
      <c r="FE174" s="9"/>
      <c r="FF174" s="9"/>
      <c r="FG174" s="9"/>
      <c r="FH174" s="9"/>
      <c r="FJ174" s="53"/>
    </row>
    <row r="175" spans="1:166" ht="14.25" customHeight="1">
      <c r="A175" s="32"/>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98"/>
      <c r="AT175" s="98"/>
      <c r="AU175" s="98"/>
      <c r="AV175" s="98"/>
      <c r="AW175" s="98"/>
      <c r="AX175" s="98"/>
      <c r="AY175" s="5"/>
      <c r="AZ175" s="5"/>
      <c r="BA175" s="5"/>
      <c r="BB175" s="5"/>
      <c r="BC175" s="5"/>
      <c r="BD175" s="5"/>
      <c r="BE175" s="5"/>
      <c r="BF175" s="5"/>
      <c r="BG175" s="5"/>
      <c r="BH175" s="5"/>
      <c r="BI175" s="5"/>
      <c r="BJ175" s="5"/>
      <c r="BK175" s="5"/>
      <c r="BL175" s="5"/>
      <c r="BM175" s="5"/>
      <c r="BN175" s="5"/>
      <c r="BO175" s="5"/>
      <c r="BP175" s="5"/>
      <c r="BQ175" s="210"/>
      <c r="BR175" s="210"/>
      <c r="BS175" s="210"/>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7"/>
      <c r="EX175" s="7"/>
      <c r="EY175" s="7"/>
      <c r="EZ175" s="9"/>
      <c r="FA175" s="9"/>
      <c r="FB175" s="9"/>
      <c r="FC175" s="9"/>
      <c r="FD175" s="9"/>
      <c r="FE175" s="9"/>
      <c r="FF175" s="9"/>
      <c r="FG175" s="9"/>
      <c r="FH175" s="9"/>
      <c r="FJ175" s="53"/>
    </row>
    <row r="176" spans="1:166" ht="14.25" customHeight="1">
      <c r="A176" s="32"/>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98"/>
      <c r="AT176" s="98"/>
      <c r="AU176" s="98"/>
      <c r="AV176" s="98"/>
      <c r="AW176" s="98"/>
      <c r="AX176" s="98"/>
      <c r="AY176" s="5"/>
      <c r="AZ176" s="5"/>
      <c r="BA176" s="5"/>
      <c r="BB176" s="5"/>
      <c r="BC176" s="5"/>
      <c r="BD176" s="5"/>
      <c r="BE176" s="5"/>
      <c r="BF176" s="5"/>
      <c r="BG176" s="5"/>
      <c r="BH176" s="5"/>
      <c r="BI176" s="5"/>
      <c r="BJ176" s="5"/>
      <c r="BK176" s="5"/>
      <c r="BL176" s="5"/>
      <c r="BM176" s="5"/>
      <c r="BN176" s="5"/>
      <c r="BO176" s="5"/>
      <c r="BP176" s="5"/>
      <c r="BQ176" s="210"/>
      <c r="BR176" s="210"/>
      <c r="BS176" s="210"/>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7"/>
      <c r="EX176" s="7"/>
      <c r="EY176" s="7"/>
      <c r="EZ176" s="9"/>
      <c r="FA176" s="9"/>
      <c r="FB176" s="9"/>
      <c r="FC176" s="9"/>
      <c r="FD176" s="9"/>
      <c r="FE176" s="9"/>
      <c r="FF176" s="9"/>
      <c r="FG176" s="9"/>
      <c r="FH176" s="9"/>
      <c r="FJ176" s="53"/>
    </row>
    <row r="177" spans="1:166" ht="14.25" customHeight="1">
      <c r="A177" s="32"/>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98"/>
      <c r="AT177" s="98"/>
      <c r="AU177" s="98"/>
      <c r="AV177" s="98"/>
      <c r="AW177" s="98"/>
      <c r="AX177" s="98"/>
      <c r="AY177" s="5"/>
      <c r="AZ177" s="5"/>
      <c r="BA177" s="5"/>
      <c r="BB177" s="5"/>
      <c r="BC177" s="5"/>
      <c r="BD177" s="5"/>
      <c r="BE177" s="5"/>
      <c r="BF177" s="5"/>
      <c r="BG177" s="5"/>
      <c r="BH177" s="5"/>
      <c r="BI177" s="5"/>
      <c r="BJ177" s="5"/>
      <c r="BK177" s="5"/>
      <c r="BL177" s="5"/>
      <c r="BM177" s="5"/>
      <c r="BN177" s="5"/>
      <c r="BO177" s="5"/>
      <c r="BP177" s="5"/>
      <c r="BQ177" s="210"/>
      <c r="BR177" s="210"/>
      <c r="BS177" s="210"/>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7"/>
      <c r="EX177" s="7"/>
      <c r="EY177" s="7"/>
      <c r="EZ177" s="9"/>
      <c r="FA177" s="9"/>
      <c r="FB177" s="9"/>
      <c r="FC177" s="9"/>
      <c r="FD177" s="9"/>
      <c r="FE177" s="9"/>
      <c r="FF177" s="9"/>
      <c r="FG177" s="9"/>
      <c r="FH177" s="9"/>
      <c r="FJ177" s="53"/>
    </row>
    <row r="178" spans="1:166" ht="14.25" customHeight="1">
      <c r="A178" s="32"/>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98"/>
      <c r="AT178" s="98"/>
      <c r="AU178" s="98"/>
      <c r="AV178" s="98"/>
      <c r="AW178" s="98"/>
      <c r="AX178" s="98"/>
      <c r="AY178" s="5"/>
      <c r="AZ178" s="5"/>
      <c r="BA178" s="5"/>
      <c r="BB178" s="5"/>
      <c r="BC178" s="5"/>
      <c r="BD178" s="5"/>
      <c r="BE178" s="5"/>
      <c r="BF178" s="5"/>
      <c r="BG178" s="5"/>
      <c r="BH178" s="5"/>
      <c r="BI178" s="5"/>
      <c r="BJ178" s="5"/>
      <c r="BK178" s="5"/>
      <c r="BL178" s="5"/>
      <c r="BM178" s="5"/>
      <c r="BN178" s="5"/>
      <c r="BO178" s="5"/>
      <c r="BP178" s="5"/>
      <c r="BQ178" s="210"/>
      <c r="BR178" s="210"/>
      <c r="BS178" s="210"/>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7"/>
      <c r="EX178" s="7"/>
      <c r="EY178" s="7"/>
      <c r="EZ178" s="9"/>
      <c r="FA178" s="9"/>
      <c r="FB178" s="9"/>
      <c r="FC178" s="9"/>
      <c r="FD178" s="9"/>
      <c r="FE178" s="9"/>
      <c r="FF178" s="9"/>
      <c r="FG178" s="9"/>
      <c r="FH178" s="9"/>
      <c r="FJ178" s="53"/>
    </row>
    <row r="179" spans="1:166" ht="14.25" customHeight="1">
      <c r="A179" s="32"/>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98"/>
      <c r="AT179" s="98"/>
      <c r="AU179" s="98"/>
      <c r="AV179" s="98"/>
      <c r="AW179" s="98"/>
      <c r="AX179" s="98"/>
      <c r="AY179" s="5"/>
      <c r="AZ179" s="5"/>
      <c r="BA179" s="5"/>
      <c r="BB179" s="5"/>
      <c r="BC179" s="5"/>
      <c r="BD179" s="5"/>
      <c r="BE179" s="5"/>
      <c r="BF179" s="5"/>
      <c r="BG179" s="5"/>
      <c r="BH179" s="5"/>
      <c r="BI179" s="5"/>
      <c r="BJ179" s="5"/>
      <c r="BK179" s="5"/>
      <c r="BL179" s="5"/>
      <c r="BM179" s="5"/>
      <c r="BN179" s="5"/>
      <c r="BO179" s="5"/>
      <c r="BP179" s="5"/>
      <c r="BQ179" s="210"/>
      <c r="BR179" s="210"/>
      <c r="BS179" s="210"/>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7"/>
      <c r="EX179" s="7"/>
      <c r="EY179" s="7"/>
      <c r="EZ179" s="9"/>
      <c r="FA179" s="9"/>
      <c r="FB179" s="9"/>
      <c r="FC179" s="9"/>
      <c r="FD179" s="9"/>
      <c r="FE179" s="9"/>
      <c r="FF179" s="9"/>
      <c r="FG179" s="9"/>
      <c r="FH179" s="9"/>
      <c r="FJ179" s="53"/>
    </row>
    <row r="180" spans="1:166" ht="14.25" customHeight="1">
      <c r="A180" s="32"/>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98"/>
      <c r="AT180" s="98"/>
      <c r="AU180" s="98"/>
      <c r="AV180" s="98"/>
      <c r="AW180" s="98"/>
      <c r="AX180" s="98"/>
      <c r="AY180" s="5"/>
      <c r="AZ180" s="5"/>
      <c r="BA180" s="5"/>
      <c r="BB180" s="5"/>
      <c r="BC180" s="5"/>
      <c r="BD180" s="5"/>
      <c r="BE180" s="5"/>
      <c r="BF180" s="5"/>
      <c r="BG180" s="5"/>
      <c r="BH180" s="5"/>
      <c r="BI180" s="5"/>
      <c r="BJ180" s="5"/>
      <c r="BK180" s="5"/>
      <c r="BL180" s="5"/>
      <c r="BM180" s="5"/>
      <c r="BN180" s="5"/>
      <c r="BO180" s="5"/>
      <c r="BP180" s="5"/>
      <c r="BQ180" s="210"/>
      <c r="BR180" s="210"/>
      <c r="BS180" s="210"/>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7"/>
      <c r="EX180" s="7"/>
      <c r="EY180" s="7"/>
      <c r="EZ180" s="9"/>
      <c r="FA180" s="9"/>
      <c r="FB180" s="9"/>
      <c r="FC180" s="9"/>
      <c r="FD180" s="9"/>
      <c r="FE180" s="9"/>
      <c r="FF180" s="9"/>
      <c r="FG180" s="9"/>
      <c r="FH180" s="9"/>
      <c r="FJ180" s="53"/>
    </row>
    <row r="181" spans="1:166" ht="14.25" customHeight="1">
      <c r="A181" s="32"/>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98"/>
      <c r="AT181" s="98"/>
      <c r="AU181" s="98"/>
      <c r="AV181" s="98"/>
      <c r="AW181" s="98"/>
      <c r="AX181" s="98"/>
      <c r="AY181" s="5"/>
      <c r="AZ181" s="5"/>
      <c r="BA181" s="5"/>
      <c r="BB181" s="5"/>
      <c r="BC181" s="5"/>
      <c r="BD181" s="5"/>
      <c r="BE181" s="5"/>
      <c r="BF181" s="5"/>
      <c r="BG181" s="5"/>
      <c r="BH181" s="5"/>
      <c r="BI181" s="5"/>
      <c r="BJ181" s="5"/>
      <c r="BK181" s="5"/>
      <c r="BL181" s="5"/>
      <c r="BM181" s="5"/>
      <c r="BN181" s="5"/>
      <c r="BO181" s="5"/>
      <c r="BP181" s="5"/>
      <c r="BQ181" s="210"/>
      <c r="BR181" s="210"/>
      <c r="BS181" s="210"/>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7"/>
      <c r="EX181" s="7"/>
      <c r="EY181" s="7"/>
      <c r="EZ181" s="9"/>
      <c r="FA181" s="9"/>
      <c r="FB181" s="9"/>
      <c r="FC181" s="9"/>
      <c r="FD181" s="9"/>
      <c r="FE181" s="9"/>
      <c r="FF181" s="9"/>
      <c r="FG181" s="9"/>
      <c r="FH181" s="9"/>
      <c r="FJ181" s="53"/>
    </row>
    <row r="182" spans="1:166" ht="14.25" customHeight="1">
      <c r="A182" s="32"/>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98"/>
      <c r="AT182" s="98"/>
      <c r="AU182" s="98"/>
      <c r="AV182" s="98"/>
      <c r="AW182" s="98"/>
      <c r="AX182" s="98"/>
      <c r="AY182" s="5"/>
      <c r="AZ182" s="5"/>
      <c r="BA182" s="5"/>
      <c r="BB182" s="5"/>
      <c r="BC182" s="5"/>
      <c r="BD182" s="5"/>
      <c r="BE182" s="5"/>
      <c r="BF182" s="5"/>
      <c r="BG182" s="5"/>
      <c r="BH182" s="5"/>
      <c r="BI182" s="5"/>
      <c r="BJ182" s="5"/>
      <c r="BK182" s="5"/>
      <c r="BL182" s="5"/>
      <c r="BM182" s="5"/>
      <c r="BN182" s="5"/>
      <c r="BO182" s="5"/>
      <c r="BP182" s="5"/>
      <c r="BQ182" s="210"/>
      <c r="BR182" s="210"/>
      <c r="BS182" s="210"/>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7"/>
      <c r="EX182" s="7"/>
      <c r="EY182" s="7"/>
      <c r="EZ182" s="9"/>
      <c r="FA182" s="9"/>
      <c r="FB182" s="9"/>
      <c r="FC182" s="9"/>
      <c r="FD182" s="9"/>
      <c r="FE182" s="9"/>
      <c r="FF182" s="9"/>
      <c r="FG182" s="9"/>
      <c r="FH182" s="9"/>
      <c r="FJ182" s="53"/>
    </row>
    <row r="183" spans="1:166" ht="14.25" customHeight="1">
      <c r="A183" s="32"/>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98"/>
      <c r="AT183" s="98"/>
      <c r="AU183" s="98"/>
      <c r="AV183" s="98"/>
      <c r="AW183" s="98"/>
      <c r="AX183" s="98"/>
      <c r="AY183" s="5"/>
      <c r="AZ183" s="5"/>
      <c r="BA183" s="5"/>
      <c r="BB183" s="5"/>
      <c r="BC183" s="5"/>
      <c r="BD183" s="5"/>
      <c r="BE183" s="5"/>
      <c r="BF183" s="5"/>
      <c r="BG183" s="5"/>
      <c r="BH183" s="5"/>
      <c r="BI183" s="5"/>
      <c r="BJ183" s="5"/>
      <c r="BK183" s="5"/>
      <c r="BL183" s="5"/>
      <c r="BM183" s="5"/>
      <c r="BN183" s="5"/>
      <c r="BO183" s="5"/>
      <c r="BP183" s="5"/>
      <c r="BQ183" s="210"/>
      <c r="BR183" s="210"/>
      <c r="BS183" s="210"/>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7"/>
      <c r="EX183" s="7"/>
      <c r="EY183" s="7"/>
      <c r="EZ183" s="9"/>
      <c r="FA183" s="9"/>
      <c r="FB183" s="9"/>
      <c r="FC183" s="9"/>
      <c r="FD183" s="9"/>
      <c r="FE183" s="9"/>
      <c r="FF183" s="9"/>
      <c r="FG183" s="9"/>
      <c r="FH183" s="9"/>
      <c r="FJ183" s="53"/>
    </row>
    <row r="184" spans="1:166" ht="14.25" customHeight="1">
      <c r="A184" s="32"/>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98"/>
      <c r="AT184" s="98"/>
      <c r="AU184" s="98"/>
      <c r="AV184" s="98"/>
      <c r="AW184" s="98"/>
      <c r="AX184" s="98"/>
      <c r="AY184" s="5"/>
      <c r="AZ184" s="5"/>
      <c r="BA184" s="5"/>
      <c r="BB184" s="5"/>
      <c r="BC184" s="5"/>
      <c r="BD184" s="5"/>
      <c r="BE184" s="5"/>
      <c r="BF184" s="5"/>
      <c r="BG184" s="5"/>
      <c r="BH184" s="5"/>
      <c r="BI184" s="5"/>
      <c r="BJ184" s="5"/>
      <c r="BK184" s="5"/>
      <c r="BL184" s="5"/>
      <c r="BM184" s="5"/>
      <c r="BN184" s="5"/>
      <c r="BO184" s="5"/>
      <c r="BP184" s="5"/>
      <c r="BQ184" s="210"/>
      <c r="BR184" s="210"/>
      <c r="BS184" s="210"/>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7"/>
      <c r="EX184" s="7"/>
      <c r="EY184" s="7"/>
      <c r="EZ184" s="9"/>
      <c r="FA184" s="9"/>
      <c r="FB184" s="9"/>
      <c r="FC184" s="9"/>
      <c r="FD184" s="9"/>
      <c r="FE184" s="9"/>
      <c r="FF184" s="9"/>
      <c r="FG184" s="9"/>
      <c r="FH184" s="9"/>
      <c r="FJ184" s="53"/>
    </row>
    <row r="185" spans="1:166" ht="14.25" customHeight="1">
      <c r="A185" s="32"/>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98"/>
      <c r="AT185" s="98"/>
      <c r="AU185" s="98"/>
      <c r="AV185" s="98"/>
      <c r="AW185" s="98"/>
      <c r="AX185" s="98"/>
      <c r="AY185" s="5"/>
      <c r="AZ185" s="5"/>
      <c r="BA185" s="5"/>
      <c r="BB185" s="5"/>
      <c r="BC185" s="5"/>
      <c r="BD185" s="5"/>
      <c r="BE185" s="5"/>
      <c r="BF185" s="5"/>
      <c r="BG185" s="5"/>
      <c r="BH185" s="5"/>
      <c r="BI185" s="5"/>
      <c r="BJ185" s="5"/>
      <c r="BK185" s="5"/>
      <c r="BL185" s="5"/>
      <c r="BM185" s="5"/>
      <c r="BN185" s="5"/>
      <c r="BO185" s="5"/>
      <c r="BP185" s="5"/>
      <c r="BQ185" s="210"/>
      <c r="BR185" s="210"/>
      <c r="BS185" s="210"/>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7"/>
      <c r="EX185" s="7"/>
      <c r="EY185" s="7"/>
      <c r="EZ185" s="9"/>
      <c r="FA185" s="9"/>
      <c r="FB185" s="9"/>
      <c r="FC185" s="9"/>
      <c r="FD185" s="9"/>
      <c r="FE185" s="9"/>
      <c r="FF185" s="9"/>
      <c r="FG185" s="9"/>
      <c r="FH185" s="9"/>
      <c r="FJ185" s="53"/>
    </row>
    <row r="186" spans="1:166" ht="14.25" customHeight="1">
      <c r="A186" s="32"/>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98"/>
      <c r="AT186" s="98"/>
      <c r="AU186" s="98"/>
      <c r="AV186" s="98"/>
      <c r="AW186" s="98"/>
      <c r="AX186" s="98"/>
      <c r="AY186" s="5"/>
      <c r="AZ186" s="5"/>
      <c r="BA186" s="5"/>
      <c r="BB186" s="5"/>
      <c r="BC186" s="5"/>
      <c r="BD186" s="5"/>
      <c r="BE186" s="5"/>
      <c r="BF186" s="5"/>
      <c r="BG186" s="5"/>
      <c r="BH186" s="5"/>
      <c r="BI186" s="5"/>
      <c r="BJ186" s="5"/>
      <c r="BK186" s="5"/>
      <c r="BL186" s="5"/>
      <c r="BM186" s="5"/>
      <c r="BN186" s="5"/>
      <c r="BO186" s="5"/>
      <c r="BP186" s="5"/>
      <c r="BQ186" s="210"/>
      <c r="BR186" s="210"/>
      <c r="BS186" s="210"/>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7"/>
      <c r="EX186" s="7"/>
      <c r="EY186" s="7"/>
      <c r="EZ186" s="9"/>
      <c r="FA186" s="9"/>
      <c r="FB186" s="9"/>
      <c r="FC186" s="9"/>
      <c r="FD186" s="9"/>
      <c r="FE186" s="9"/>
      <c r="FF186" s="9"/>
      <c r="FG186" s="9"/>
      <c r="FH186" s="9"/>
      <c r="FJ186" s="53"/>
    </row>
    <row r="187" spans="1:166" ht="14.25" customHeight="1">
      <c r="A187" s="32"/>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98"/>
      <c r="AT187" s="98"/>
      <c r="AU187" s="98"/>
      <c r="AV187" s="98"/>
      <c r="AW187" s="98"/>
      <c r="AX187" s="98"/>
      <c r="AY187" s="5"/>
      <c r="AZ187" s="5"/>
      <c r="BA187" s="5"/>
      <c r="BB187" s="5"/>
      <c r="BC187" s="5"/>
      <c r="BD187" s="5"/>
      <c r="BE187" s="5"/>
      <c r="BF187" s="5"/>
      <c r="BG187" s="5"/>
      <c r="BH187" s="5"/>
      <c r="BI187" s="5"/>
      <c r="BJ187" s="5"/>
      <c r="BK187" s="5"/>
      <c r="BL187" s="5"/>
      <c r="BM187" s="5"/>
      <c r="BN187" s="5"/>
      <c r="BO187" s="5"/>
      <c r="BP187" s="5"/>
      <c r="BQ187" s="210"/>
      <c r="BR187" s="210"/>
      <c r="BS187" s="210"/>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7"/>
      <c r="EX187" s="7"/>
      <c r="EY187" s="7"/>
      <c r="EZ187" s="9"/>
      <c r="FA187" s="9"/>
      <c r="FB187" s="9"/>
      <c r="FC187" s="9"/>
      <c r="FD187" s="9"/>
      <c r="FE187" s="9"/>
      <c r="FF187" s="9"/>
      <c r="FG187" s="9"/>
      <c r="FH187" s="9"/>
      <c r="FJ187" s="53"/>
    </row>
    <row r="188" spans="1:166" ht="14.25" customHeight="1">
      <c r="A188" s="32"/>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98"/>
      <c r="AT188" s="98"/>
      <c r="AU188" s="98"/>
      <c r="AV188" s="98"/>
      <c r="AW188" s="98"/>
      <c r="AX188" s="98"/>
      <c r="AY188" s="5"/>
      <c r="AZ188" s="5"/>
      <c r="BA188" s="5"/>
      <c r="BB188" s="5"/>
      <c r="BC188" s="5"/>
      <c r="BD188" s="5"/>
      <c r="BE188" s="5"/>
      <c r="BF188" s="5"/>
      <c r="BG188" s="5"/>
      <c r="BH188" s="5"/>
      <c r="BI188" s="5"/>
      <c r="BJ188" s="5"/>
      <c r="BK188" s="5"/>
      <c r="BL188" s="5"/>
      <c r="BM188" s="5"/>
      <c r="BN188" s="5"/>
      <c r="BO188" s="5"/>
      <c r="BP188" s="5"/>
      <c r="BQ188" s="210"/>
      <c r="BR188" s="210"/>
      <c r="BS188" s="210"/>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7"/>
      <c r="EX188" s="7"/>
      <c r="EY188" s="7"/>
      <c r="EZ188" s="9"/>
      <c r="FA188" s="9"/>
      <c r="FB188" s="9"/>
      <c r="FC188" s="9"/>
      <c r="FD188" s="9"/>
      <c r="FE188" s="9"/>
      <c r="FF188" s="9"/>
      <c r="FG188" s="9"/>
      <c r="FH188" s="9"/>
      <c r="FJ188" s="53"/>
    </row>
    <row r="189" spans="1:166" ht="14.25" customHeight="1">
      <c r="A189" s="32"/>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98"/>
      <c r="AT189" s="98"/>
      <c r="AU189" s="98"/>
      <c r="AV189" s="98"/>
      <c r="AW189" s="98"/>
      <c r="AX189" s="98"/>
      <c r="AY189" s="5"/>
      <c r="AZ189" s="5"/>
      <c r="BA189" s="5"/>
      <c r="BB189" s="5"/>
      <c r="BC189" s="5"/>
      <c r="BD189" s="5"/>
      <c r="BE189" s="5"/>
      <c r="BF189" s="5"/>
      <c r="BG189" s="5"/>
      <c r="BH189" s="5"/>
      <c r="BI189" s="5"/>
      <c r="BJ189" s="5"/>
      <c r="BK189" s="5"/>
      <c r="BL189" s="5"/>
      <c r="BM189" s="5"/>
      <c r="BN189" s="5"/>
      <c r="BO189" s="5"/>
      <c r="BP189" s="5"/>
      <c r="BQ189" s="210"/>
      <c r="BR189" s="210"/>
      <c r="BS189" s="210"/>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7"/>
      <c r="EX189" s="7"/>
      <c r="EY189" s="7"/>
      <c r="EZ189" s="9"/>
      <c r="FA189" s="9"/>
      <c r="FB189" s="9"/>
      <c r="FC189" s="9"/>
      <c r="FD189" s="9"/>
      <c r="FE189" s="9"/>
      <c r="FF189" s="9"/>
      <c r="FG189" s="9"/>
      <c r="FH189" s="9"/>
      <c r="FJ189" s="53"/>
    </row>
    <row r="190" spans="1:166" ht="14.25" customHeight="1">
      <c r="A190" s="32"/>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98"/>
      <c r="AT190" s="98"/>
      <c r="AU190" s="98"/>
      <c r="AV190" s="98"/>
      <c r="AW190" s="98"/>
      <c r="AX190" s="98"/>
      <c r="AY190" s="5"/>
      <c r="AZ190" s="5"/>
      <c r="BA190" s="5"/>
      <c r="BB190" s="5"/>
      <c r="BC190" s="5"/>
      <c r="BD190" s="5"/>
      <c r="BE190" s="5"/>
      <c r="BF190" s="5"/>
      <c r="BG190" s="5"/>
      <c r="BH190" s="5"/>
      <c r="BI190" s="5"/>
      <c r="BJ190" s="5"/>
      <c r="BK190" s="5"/>
      <c r="BL190" s="5"/>
      <c r="BM190" s="5"/>
      <c r="BN190" s="5"/>
      <c r="BO190" s="5"/>
      <c r="BP190" s="5"/>
      <c r="BQ190" s="210"/>
      <c r="BR190" s="210"/>
      <c r="BS190" s="210"/>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7"/>
      <c r="EX190" s="7"/>
      <c r="EY190" s="7"/>
      <c r="EZ190" s="9"/>
      <c r="FA190" s="9"/>
      <c r="FB190" s="9"/>
      <c r="FC190" s="9"/>
      <c r="FD190" s="9"/>
      <c r="FE190" s="9"/>
      <c r="FF190" s="9"/>
      <c r="FG190" s="9"/>
      <c r="FH190" s="9"/>
      <c r="FJ190" s="53"/>
    </row>
    <row r="191" spans="1:166" ht="14.25" customHeight="1">
      <c r="A191" s="32"/>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98"/>
      <c r="AT191" s="98"/>
      <c r="AU191" s="98"/>
      <c r="AV191" s="98"/>
      <c r="AW191" s="98"/>
      <c r="AX191" s="98"/>
      <c r="AY191" s="5"/>
      <c r="AZ191" s="5"/>
      <c r="BA191" s="5"/>
      <c r="BB191" s="5"/>
      <c r="BC191" s="5"/>
      <c r="BD191" s="5"/>
      <c r="BE191" s="5"/>
      <c r="BF191" s="5"/>
      <c r="BG191" s="5"/>
      <c r="BH191" s="5"/>
      <c r="BI191" s="5"/>
      <c r="BJ191" s="5"/>
      <c r="BK191" s="5"/>
      <c r="BL191" s="5"/>
      <c r="BM191" s="5"/>
      <c r="BN191" s="5"/>
      <c r="BO191" s="5"/>
      <c r="BP191" s="5"/>
      <c r="BQ191" s="210"/>
      <c r="BR191" s="210"/>
      <c r="BS191" s="210"/>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7"/>
      <c r="EX191" s="7"/>
      <c r="EY191" s="7"/>
      <c r="EZ191" s="9"/>
      <c r="FA191" s="9"/>
      <c r="FB191" s="9"/>
      <c r="FC191" s="9"/>
      <c r="FD191" s="9"/>
      <c r="FE191" s="9"/>
      <c r="FF191" s="9"/>
      <c r="FG191" s="9"/>
      <c r="FH191" s="9"/>
      <c r="FJ191" s="53"/>
    </row>
    <row r="192" spans="1:166" ht="14.25" customHeight="1">
      <c r="A192" s="32"/>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98"/>
      <c r="AT192" s="98"/>
      <c r="AU192" s="98"/>
      <c r="AV192" s="98"/>
      <c r="AW192" s="98"/>
      <c r="AX192" s="98"/>
      <c r="AY192" s="5"/>
      <c r="AZ192" s="5"/>
      <c r="BA192" s="5"/>
      <c r="BB192" s="5"/>
      <c r="BC192" s="5"/>
      <c r="BD192" s="5"/>
      <c r="BE192" s="5"/>
      <c r="BF192" s="5"/>
      <c r="BG192" s="5"/>
      <c r="BH192" s="5"/>
      <c r="BI192" s="5"/>
      <c r="BJ192" s="5"/>
      <c r="BK192" s="5"/>
      <c r="BL192" s="5"/>
      <c r="BM192" s="5"/>
      <c r="BN192" s="5"/>
      <c r="BO192" s="5"/>
      <c r="BP192" s="5"/>
      <c r="BQ192" s="210"/>
      <c r="BR192" s="210"/>
      <c r="BS192" s="210"/>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7"/>
      <c r="EX192" s="7"/>
      <c r="EY192" s="7"/>
      <c r="EZ192" s="9"/>
      <c r="FA192" s="9"/>
      <c r="FB192" s="9"/>
      <c r="FC192" s="9"/>
      <c r="FD192" s="9"/>
      <c r="FE192" s="9"/>
      <c r="FF192" s="9"/>
      <c r="FG192" s="9"/>
      <c r="FH192" s="9"/>
      <c r="FJ192" s="53"/>
    </row>
    <row r="193" spans="1:166" ht="14.25" customHeight="1">
      <c r="A193" s="32"/>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98"/>
      <c r="AT193" s="98"/>
      <c r="AU193" s="98"/>
      <c r="AV193" s="98"/>
      <c r="AW193" s="98"/>
      <c r="AX193" s="98"/>
      <c r="AY193" s="5"/>
      <c r="AZ193" s="5"/>
      <c r="BA193" s="5"/>
      <c r="BB193" s="5"/>
      <c r="BC193" s="5"/>
      <c r="BD193" s="5"/>
      <c r="BE193" s="5"/>
      <c r="BF193" s="5"/>
      <c r="BG193" s="5"/>
      <c r="BH193" s="5"/>
      <c r="BI193" s="5"/>
      <c r="BJ193" s="5"/>
      <c r="BK193" s="5"/>
      <c r="BL193" s="5"/>
      <c r="BM193" s="5"/>
      <c r="BN193" s="5"/>
      <c r="BO193" s="5"/>
      <c r="BP193" s="5"/>
      <c r="BQ193" s="210"/>
      <c r="BR193" s="210"/>
      <c r="BS193" s="210"/>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7"/>
      <c r="EX193" s="7"/>
      <c r="EY193" s="7"/>
      <c r="EZ193" s="9"/>
      <c r="FA193" s="9"/>
      <c r="FB193" s="9"/>
      <c r="FC193" s="9"/>
      <c r="FD193" s="9"/>
      <c r="FE193" s="9"/>
      <c r="FF193" s="9"/>
      <c r="FG193" s="9"/>
      <c r="FH193" s="9"/>
      <c r="FJ193" s="53"/>
    </row>
    <row r="194" spans="1:166" ht="14.25" customHeight="1">
      <c r="A194" s="32"/>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98"/>
      <c r="AT194" s="98"/>
      <c r="AU194" s="98"/>
      <c r="AV194" s="98"/>
      <c r="AW194" s="98"/>
      <c r="AX194" s="98"/>
      <c r="AY194" s="5"/>
      <c r="AZ194" s="5"/>
      <c r="BA194" s="5"/>
      <c r="BB194" s="5"/>
      <c r="BC194" s="5"/>
      <c r="BD194" s="5"/>
      <c r="BE194" s="5"/>
      <c r="BF194" s="5"/>
      <c r="BG194" s="5"/>
      <c r="BH194" s="5"/>
      <c r="BI194" s="5"/>
      <c r="BJ194" s="5"/>
      <c r="BK194" s="5"/>
      <c r="BL194" s="5"/>
      <c r="BM194" s="5"/>
      <c r="BN194" s="5"/>
      <c r="BO194" s="5"/>
      <c r="BP194" s="5"/>
      <c r="BQ194" s="210"/>
      <c r="BR194" s="210"/>
      <c r="BS194" s="210"/>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7"/>
      <c r="EX194" s="7"/>
      <c r="EY194" s="7"/>
      <c r="EZ194" s="9"/>
      <c r="FA194" s="9"/>
      <c r="FB194" s="9"/>
      <c r="FC194" s="9"/>
      <c r="FD194" s="9"/>
      <c r="FE194" s="9"/>
      <c r="FF194" s="9"/>
      <c r="FG194" s="9"/>
      <c r="FH194" s="9"/>
      <c r="FJ194" s="53"/>
    </row>
    <row r="195" spans="1:166" ht="14.25" customHeight="1">
      <c r="A195" s="32"/>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98"/>
      <c r="AT195" s="98"/>
      <c r="AU195" s="98"/>
      <c r="AV195" s="98"/>
      <c r="AW195" s="98"/>
      <c r="AX195" s="98"/>
      <c r="AY195" s="5"/>
      <c r="AZ195" s="5"/>
      <c r="BA195" s="5"/>
      <c r="BB195" s="5"/>
      <c r="BC195" s="5"/>
      <c r="BD195" s="5"/>
      <c r="BE195" s="5"/>
      <c r="BF195" s="5"/>
      <c r="BG195" s="5"/>
      <c r="BH195" s="5"/>
      <c r="BI195" s="5"/>
      <c r="BJ195" s="5"/>
      <c r="BK195" s="5"/>
      <c r="BL195" s="5"/>
      <c r="BM195" s="5"/>
      <c r="BN195" s="5"/>
      <c r="BO195" s="5"/>
      <c r="BP195" s="5"/>
      <c r="BQ195" s="210"/>
      <c r="BR195" s="210"/>
      <c r="BS195" s="210"/>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7"/>
      <c r="EX195" s="7"/>
      <c r="EY195" s="7"/>
      <c r="EZ195" s="9"/>
      <c r="FA195" s="9"/>
      <c r="FB195" s="9"/>
      <c r="FC195" s="9"/>
      <c r="FD195" s="9"/>
      <c r="FE195" s="9"/>
      <c r="FF195" s="9"/>
      <c r="FG195" s="9"/>
      <c r="FH195" s="9"/>
      <c r="FJ195" s="53"/>
    </row>
    <row r="196" spans="1:166" ht="14.25" customHeight="1">
      <c r="A196" s="32"/>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98"/>
      <c r="AT196" s="98"/>
      <c r="AU196" s="98"/>
      <c r="AV196" s="98"/>
      <c r="AW196" s="98"/>
      <c r="AX196" s="98"/>
      <c r="AY196" s="5"/>
      <c r="AZ196" s="5"/>
      <c r="BA196" s="5"/>
      <c r="BB196" s="5"/>
      <c r="BC196" s="5"/>
      <c r="BD196" s="5"/>
      <c r="BE196" s="5"/>
      <c r="BF196" s="5"/>
      <c r="BG196" s="5"/>
      <c r="BH196" s="5"/>
      <c r="BI196" s="5"/>
      <c r="BJ196" s="5"/>
      <c r="BK196" s="5"/>
      <c r="BL196" s="5"/>
      <c r="BM196" s="5"/>
      <c r="BN196" s="5"/>
      <c r="BO196" s="5"/>
      <c r="BP196" s="5"/>
      <c r="BQ196" s="210"/>
      <c r="BR196" s="210"/>
      <c r="BS196" s="210"/>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7"/>
      <c r="EX196" s="7"/>
      <c r="EY196" s="7"/>
      <c r="EZ196" s="9"/>
      <c r="FA196" s="9"/>
      <c r="FB196" s="9"/>
      <c r="FC196" s="9"/>
      <c r="FD196" s="9"/>
      <c r="FE196" s="9"/>
      <c r="FF196" s="9"/>
      <c r="FG196" s="9"/>
      <c r="FH196" s="9"/>
      <c r="FJ196" s="53"/>
    </row>
    <row r="197" spans="1:166" ht="14.25" customHeight="1">
      <c r="A197" s="32"/>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98"/>
      <c r="AT197" s="98"/>
      <c r="AU197" s="98"/>
      <c r="AV197" s="98"/>
      <c r="AW197" s="98"/>
      <c r="AX197" s="98"/>
      <c r="AY197" s="5"/>
      <c r="AZ197" s="5"/>
      <c r="BA197" s="5"/>
      <c r="BB197" s="5"/>
      <c r="BC197" s="5"/>
      <c r="BD197" s="5"/>
      <c r="BE197" s="5"/>
      <c r="BF197" s="5"/>
      <c r="BG197" s="5"/>
      <c r="BH197" s="5"/>
      <c r="BI197" s="5"/>
      <c r="BJ197" s="5"/>
      <c r="BK197" s="5"/>
      <c r="BL197" s="5"/>
      <c r="BM197" s="5"/>
      <c r="BN197" s="5"/>
      <c r="BO197" s="5"/>
      <c r="BP197" s="5"/>
      <c r="BQ197" s="210"/>
      <c r="BR197" s="210"/>
      <c r="BS197" s="210"/>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7"/>
      <c r="EX197" s="7"/>
      <c r="EY197" s="7"/>
      <c r="EZ197" s="9"/>
      <c r="FA197" s="9"/>
      <c r="FB197" s="9"/>
      <c r="FC197" s="9"/>
      <c r="FD197" s="9"/>
      <c r="FE197" s="9"/>
      <c r="FF197" s="9"/>
      <c r="FG197" s="9"/>
      <c r="FH197" s="9"/>
      <c r="FJ197" s="53"/>
    </row>
    <row r="198" spans="1:166" ht="14.25" customHeight="1">
      <c r="A198" s="32"/>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98"/>
      <c r="AT198" s="98"/>
      <c r="AU198" s="98"/>
      <c r="AV198" s="98"/>
      <c r="AW198" s="98"/>
      <c r="AX198" s="98"/>
      <c r="AY198" s="5"/>
      <c r="AZ198" s="5"/>
      <c r="BA198" s="5"/>
      <c r="BB198" s="5"/>
      <c r="BC198" s="5"/>
      <c r="BD198" s="5"/>
      <c r="BE198" s="5"/>
      <c r="BF198" s="5"/>
      <c r="BG198" s="5"/>
      <c r="BH198" s="5"/>
      <c r="BI198" s="5"/>
      <c r="BJ198" s="5"/>
      <c r="BK198" s="5"/>
      <c r="BL198" s="5"/>
      <c r="BM198" s="5"/>
      <c r="BN198" s="5"/>
      <c r="BO198" s="5"/>
      <c r="BP198" s="5"/>
      <c r="BQ198" s="210"/>
      <c r="BR198" s="210"/>
      <c r="BS198" s="210"/>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7"/>
      <c r="EX198" s="7"/>
      <c r="EY198" s="7"/>
      <c r="EZ198" s="9"/>
      <c r="FA198" s="9"/>
      <c r="FB198" s="9"/>
      <c r="FC198" s="9"/>
      <c r="FD198" s="9"/>
      <c r="FE198" s="9"/>
      <c r="FF198" s="9"/>
      <c r="FG198" s="9"/>
      <c r="FH198" s="9"/>
      <c r="FJ198" s="53"/>
    </row>
    <row r="199" spans="1:166" ht="14.25" customHeight="1">
      <c r="A199" s="32"/>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98"/>
      <c r="AT199" s="98"/>
      <c r="AU199" s="98"/>
      <c r="AV199" s="98"/>
      <c r="AW199" s="98"/>
      <c r="AX199" s="98"/>
      <c r="AY199" s="5"/>
      <c r="AZ199" s="5"/>
      <c r="BA199" s="5"/>
      <c r="BB199" s="5"/>
      <c r="BC199" s="5"/>
      <c r="BD199" s="5"/>
      <c r="BE199" s="5"/>
      <c r="BF199" s="5"/>
      <c r="BG199" s="5"/>
      <c r="BH199" s="5"/>
      <c r="BI199" s="5"/>
      <c r="BJ199" s="5"/>
      <c r="BK199" s="5"/>
      <c r="BL199" s="5"/>
      <c r="BM199" s="5"/>
      <c r="BN199" s="5"/>
      <c r="BO199" s="5"/>
      <c r="BP199" s="5"/>
      <c r="BQ199" s="210"/>
      <c r="BR199" s="210"/>
      <c r="BS199" s="210"/>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7"/>
      <c r="EX199" s="7"/>
      <c r="EY199" s="7"/>
      <c r="EZ199" s="9"/>
      <c r="FA199" s="9"/>
      <c r="FB199" s="9"/>
      <c r="FC199" s="9"/>
      <c r="FD199" s="9"/>
      <c r="FE199" s="9"/>
      <c r="FF199" s="9"/>
      <c r="FG199" s="9"/>
      <c r="FH199" s="9"/>
      <c r="FJ199" s="53"/>
    </row>
    <row r="200" spans="1:166" ht="14.25" customHeight="1">
      <c r="A200" s="32"/>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98"/>
      <c r="AT200" s="98"/>
      <c r="AU200" s="98"/>
      <c r="AV200" s="98"/>
      <c r="AW200" s="98"/>
      <c r="AX200" s="98"/>
      <c r="AY200" s="5"/>
      <c r="AZ200" s="5"/>
      <c r="BA200" s="5"/>
      <c r="BB200" s="5"/>
      <c r="BC200" s="5"/>
      <c r="BD200" s="5"/>
      <c r="BE200" s="5"/>
      <c r="BF200" s="5"/>
      <c r="BG200" s="5"/>
      <c r="BH200" s="5"/>
      <c r="BI200" s="5"/>
      <c r="BJ200" s="5"/>
      <c r="BK200" s="5"/>
      <c r="BL200" s="5"/>
      <c r="BM200" s="5"/>
      <c r="BN200" s="5"/>
      <c r="BO200" s="5"/>
      <c r="BP200" s="5"/>
      <c r="BQ200" s="210"/>
      <c r="BR200" s="210"/>
      <c r="BS200" s="210"/>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7"/>
      <c r="EX200" s="7"/>
      <c r="EY200" s="7"/>
      <c r="EZ200" s="9"/>
      <c r="FA200" s="9"/>
      <c r="FB200" s="9"/>
      <c r="FC200" s="9"/>
      <c r="FD200" s="9"/>
      <c r="FE200" s="9"/>
      <c r="FF200" s="9"/>
      <c r="FG200" s="9"/>
      <c r="FH200" s="9"/>
      <c r="FJ200" s="53"/>
    </row>
    <row r="201" spans="1:166" ht="14.25" customHeight="1">
      <c r="A201" s="32"/>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98"/>
      <c r="AT201" s="98"/>
      <c r="AU201" s="98"/>
      <c r="AV201" s="98"/>
      <c r="AW201" s="98"/>
      <c r="AX201" s="98"/>
      <c r="AY201" s="5"/>
      <c r="AZ201" s="5"/>
      <c r="BA201" s="5"/>
      <c r="BB201" s="5"/>
      <c r="BC201" s="5"/>
      <c r="BD201" s="5"/>
      <c r="BE201" s="5"/>
      <c r="BF201" s="5"/>
      <c r="BG201" s="5"/>
      <c r="BH201" s="5"/>
      <c r="BI201" s="5"/>
      <c r="BJ201" s="5"/>
      <c r="BK201" s="5"/>
      <c r="BL201" s="5"/>
      <c r="BM201" s="5"/>
      <c r="BN201" s="5"/>
      <c r="BO201" s="5"/>
      <c r="BP201" s="5"/>
      <c r="BQ201" s="210"/>
      <c r="BR201" s="210"/>
      <c r="BS201" s="210"/>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7"/>
      <c r="EX201" s="7"/>
      <c r="EY201" s="7"/>
      <c r="EZ201" s="9"/>
      <c r="FA201" s="9"/>
      <c r="FB201" s="9"/>
      <c r="FC201" s="9"/>
      <c r="FD201" s="9"/>
      <c r="FE201" s="9"/>
      <c r="FF201" s="9"/>
      <c r="FG201" s="9"/>
      <c r="FH201" s="9"/>
      <c r="FJ201" s="53"/>
    </row>
    <row r="202" spans="1:166" ht="14.25" customHeight="1">
      <c r="A202" s="32"/>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98"/>
      <c r="AT202" s="98"/>
      <c r="AU202" s="98"/>
      <c r="AV202" s="98"/>
      <c r="AW202" s="98"/>
      <c r="AX202" s="98"/>
      <c r="AY202" s="5"/>
      <c r="AZ202" s="5"/>
      <c r="BA202" s="5"/>
      <c r="BB202" s="5"/>
      <c r="BC202" s="5"/>
      <c r="BD202" s="5"/>
      <c r="BE202" s="5"/>
      <c r="BF202" s="5"/>
      <c r="BG202" s="5"/>
      <c r="BH202" s="5"/>
      <c r="BI202" s="5"/>
      <c r="BJ202" s="5"/>
      <c r="BK202" s="5"/>
      <c r="BL202" s="5"/>
      <c r="BM202" s="5"/>
      <c r="BN202" s="5"/>
      <c r="BO202" s="5"/>
      <c r="BP202" s="5"/>
      <c r="BQ202" s="210"/>
      <c r="BR202" s="210"/>
      <c r="BS202" s="210"/>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7"/>
      <c r="EX202" s="7"/>
      <c r="EY202" s="7"/>
      <c r="EZ202" s="9"/>
      <c r="FA202" s="9"/>
      <c r="FB202" s="9"/>
      <c r="FC202" s="9"/>
      <c r="FD202" s="9"/>
      <c r="FE202" s="9"/>
      <c r="FF202" s="9"/>
      <c r="FG202" s="9"/>
      <c r="FH202" s="9"/>
      <c r="FJ202" s="53"/>
    </row>
    <row r="203" spans="1:166" ht="14.25" customHeight="1">
      <c r="A203" s="32"/>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98"/>
      <c r="AT203" s="98"/>
      <c r="AU203" s="98"/>
      <c r="AV203" s="98"/>
      <c r="AW203" s="98"/>
      <c r="AX203" s="98"/>
      <c r="AY203" s="5"/>
      <c r="AZ203" s="5"/>
      <c r="BA203" s="5"/>
      <c r="BB203" s="5"/>
      <c r="BC203" s="5"/>
      <c r="BD203" s="5"/>
      <c r="BE203" s="5"/>
      <c r="BF203" s="5"/>
      <c r="BG203" s="5"/>
      <c r="BH203" s="5"/>
      <c r="BI203" s="5"/>
      <c r="BJ203" s="5"/>
      <c r="BK203" s="5"/>
      <c r="BL203" s="5"/>
      <c r="BM203" s="5"/>
      <c r="BN203" s="5"/>
      <c r="BO203" s="5"/>
      <c r="BP203" s="5"/>
      <c r="BQ203" s="210"/>
      <c r="BR203" s="210"/>
      <c r="BS203" s="210"/>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7"/>
      <c r="EX203" s="7"/>
      <c r="EY203" s="7"/>
      <c r="EZ203" s="9"/>
      <c r="FA203" s="9"/>
      <c r="FB203" s="9"/>
      <c r="FC203" s="9"/>
      <c r="FD203" s="9"/>
      <c r="FE203" s="9"/>
      <c r="FF203" s="9"/>
      <c r="FG203" s="9"/>
      <c r="FH203" s="9"/>
      <c r="FJ203" s="53"/>
    </row>
    <row r="204" spans="1:166" ht="14.25" customHeight="1">
      <c r="A204" s="32"/>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98"/>
      <c r="AT204" s="98"/>
      <c r="AU204" s="98"/>
      <c r="AV204" s="98"/>
      <c r="AW204" s="98"/>
      <c r="AX204" s="98"/>
      <c r="AY204" s="5"/>
      <c r="AZ204" s="5"/>
      <c r="BA204" s="5"/>
      <c r="BB204" s="5"/>
      <c r="BC204" s="5"/>
      <c r="BD204" s="5"/>
      <c r="BE204" s="5"/>
      <c r="BF204" s="5"/>
      <c r="BG204" s="5"/>
      <c r="BH204" s="5"/>
      <c r="BI204" s="5"/>
      <c r="BJ204" s="5"/>
      <c r="BK204" s="5"/>
      <c r="BL204" s="5"/>
      <c r="BM204" s="5"/>
      <c r="BN204" s="5"/>
      <c r="BO204" s="5"/>
      <c r="BP204" s="5"/>
      <c r="BQ204" s="210"/>
      <c r="BR204" s="210"/>
      <c r="BS204" s="210"/>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7"/>
      <c r="EX204" s="7"/>
      <c r="EY204" s="7"/>
      <c r="EZ204" s="9"/>
      <c r="FA204" s="9"/>
      <c r="FB204" s="9"/>
      <c r="FC204" s="9"/>
      <c r="FD204" s="9"/>
      <c r="FE204" s="9"/>
      <c r="FF204" s="9"/>
      <c r="FG204" s="9"/>
      <c r="FH204" s="9"/>
      <c r="FJ204" s="53"/>
    </row>
    <row r="205" spans="1:166" ht="14.25" customHeight="1">
      <c r="A205" s="32"/>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98"/>
      <c r="AT205" s="98"/>
      <c r="AU205" s="98"/>
      <c r="AV205" s="98"/>
      <c r="AW205" s="98"/>
      <c r="AX205" s="98"/>
      <c r="AY205" s="5"/>
      <c r="AZ205" s="5"/>
      <c r="BA205" s="5"/>
      <c r="BB205" s="5"/>
      <c r="BC205" s="5"/>
      <c r="BD205" s="5"/>
      <c r="BE205" s="5"/>
      <c r="BF205" s="5"/>
      <c r="BG205" s="5"/>
      <c r="BH205" s="5"/>
      <c r="BI205" s="5"/>
      <c r="BJ205" s="5"/>
      <c r="BK205" s="5"/>
      <c r="BL205" s="5"/>
      <c r="BM205" s="5"/>
      <c r="BN205" s="5"/>
      <c r="BO205" s="5"/>
      <c r="BP205" s="5"/>
      <c r="BQ205" s="210"/>
      <c r="BR205" s="210"/>
      <c r="BS205" s="210"/>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7"/>
      <c r="EX205" s="7"/>
      <c r="EY205" s="7"/>
      <c r="EZ205" s="9"/>
      <c r="FA205" s="9"/>
      <c r="FB205" s="9"/>
      <c r="FC205" s="9"/>
      <c r="FD205" s="9"/>
      <c r="FE205" s="9"/>
      <c r="FF205" s="9"/>
      <c r="FG205" s="9"/>
      <c r="FH205" s="9"/>
      <c r="FJ205" s="53"/>
    </row>
    <row r="206" spans="1:166" ht="14.25" customHeight="1">
      <c r="A206" s="32"/>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98"/>
      <c r="AT206" s="98"/>
      <c r="AU206" s="98"/>
      <c r="AV206" s="98"/>
      <c r="AW206" s="98"/>
      <c r="AX206" s="98"/>
      <c r="AY206" s="5"/>
      <c r="AZ206" s="5"/>
      <c r="BA206" s="5"/>
      <c r="BB206" s="5"/>
      <c r="BC206" s="5"/>
      <c r="BD206" s="5"/>
      <c r="BE206" s="5"/>
      <c r="BF206" s="5"/>
      <c r="BG206" s="5"/>
      <c r="BH206" s="5"/>
      <c r="BI206" s="5"/>
      <c r="BJ206" s="5"/>
      <c r="BK206" s="5"/>
      <c r="BL206" s="5"/>
      <c r="BM206" s="5"/>
      <c r="BN206" s="5"/>
      <c r="BO206" s="5"/>
      <c r="BP206" s="5"/>
      <c r="BQ206" s="210"/>
      <c r="BR206" s="210"/>
      <c r="BS206" s="210"/>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7"/>
      <c r="EX206" s="7"/>
      <c r="EY206" s="7"/>
      <c r="EZ206" s="9"/>
      <c r="FA206" s="9"/>
      <c r="FB206" s="9"/>
      <c r="FC206" s="9"/>
      <c r="FD206" s="9"/>
      <c r="FE206" s="9"/>
      <c r="FF206" s="9"/>
      <c r="FG206" s="9"/>
      <c r="FH206" s="9"/>
      <c r="FJ206" s="53"/>
    </row>
    <row r="207" spans="1:166" ht="14.25" customHeight="1">
      <c r="A207" s="32"/>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98"/>
      <c r="AT207" s="98"/>
      <c r="AU207" s="98"/>
      <c r="AV207" s="98"/>
      <c r="AW207" s="98"/>
      <c r="AX207" s="98"/>
      <c r="AY207" s="5"/>
      <c r="AZ207" s="5"/>
      <c r="BA207" s="5"/>
      <c r="BB207" s="5"/>
      <c r="BC207" s="5"/>
      <c r="BD207" s="5"/>
      <c r="BE207" s="5"/>
      <c r="BF207" s="5"/>
      <c r="BG207" s="5"/>
      <c r="BH207" s="5"/>
      <c r="BI207" s="5"/>
      <c r="BJ207" s="5"/>
      <c r="BK207" s="5"/>
      <c r="BL207" s="5"/>
      <c r="BM207" s="5"/>
      <c r="BN207" s="5"/>
      <c r="BO207" s="5"/>
      <c r="BP207" s="5"/>
      <c r="BQ207" s="210"/>
      <c r="BR207" s="210"/>
      <c r="BS207" s="210"/>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7"/>
      <c r="EX207" s="7"/>
      <c r="EY207" s="7"/>
      <c r="EZ207" s="9"/>
      <c r="FA207" s="9"/>
      <c r="FB207" s="9"/>
      <c r="FC207" s="9"/>
      <c r="FD207" s="9"/>
      <c r="FE207" s="9"/>
      <c r="FF207" s="9"/>
      <c r="FG207" s="9"/>
      <c r="FH207" s="9"/>
      <c r="FJ207" s="53"/>
    </row>
    <row r="208" spans="1:166" ht="14.25" customHeight="1">
      <c r="A208" s="32"/>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98"/>
      <c r="AT208" s="98"/>
      <c r="AU208" s="98"/>
      <c r="AV208" s="98"/>
      <c r="AW208" s="98"/>
      <c r="AX208" s="98"/>
      <c r="AY208" s="5"/>
      <c r="AZ208" s="5"/>
      <c r="BA208" s="5"/>
      <c r="BB208" s="5"/>
      <c r="BC208" s="5"/>
      <c r="BD208" s="5"/>
      <c r="BE208" s="5"/>
      <c r="BF208" s="5"/>
      <c r="BG208" s="5"/>
      <c r="BH208" s="5"/>
      <c r="BI208" s="5"/>
      <c r="BJ208" s="5"/>
      <c r="BK208" s="5"/>
      <c r="BL208" s="5"/>
      <c r="BM208" s="5"/>
      <c r="BN208" s="5"/>
      <c r="BO208" s="5"/>
      <c r="BP208" s="5"/>
      <c r="BQ208" s="210"/>
      <c r="BR208" s="210"/>
      <c r="BS208" s="210"/>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7"/>
      <c r="EX208" s="7"/>
      <c r="EY208" s="7"/>
      <c r="EZ208" s="9"/>
      <c r="FA208" s="9"/>
      <c r="FB208" s="9"/>
      <c r="FC208" s="9"/>
      <c r="FD208" s="9"/>
      <c r="FE208" s="9"/>
      <c r="FF208" s="9"/>
      <c r="FG208" s="9"/>
      <c r="FH208" s="9"/>
      <c r="FJ208" s="53"/>
    </row>
    <row r="209" spans="1:166" ht="14.25" customHeight="1">
      <c r="A209" s="32"/>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98"/>
      <c r="AT209" s="98"/>
      <c r="AU209" s="98"/>
      <c r="AV209" s="98"/>
      <c r="AW209" s="98"/>
      <c r="AX209" s="98"/>
      <c r="AY209" s="5"/>
      <c r="AZ209" s="5"/>
      <c r="BA209" s="5"/>
      <c r="BB209" s="5"/>
      <c r="BC209" s="5"/>
      <c r="BD209" s="5"/>
      <c r="BE209" s="5"/>
      <c r="BF209" s="5"/>
      <c r="BG209" s="5"/>
      <c r="BH209" s="5"/>
      <c r="BI209" s="5"/>
      <c r="BJ209" s="5"/>
      <c r="BK209" s="5"/>
      <c r="BL209" s="5"/>
      <c r="BM209" s="5"/>
      <c r="BN209" s="5"/>
      <c r="BO209" s="5"/>
      <c r="BP209" s="5"/>
      <c r="BQ209" s="210"/>
      <c r="BR209" s="210"/>
      <c r="BS209" s="210"/>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7"/>
      <c r="EX209" s="7"/>
      <c r="EY209" s="7"/>
      <c r="EZ209" s="9"/>
      <c r="FA209" s="9"/>
      <c r="FB209" s="9"/>
      <c r="FC209" s="9"/>
      <c r="FD209" s="9"/>
      <c r="FE209" s="9"/>
      <c r="FF209" s="9"/>
      <c r="FG209" s="9"/>
      <c r="FH209" s="9"/>
      <c r="FJ209" s="53"/>
    </row>
    <row r="210" spans="1:166" ht="14.25" customHeight="1">
      <c r="A210" s="32"/>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98"/>
      <c r="AT210" s="98"/>
      <c r="AU210" s="98"/>
      <c r="AV210" s="98"/>
      <c r="AW210" s="98"/>
      <c r="AX210" s="98"/>
      <c r="AY210" s="5"/>
      <c r="AZ210" s="5"/>
      <c r="BA210" s="5"/>
      <c r="BB210" s="5"/>
      <c r="BC210" s="5"/>
      <c r="BD210" s="5"/>
      <c r="BE210" s="5"/>
      <c r="BF210" s="5"/>
      <c r="BG210" s="5"/>
      <c r="BH210" s="5"/>
      <c r="BI210" s="5"/>
      <c r="BJ210" s="5"/>
      <c r="BK210" s="5"/>
      <c r="BL210" s="5"/>
      <c r="BM210" s="5"/>
      <c r="BN210" s="5"/>
      <c r="BO210" s="5"/>
      <c r="BP210" s="5"/>
      <c r="BQ210" s="210"/>
      <c r="BR210" s="210"/>
      <c r="BS210" s="210"/>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7"/>
      <c r="EX210" s="7"/>
      <c r="EY210" s="7"/>
      <c r="EZ210" s="9"/>
      <c r="FA210" s="9"/>
      <c r="FB210" s="9"/>
      <c r="FC210" s="9"/>
      <c r="FD210" s="9"/>
      <c r="FE210" s="9"/>
      <c r="FF210" s="9"/>
      <c r="FG210" s="9"/>
      <c r="FH210" s="9"/>
      <c r="FJ210" s="53"/>
    </row>
    <row r="211" spans="1:166" ht="14.25" customHeight="1">
      <c r="A211" s="32"/>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98"/>
      <c r="AT211" s="98"/>
      <c r="AU211" s="98"/>
      <c r="AV211" s="98"/>
      <c r="AW211" s="98"/>
      <c r="AX211" s="98"/>
      <c r="AY211" s="5"/>
      <c r="AZ211" s="5"/>
      <c r="BA211" s="5"/>
      <c r="BB211" s="5"/>
      <c r="BC211" s="5"/>
      <c r="BD211" s="5"/>
      <c r="BE211" s="5"/>
      <c r="BF211" s="5"/>
      <c r="BG211" s="5"/>
      <c r="BH211" s="5"/>
      <c r="BI211" s="5"/>
      <c r="BJ211" s="5"/>
      <c r="BK211" s="5"/>
      <c r="BL211" s="5"/>
      <c r="BM211" s="5"/>
      <c r="BN211" s="5"/>
      <c r="BO211" s="5"/>
      <c r="BP211" s="5"/>
      <c r="BQ211" s="210"/>
      <c r="BR211" s="210"/>
      <c r="BS211" s="210"/>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7"/>
      <c r="EX211" s="7"/>
      <c r="EY211" s="7"/>
      <c r="EZ211" s="9"/>
      <c r="FA211" s="9"/>
      <c r="FB211" s="9"/>
      <c r="FC211" s="9"/>
      <c r="FD211" s="9"/>
      <c r="FE211" s="9"/>
      <c r="FF211" s="9"/>
      <c r="FG211" s="9"/>
      <c r="FH211" s="9"/>
      <c r="FJ211" s="53"/>
    </row>
    <row r="212" spans="1:166" ht="14.25" customHeight="1">
      <c r="A212" s="32"/>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98"/>
      <c r="AT212" s="98"/>
      <c r="AU212" s="98"/>
      <c r="AV212" s="98"/>
      <c r="AW212" s="98"/>
      <c r="AX212" s="98"/>
      <c r="AY212" s="5"/>
      <c r="AZ212" s="5"/>
      <c r="BA212" s="5"/>
      <c r="BB212" s="5"/>
      <c r="BC212" s="5"/>
      <c r="BD212" s="5"/>
      <c r="BE212" s="5"/>
      <c r="BF212" s="5"/>
      <c r="BG212" s="5"/>
      <c r="BH212" s="5"/>
      <c r="BI212" s="5"/>
      <c r="BJ212" s="5"/>
      <c r="BK212" s="5"/>
      <c r="BL212" s="5"/>
      <c r="BM212" s="5"/>
      <c r="BN212" s="5"/>
      <c r="BO212" s="5"/>
      <c r="BP212" s="5"/>
      <c r="BQ212" s="210"/>
      <c r="BR212" s="210"/>
      <c r="BS212" s="210"/>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7"/>
      <c r="EX212" s="7"/>
      <c r="EY212" s="7"/>
      <c r="EZ212" s="9"/>
      <c r="FA212" s="9"/>
      <c r="FB212" s="9"/>
      <c r="FC212" s="9"/>
      <c r="FD212" s="9"/>
      <c r="FE212" s="9"/>
      <c r="FF212" s="9"/>
      <c r="FG212" s="9"/>
      <c r="FH212" s="9"/>
      <c r="FJ212" s="53"/>
    </row>
    <row r="213" spans="1:166" ht="14.25" customHeight="1">
      <c r="A213" s="32"/>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98"/>
      <c r="AT213" s="98"/>
      <c r="AU213" s="98"/>
      <c r="AV213" s="98"/>
      <c r="AW213" s="98"/>
      <c r="AX213" s="98"/>
      <c r="AY213" s="5"/>
      <c r="AZ213" s="5"/>
      <c r="BA213" s="5"/>
      <c r="BB213" s="5"/>
      <c r="BC213" s="5"/>
      <c r="BD213" s="5"/>
      <c r="BE213" s="5"/>
      <c r="BF213" s="5"/>
      <c r="BG213" s="5"/>
      <c r="BH213" s="5"/>
      <c r="BI213" s="5"/>
      <c r="BJ213" s="5"/>
      <c r="BK213" s="5"/>
      <c r="BL213" s="5"/>
      <c r="BM213" s="5"/>
      <c r="BN213" s="5"/>
      <c r="BO213" s="5"/>
      <c r="BP213" s="5"/>
      <c r="BQ213" s="210"/>
      <c r="BR213" s="210"/>
      <c r="BS213" s="210"/>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7"/>
      <c r="EX213" s="7"/>
      <c r="EY213" s="7"/>
      <c r="EZ213" s="9"/>
      <c r="FA213" s="9"/>
      <c r="FB213" s="9"/>
      <c r="FC213" s="9"/>
      <c r="FD213" s="9"/>
      <c r="FE213" s="9"/>
      <c r="FF213" s="9"/>
      <c r="FG213" s="9"/>
      <c r="FH213" s="9"/>
      <c r="FJ213" s="53"/>
    </row>
    <row r="214" spans="1:166" ht="14.25" customHeight="1">
      <c r="A214" s="32"/>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98"/>
      <c r="AT214" s="98"/>
      <c r="AU214" s="98"/>
      <c r="AV214" s="98"/>
      <c r="AW214" s="98"/>
      <c r="AX214" s="98"/>
      <c r="AY214" s="5"/>
      <c r="AZ214" s="5"/>
      <c r="BA214" s="5"/>
      <c r="BB214" s="5"/>
      <c r="BC214" s="5"/>
      <c r="BD214" s="5"/>
      <c r="BE214" s="5"/>
      <c r="BF214" s="5"/>
      <c r="BG214" s="5"/>
      <c r="BH214" s="5"/>
      <c r="BI214" s="5"/>
      <c r="BJ214" s="5"/>
      <c r="BK214" s="5"/>
      <c r="BL214" s="5"/>
      <c r="BM214" s="5"/>
      <c r="BN214" s="5"/>
      <c r="BO214" s="5"/>
      <c r="BP214" s="5"/>
      <c r="BQ214" s="210"/>
      <c r="BR214" s="210"/>
      <c r="BS214" s="210"/>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7"/>
      <c r="EX214" s="7"/>
      <c r="EY214" s="7"/>
      <c r="EZ214" s="9"/>
      <c r="FA214" s="9"/>
      <c r="FB214" s="9"/>
      <c r="FC214" s="9"/>
      <c r="FD214" s="9"/>
      <c r="FE214" s="9"/>
      <c r="FF214" s="9"/>
      <c r="FG214" s="9"/>
      <c r="FH214" s="9"/>
      <c r="FJ214" s="53"/>
    </row>
    <row r="215" spans="1:166" ht="14.25" customHeight="1">
      <c r="A215" s="32"/>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98"/>
      <c r="AT215" s="98"/>
      <c r="AU215" s="98"/>
      <c r="AV215" s="98"/>
      <c r="AW215" s="98"/>
      <c r="AX215" s="98"/>
      <c r="AY215" s="5"/>
      <c r="AZ215" s="5"/>
      <c r="BA215" s="5"/>
      <c r="BB215" s="5"/>
      <c r="BC215" s="5"/>
      <c r="BD215" s="5"/>
      <c r="BE215" s="5"/>
      <c r="BF215" s="5"/>
      <c r="BG215" s="5"/>
      <c r="BH215" s="5"/>
      <c r="BI215" s="5"/>
      <c r="BJ215" s="5"/>
      <c r="BK215" s="5"/>
      <c r="BL215" s="5"/>
      <c r="BM215" s="5"/>
      <c r="BN215" s="5"/>
      <c r="BO215" s="5"/>
      <c r="BP215" s="5"/>
      <c r="BQ215" s="210"/>
      <c r="BR215" s="210"/>
      <c r="BS215" s="210"/>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7"/>
      <c r="EX215" s="7"/>
      <c r="EY215" s="7"/>
      <c r="EZ215" s="9"/>
      <c r="FA215" s="9"/>
      <c r="FB215" s="9"/>
      <c r="FC215" s="9"/>
      <c r="FD215" s="9"/>
      <c r="FE215" s="9"/>
      <c r="FF215" s="9"/>
      <c r="FG215" s="9"/>
      <c r="FH215" s="9"/>
      <c r="FJ215" s="53"/>
    </row>
    <row r="216" spans="1:166" ht="14.25" customHeight="1">
      <c r="A216" s="32"/>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98"/>
      <c r="AT216" s="98"/>
      <c r="AU216" s="98"/>
      <c r="AV216" s="98"/>
      <c r="AW216" s="98"/>
      <c r="AX216" s="98"/>
      <c r="AY216" s="5"/>
      <c r="AZ216" s="5"/>
      <c r="BA216" s="5"/>
      <c r="BB216" s="5"/>
      <c r="BC216" s="5"/>
      <c r="BD216" s="5"/>
      <c r="BE216" s="5"/>
      <c r="BF216" s="5"/>
      <c r="BG216" s="5"/>
      <c r="BH216" s="5"/>
      <c r="BI216" s="5"/>
      <c r="BJ216" s="5"/>
      <c r="BK216" s="5"/>
      <c r="BL216" s="5"/>
      <c r="BM216" s="5"/>
      <c r="BN216" s="5"/>
      <c r="BO216" s="5"/>
      <c r="BP216" s="5"/>
      <c r="BQ216" s="210"/>
      <c r="BR216" s="210"/>
      <c r="BS216" s="210"/>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7"/>
      <c r="EX216" s="7"/>
      <c r="EY216" s="7"/>
      <c r="EZ216" s="9"/>
      <c r="FA216" s="9"/>
      <c r="FB216" s="9"/>
      <c r="FC216" s="9"/>
      <c r="FD216" s="9"/>
      <c r="FE216" s="9"/>
      <c r="FF216" s="9"/>
      <c r="FG216" s="9"/>
      <c r="FH216" s="9"/>
      <c r="FJ216" s="53"/>
    </row>
    <row r="217" spans="1:166" ht="14.25" customHeight="1">
      <c r="A217" s="32"/>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98"/>
      <c r="AT217" s="98"/>
      <c r="AU217" s="98"/>
      <c r="AV217" s="98"/>
      <c r="AW217" s="98"/>
      <c r="AX217" s="98"/>
      <c r="AY217" s="5"/>
      <c r="AZ217" s="5"/>
      <c r="BA217" s="5"/>
      <c r="BB217" s="5"/>
      <c r="BC217" s="5"/>
      <c r="BD217" s="5"/>
      <c r="BE217" s="5"/>
      <c r="BF217" s="5"/>
      <c r="BG217" s="5"/>
      <c r="BH217" s="5"/>
      <c r="BI217" s="5"/>
      <c r="BJ217" s="5"/>
      <c r="BK217" s="5"/>
      <c r="BL217" s="5"/>
      <c r="BM217" s="5"/>
      <c r="BN217" s="5"/>
      <c r="BO217" s="5"/>
      <c r="BP217" s="5"/>
      <c r="BQ217" s="210"/>
      <c r="BR217" s="210"/>
      <c r="BS217" s="210"/>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7"/>
      <c r="EX217" s="7"/>
      <c r="EY217" s="7"/>
      <c r="EZ217" s="9"/>
      <c r="FA217" s="9"/>
      <c r="FB217" s="9"/>
      <c r="FC217" s="9"/>
      <c r="FD217" s="9"/>
      <c r="FE217" s="9"/>
      <c r="FF217" s="9"/>
      <c r="FG217" s="9"/>
      <c r="FH217" s="9"/>
      <c r="FJ217" s="53"/>
    </row>
    <row r="218" spans="1:166" ht="14.25" customHeight="1">
      <c r="A218" s="32"/>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98"/>
      <c r="AT218" s="98"/>
      <c r="AU218" s="98"/>
      <c r="AV218" s="98"/>
      <c r="AW218" s="98"/>
      <c r="AX218" s="98"/>
      <c r="AY218" s="5"/>
      <c r="AZ218" s="5"/>
      <c r="BA218" s="5"/>
      <c r="BB218" s="5"/>
      <c r="BC218" s="5"/>
      <c r="BD218" s="5"/>
      <c r="BE218" s="5"/>
      <c r="BF218" s="5"/>
      <c r="BG218" s="5"/>
      <c r="BH218" s="5"/>
      <c r="BI218" s="5"/>
      <c r="BJ218" s="5"/>
      <c r="BK218" s="5"/>
      <c r="BL218" s="5"/>
      <c r="BM218" s="5"/>
      <c r="BN218" s="5"/>
      <c r="BO218" s="5"/>
      <c r="BP218" s="5"/>
      <c r="BQ218" s="210"/>
      <c r="BR218" s="210"/>
      <c r="BS218" s="210"/>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7"/>
      <c r="EX218" s="7"/>
      <c r="EY218" s="7"/>
      <c r="EZ218" s="9"/>
      <c r="FA218" s="9"/>
      <c r="FB218" s="9"/>
      <c r="FC218" s="9"/>
      <c r="FD218" s="9"/>
      <c r="FE218" s="9"/>
      <c r="FF218" s="9"/>
      <c r="FG218" s="9"/>
      <c r="FH218" s="9"/>
      <c r="FJ218" s="53"/>
    </row>
    <row r="219" spans="1:166" ht="14.25" customHeight="1">
      <c r="A219" s="32"/>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98"/>
      <c r="AT219" s="98"/>
      <c r="AU219" s="98"/>
      <c r="AV219" s="98"/>
      <c r="AW219" s="98"/>
      <c r="AX219" s="98"/>
      <c r="AY219" s="5"/>
      <c r="AZ219" s="5"/>
      <c r="BA219" s="5"/>
      <c r="BB219" s="5"/>
      <c r="BC219" s="5"/>
      <c r="BD219" s="5"/>
      <c r="BE219" s="5"/>
      <c r="BF219" s="5"/>
      <c r="BG219" s="5"/>
      <c r="BH219" s="5"/>
      <c r="BI219" s="5"/>
      <c r="BJ219" s="5"/>
      <c r="BK219" s="5"/>
      <c r="BL219" s="5"/>
      <c r="BM219" s="5"/>
      <c r="BN219" s="5"/>
      <c r="BO219" s="5"/>
      <c r="BP219" s="5"/>
      <c r="BQ219" s="210"/>
      <c r="BR219" s="210"/>
      <c r="BS219" s="210"/>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7"/>
      <c r="EX219" s="7"/>
      <c r="EY219" s="7"/>
      <c r="EZ219" s="9"/>
      <c r="FA219" s="9"/>
      <c r="FB219" s="9"/>
      <c r="FC219" s="9"/>
      <c r="FD219" s="9"/>
      <c r="FE219" s="9"/>
      <c r="FF219" s="9"/>
      <c r="FG219" s="9"/>
      <c r="FH219" s="9"/>
      <c r="FJ219" s="53"/>
    </row>
    <row r="220" spans="1:166" ht="14.25" customHeight="1">
      <c r="A220" s="32"/>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98"/>
      <c r="AT220" s="98"/>
      <c r="AU220" s="98"/>
      <c r="AV220" s="98"/>
      <c r="AW220" s="98"/>
      <c r="AX220" s="98"/>
      <c r="AY220" s="5"/>
      <c r="AZ220" s="5"/>
      <c r="BA220" s="5"/>
      <c r="BB220" s="5"/>
      <c r="BC220" s="5"/>
      <c r="BD220" s="5"/>
      <c r="BE220" s="5"/>
      <c r="BF220" s="5"/>
      <c r="BG220" s="5"/>
      <c r="BH220" s="5"/>
      <c r="BI220" s="5"/>
      <c r="BJ220" s="5"/>
      <c r="BK220" s="5"/>
      <c r="BL220" s="5"/>
      <c r="BM220" s="5"/>
      <c r="BN220" s="5"/>
      <c r="BO220" s="5"/>
      <c r="BP220" s="5"/>
      <c r="BQ220" s="210"/>
      <c r="BR220" s="210"/>
      <c r="BS220" s="210"/>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7"/>
      <c r="EX220" s="7"/>
      <c r="EY220" s="7"/>
      <c r="EZ220" s="9"/>
      <c r="FA220" s="9"/>
      <c r="FB220" s="9"/>
      <c r="FC220" s="9"/>
      <c r="FD220" s="9"/>
      <c r="FE220" s="9"/>
      <c r="FF220" s="9"/>
      <c r="FG220" s="9"/>
      <c r="FH220" s="9"/>
      <c r="FJ220" s="53"/>
    </row>
    <row r="221" spans="1:166" ht="14.25" customHeight="1">
      <c r="A221" s="32"/>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98"/>
      <c r="AT221" s="98"/>
      <c r="AU221" s="98"/>
      <c r="AV221" s="98"/>
      <c r="AW221" s="98"/>
      <c r="AX221" s="98"/>
      <c r="AY221" s="5"/>
      <c r="AZ221" s="5"/>
      <c r="BA221" s="5"/>
      <c r="BB221" s="5"/>
      <c r="BC221" s="5"/>
      <c r="BD221" s="5"/>
      <c r="BE221" s="5"/>
      <c r="BF221" s="5"/>
      <c r="BG221" s="5"/>
      <c r="BH221" s="5"/>
      <c r="BI221" s="5"/>
      <c r="BJ221" s="5"/>
      <c r="BK221" s="5"/>
      <c r="BL221" s="5"/>
      <c r="BM221" s="5"/>
      <c r="BN221" s="5"/>
      <c r="BO221" s="5"/>
      <c r="BP221" s="5"/>
      <c r="BQ221" s="210"/>
      <c r="BR221" s="210"/>
      <c r="BS221" s="210"/>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7"/>
      <c r="EX221" s="7"/>
      <c r="EY221" s="7"/>
      <c r="EZ221" s="9"/>
      <c r="FA221" s="9"/>
      <c r="FB221" s="9"/>
      <c r="FC221" s="9"/>
      <c r="FD221" s="9"/>
      <c r="FE221" s="9"/>
      <c r="FF221" s="9"/>
      <c r="FG221" s="9"/>
      <c r="FH221" s="9"/>
      <c r="FJ221" s="53"/>
    </row>
    <row r="222" spans="1:166" ht="14.25" customHeight="1">
      <c r="A222" s="32"/>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98"/>
      <c r="AT222" s="98"/>
      <c r="AU222" s="98"/>
      <c r="AV222" s="98"/>
      <c r="AW222" s="98"/>
      <c r="AX222" s="98"/>
      <c r="AY222" s="5"/>
      <c r="AZ222" s="5"/>
      <c r="BA222" s="5"/>
      <c r="BB222" s="5"/>
      <c r="BC222" s="5"/>
      <c r="BD222" s="5"/>
      <c r="BE222" s="5"/>
      <c r="BF222" s="5"/>
      <c r="BG222" s="5"/>
      <c r="BH222" s="5"/>
      <c r="BI222" s="5"/>
      <c r="BJ222" s="5"/>
      <c r="BK222" s="5"/>
      <c r="BL222" s="5"/>
      <c r="BM222" s="5"/>
      <c r="BN222" s="5"/>
      <c r="BO222" s="5"/>
      <c r="BP222" s="5"/>
      <c r="BQ222" s="210"/>
      <c r="BR222" s="210"/>
      <c r="BS222" s="210"/>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7"/>
      <c r="EX222" s="7"/>
      <c r="EY222" s="7"/>
      <c r="EZ222" s="9"/>
      <c r="FA222" s="9"/>
      <c r="FB222" s="9"/>
      <c r="FC222" s="9"/>
      <c r="FD222" s="9"/>
      <c r="FE222" s="9"/>
      <c r="FF222" s="9"/>
      <c r="FG222" s="9"/>
      <c r="FH222" s="9"/>
      <c r="FJ222" s="53"/>
    </row>
    <row r="223" spans="1:166" ht="14.25" customHeight="1">
      <c r="A223" s="32"/>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98"/>
      <c r="AT223" s="98"/>
      <c r="AU223" s="98"/>
      <c r="AV223" s="98"/>
      <c r="AW223" s="98"/>
      <c r="AX223" s="98"/>
      <c r="AY223" s="5"/>
      <c r="AZ223" s="5"/>
      <c r="BA223" s="5"/>
      <c r="BB223" s="5"/>
      <c r="BC223" s="5"/>
      <c r="BD223" s="5"/>
      <c r="BE223" s="5"/>
      <c r="BF223" s="5"/>
      <c r="BG223" s="5"/>
      <c r="BH223" s="5"/>
      <c r="BI223" s="5"/>
      <c r="BJ223" s="5"/>
      <c r="BK223" s="5"/>
      <c r="BL223" s="5"/>
      <c r="BM223" s="5"/>
      <c r="BN223" s="5"/>
      <c r="BO223" s="5"/>
      <c r="BP223" s="5"/>
      <c r="BQ223" s="210"/>
      <c r="BR223" s="210"/>
      <c r="BS223" s="210"/>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7"/>
      <c r="EX223" s="7"/>
      <c r="EY223" s="7"/>
      <c r="EZ223" s="9"/>
      <c r="FA223" s="9"/>
      <c r="FB223" s="9"/>
      <c r="FC223" s="9"/>
      <c r="FD223" s="9"/>
      <c r="FE223" s="9"/>
      <c r="FF223" s="9"/>
      <c r="FG223" s="9"/>
      <c r="FH223" s="9"/>
      <c r="FJ223" s="53"/>
    </row>
    <row r="224" spans="1:166" ht="14.25" customHeight="1">
      <c r="A224" s="32"/>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98"/>
      <c r="AT224" s="98"/>
      <c r="AU224" s="98"/>
      <c r="AV224" s="98"/>
      <c r="AW224" s="98"/>
      <c r="AX224" s="98"/>
      <c r="AY224" s="5"/>
      <c r="AZ224" s="5"/>
      <c r="BA224" s="5"/>
      <c r="BB224" s="5"/>
      <c r="BC224" s="5"/>
      <c r="BD224" s="5"/>
      <c r="BE224" s="5"/>
      <c r="BF224" s="5"/>
      <c r="BG224" s="5"/>
      <c r="BH224" s="5"/>
      <c r="BI224" s="5"/>
      <c r="BJ224" s="5"/>
      <c r="BK224" s="5"/>
      <c r="BL224" s="5"/>
      <c r="BM224" s="5"/>
      <c r="BN224" s="5"/>
      <c r="BO224" s="5"/>
      <c r="BP224" s="5"/>
      <c r="BQ224" s="210"/>
      <c r="BR224" s="210"/>
      <c r="BS224" s="210"/>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7"/>
      <c r="EX224" s="7"/>
      <c r="EY224" s="7"/>
      <c r="EZ224" s="9"/>
      <c r="FA224" s="9"/>
      <c r="FB224" s="9"/>
      <c r="FC224" s="9"/>
      <c r="FD224" s="9"/>
      <c r="FE224" s="9"/>
      <c r="FF224" s="9"/>
      <c r="FG224" s="9"/>
      <c r="FH224" s="9"/>
      <c r="FJ224" s="53"/>
    </row>
    <row r="225" spans="1:166" ht="14.25" customHeight="1">
      <c r="A225" s="32"/>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98"/>
      <c r="AT225" s="98"/>
      <c r="AU225" s="98"/>
      <c r="AV225" s="98"/>
      <c r="AW225" s="98"/>
      <c r="AX225" s="98"/>
      <c r="AY225" s="5"/>
      <c r="AZ225" s="5"/>
      <c r="BA225" s="5"/>
      <c r="BB225" s="5"/>
      <c r="BC225" s="5"/>
      <c r="BD225" s="5"/>
      <c r="BE225" s="5"/>
      <c r="BF225" s="5"/>
      <c r="BG225" s="5"/>
      <c r="BH225" s="5"/>
      <c r="BI225" s="5"/>
      <c r="BJ225" s="5"/>
      <c r="BK225" s="5"/>
      <c r="BL225" s="5"/>
      <c r="BM225" s="5"/>
      <c r="BN225" s="5"/>
      <c r="BO225" s="5"/>
      <c r="BP225" s="5"/>
      <c r="BQ225" s="210"/>
      <c r="BR225" s="210"/>
      <c r="BS225" s="210"/>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7"/>
      <c r="EX225" s="7"/>
      <c r="EY225" s="7"/>
      <c r="EZ225" s="9"/>
      <c r="FA225" s="9"/>
      <c r="FB225" s="9"/>
      <c r="FC225" s="9"/>
      <c r="FD225" s="9"/>
      <c r="FE225" s="9"/>
      <c r="FF225" s="9"/>
      <c r="FG225" s="9"/>
      <c r="FH225" s="9"/>
      <c r="FJ225" s="53"/>
    </row>
    <row r="226" spans="1:166" ht="14.25" customHeight="1">
      <c r="A226" s="32"/>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98"/>
      <c r="AT226" s="98"/>
      <c r="AU226" s="98"/>
      <c r="AV226" s="98"/>
      <c r="AW226" s="98"/>
      <c r="AX226" s="98"/>
      <c r="AY226" s="5"/>
      <c r="AZ226" s="5"/>
      <c r="BA226" s="5"/>
      <c r="BB226" s="5"/>
      <c r="BC226" s="5"/>
      <c r="BD226" s="5"/>
      <c r="BE226" s="5"/>
      <c r="BF226" s="5"/>
      <c r="BG226" s="5"/>
      <c r="BH226" s="5"/>
      <c r="BI226" s="5"/>
      <c r="BJ226" s="5"/>
      <c r="BK226" s="5"/>
      <c r="BL226" s="5"/>
      <c r="BM226" s="5"/>
      <c r="BN226" s="5"/>
      <c r="BO226" s="5"/>
      <c r="BP226" s="5"/>
      <c r="BQ226" s="210"/>
      <c r="BR226" s="210"/>
      <c r="BS226" s="210"/>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7"/>
      <c r="EX226" s="7"/>
      <c r="EY226" s="7"/>
      <c r="EZ226" s="9"/>
      <c r="FA226" s="9"/>
      <c r="FB226" s="9"/>
      <c r="FC226" s="9"/>
      <c r="FD226" s="9"/>
      <c r="FE226" s="9"/>
      <c r="FF226" s="9"/>
      <c r="FG226" s="9"/>
      <c r="FH226" s="9"/>
      <c r="FJ226" s="53"/>
    </row>
    <row r="227" spans="1:166" ht="14.25" customHeight="1">
      <c r="A227" s="32"/>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98"/>
      <c r="AT227" s="98"/>
      <c r="AU227" s="98"/>
      <c r="AV227" s="98"/>
      <c r="AW227" s="98"/>
      <c r="AX227" s="98"/>
      <c r="AY227" s="5"/>
      <c r="AZ227" s="5"/>
      <c r="BA227" s="5"/>
      <c r="BB227" s="5"/>
      <c r="BC227" s="5"/>
      <c r="BD227" s="5"/>
      <c r="BE227" s="5"/>
      <c r="BF227" s="5"/>
      <c r="BG227" s="5"/>
      <c r="BH227" s="5"/>
      <c r="BI227" s="5"/>
      <c r="BJ227" s="5"/>
      <c r="BK227" s="5"/>
      <c r="BL227" s="5"/>
      <c r="BM227" s="5"/>
      <c r="BN227" s="5"/>
      <c r="BO227" s="5"/>
      <c r="BP227" s="5"/>
      <c r="BQ227" s="210"/>
      <c r="BR227" s="210"/>
      <c r="BS227" s="210"/>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7"/>
      <c r="EX227" s="7"/>
      <c r="EY227" s="7"/>
      <c r="EZ227" s="9"/>
      <c r="FA227" s="9"/>
      <c r="FB227" s="9"/>
      <c r="FC227" s="9"/>
      <c r="FD227" s="9"/>
      <c r="FE227" s="9"/>
      <c r="FF227" s="9"/>
      <c r="FG227" s="9"/>
      <c r="FH227" s="9"/>
      <c r="FJ227" s="53"/>
    </row>
    <row r="228" spans="1:166" ht="14.25" customHeight="1">
      <c r="A228" s="32"/>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98"/>
      <c r="AT228" s="98"/>
      <c r="AU228" s="98"/>
      <c r="AV228" s="98"/>
      <c r="AW228" s="98"/>
      <c r="AX228" s="98"/>
      <c r="AY228" s="5"/>
      <c r="AZ228" s="5"/>
      <c r="BA228" s="5"/>
      <c r="BB228" s="5"/>
      <c r="BC228" s="5"/>
      <c r="BD228" s="5"/>
      <c r="BE228" s="5"/>
      <c r="BF228" s="5"/>
      <c r="BG228" s="5"/>
      <c r="BH228" s="5"/>
      <c r="BI228" s="5"/>
      <c r="BJ228" s="5"/>
      <c r="BK228" s="5"/>
      <c r="BL228" s="5"/>
      <c r="BM228" s="5"/>
      <c r="BN228" s="5"/>
      <c r="BO228" s="5"/>
      <c r="BP228" s="5"/>
      <c r="BQ228" s="210"/>
      <c r="BR228" s="210"/>
      <c r="BS228" s="210"/>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7"/>
      <c r="EX228" s="7"/>
      <c r="EY228" s="7"/>
      <c r="EZ228" s="9"/>
      <c r="FA228" s="9"/>
      <c r="FB228" s="9"/>
      <c r="FC228" s="9"/>
      <c r="FD228" s="9"/>
      <c r="FE228" s="9"/>
      <c r="FF228" s="9"/>
      <c r="FG228" s="9"/>
      <c r="FH228" s="9"/>
      <c r="FJ228" s="53"/>
    </row>
    <row r="229" spans="1:166" ht="14.25" customHeight="1">
      <c r="A229" s="32"/>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98"/>
      <c r="AT229" s="98"/>
      <c r="AU229" s="98"/>
      <c r="AV229" s="98"/>
      <c r="AW229" s="98"/>
      <c r="AX229" s="98"/>
      <c r="AY229" s="5"/>
      <c r="AZ229" s="5"/>
      <c r="BA229" s="5"/>
      <c r="BB229" s="5"/>
      <c r="BC229" s="5"/>
      <c r="BD229" s="5"/>
      <c r="BE229" s="5"/>
      <c r="BF229" s="5"/>
      <c r="BG229" s="5"/>
      <c r="BH229" s="5"/>
      <c r="BI229" s="5"/>
      <c r="BJ229" s="5"/>
      <c r="BK229" s="5"/>
      <c r="BL229" s="5"/>
      <c r="BM229" s="5"/>
      <c r="BN229" s="5"/>
      <c r="BO229" s="5"/>
      <c r="BP229" s="5"/>
      <c r="BQ229" s="210"/>
      <c r="BR229" s="210"/>
      <c r="BS229" s="210"/>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7"/>
      <c r="EX229" s="7"/>
      <c r="EY229" s="7"/>
      <c r="EZ229" s="9"/>
      <c r="FA229" s="9"/>
      <c r="FB229" s="9"/>
      <c r="FC229" s="9"/>
      <c r="FD229" s="9"/>
      <c r="FE229" s="9"/>
      <c r="FF229" s="9"/>
      <c r="FG229" s="9"/>
      <c r="FH229" s="9"/>
      <c r="FJ229" s="53"/>
    </row>
    <row r="230" spans="1:166" ht="14.25" customHeight="1">
      <c r="A230" s="32"/>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98"/>
      <c r="AT230" s="98"/>
      <c r="AU230" s="98"/>
      <c r="AV230" s="98"/>
      <c r="AW230" s="98"/>
      <c r="AX230" s="98"/>
      <c r="AY230" s="5"/>
      <c r="AZ230" s="5"/>
      <c r="BA230" s="5"/>
      <c r="BB230" s="5"/>
      <c r="BC230" s="5"/>
      <c r="BD230" s="5"/>
      <c r="BE230" s="5"/>
      <c r="BF230" s="5"/>
      <c r="BG230" s="5"/>
      <c r="BH230" s="5"/>
      <c r="BI230" s="5"/>
      <c r="BJ230" s="5"/>
      <c r="BK230" s="5"/>
      <c r="BL230" s="5"/>
      <c r="BM230" s="5"/>
      <c r="BN230" s="5"/>
      <c r="BO230" s="5"/>
      <c r="BP230" s="5"/>
      <c r="BQ230" s="210"/>
      <c r="BR230" s="210"/>
      <c r="BS230" s="210"/>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7"/>
      <c r="EX230" s="7"/>
      <c r="EY230" s="7"/>
      <c r="EZ230" s="9"/>
      <c r="FA230" s="9"/>
      <c r="FB230" s="9"/>
      <c r="FC230" s="9"/>
      <c r="FD230" s="9"/>
      <c r="FE230" s="9"/>
      <c r="FF230" s="9"/>
      <c r="FG230" s="9"/>
      <c r="FH230" s="9"/>
      <c r="FJ230" s="53"/>
    </row>
    <row r="231" spans="1:166" ht="14.25" customHeight="1">
      <c r="A231" s="32"/>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98"/>
      <c r="AT231" s="98"/>
      <c r="AU231" s="98"/>
      <c r="AV231" s="98"/>
      <c r="AW231" s="98"/>
      <c r="AX231" s="98"/>
      <c r="AY231" s="5"/>
      <c r="AZ231" s="5"/>
      <c r="BA231" s="5"/>
      <c r="BB231" s="5"/>
      <c r="BC231" s="5"/>
      <c r="BD231" s="5"/>
      <c r="BE231" s="5"/>
      <c r="BF231" s="5"/>
      <c r="BG231" s="5"/>
      <c r="BH231" s="5"/>
      <c r="BI231" s="5"/>
      <c r="BJ231" s="5"/>
      <c r="BK231" s="5"/>
      <c r="BL231" s="5"/>
      <c r="BM231" s="5"/>
      <c r="BN231" s="5"/>
      <c r="BO231" s="5"/>
      <c r="BP231" s="5"/>
      <c r="BQ231" s="210"/>
      <c r="BR231" s="210"/>
      <c r="BS231" s="210"/>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7"/>
      <c r="EX231" s="7"/>
      <c r="EY231" s="7"/>
      <c r="EZ231" s="9"/>
      <c r="FA231" s="9"/>
      <c r="FB231" s="9"/>
      <c r="FC231" s="9"/>
      <c r="FD231" s="9"/>
      <c r="FE231" s="9"/>
      <c r="FF231" s="9"/>
      <c r="FG231" s="9"/>
      <c r="FH231" s="9"/>
      <c r="FJ231" s="53"/>
    </row>
    <row r="232" spans="1:166" ht="14.25" customHeight="1">
      <c r="A232" s="32"/>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98"/>
      <c r="AT232" s="98"/>
      <c r="AU232" s="98"/>
      <c r="AV232" s="98"/>
      <c r="AW232" s="98"/>
      <c r="AX232" s="98"/>
      <c r="AY232" s="5"/>
      <c r="AZ232" s="5"/>
      <c r="BA232" s="5"/>
      <c r="BB232" s="5"/>
      <c r="BC232" s="5"/>
      <c r="BD232" s="5"/>
      <c r="BE232" s="5"/>
      <c r="BF232" s="5"/>
      <c r="BG232" s="5"/>
      <c r="BH232" s="5"/>
      <c r="BI232" s="5"/>
      <c r="BJ232" s="5"/>
      <c r="BK232" s="5"/>
      <c r="BL232" s="5"/>
      <c r="BM232" s="5"/>
      <c r="BN232" s="5"/>
      <c r="BO232" s="5"/>
      <c r="BP232" s="5"/>
      <c r="BQ232" s="210"/>
      <c r="BR232" s="210"/>
      <c r="BS232" s="210"/>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7"/>
      <c r="EX232" s="7"/>
      <c r="EY232" s="7"/>
      <c r="EZ232" s="9"/>
      <c r="FA232" s="9"/>
      <c r="FB232" s="9"/>
      <c r="FC232" s="9"/>
      <c r="FD232" s="9"/>
      <c r="FE232" s="9"/>
      <c r="FF232" s="9"/>
      <c r="FG232" s="9"/>
      <c r="FH232" s="9"/>
      <c r="FJ232" s="53"/>
    </row>
    <row r="233" spans="1:166" ht="14.25" customHeight="1">
      <c r="A233" s="32"/>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98"/>
      <c r="AT233" s="98"/>
      <c r="AU233" s="98"/>
      <c r="AV233" s="98"/>
      <c r="AW233" s="98"/>
      <c r="AX233" s="98"/>
      <c r="AY233" s="5"/>
      <c r="AZ233" s="5"/>
      <c r="BA233" s="5"/>
      <c r="BB233" s="5"/>
      <c r="BC233" s="5"/>
      <c r="BD233" s="5"/>
      <c r="BE233" s="5"/>
      <c r="BF233" s="5"/>
      <c r="BG233" s="5"/>
      <c r="BH233" s="5"/>
      <c r="BI233" s="5"/>
      <c r="BJ233" s="5"/>
      <c r="BK233" s="5"/>
      <c r="BL233" s="5"/>
      <c r="BM233" s="5"/>
      <c r="BN233" s="5"/>
      <c r="BO233" s="5"/>
      <c r="BP233" s="5"/>
      <c r="BQ233" s="210"/>
      <c r="BR233" s="210"/>
      <c r="BS233" s="210"/>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7"/>
      <c r="EX233" s="7"/>
      <c r="EY233" s="7"/>
      <c r="EZ233" s="9"/>
      <c r="FA233" s="9"/>
      <c r="FB233" s="9"/>
      <c r="FC233" s="9"/>
      <c r="FD233" s="9"/>
      <c r="FE233" s="9"/>
      <c r="FF233" s="9"/>
      <c r="FG233" s="9"/>
      <c r="FH233" s="9"/>
      <c r="FJ233" s="53"/>
    </row>
    <row r="234" spans="1:166" ht="14.25" customHeight="1">
      <c r="A234" s="32"/>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98"/>
      <c r="AT234" s="98"/>
      <c r="AU234" s="98"/>
      <c r="AV234" s="98"/>
      <c r="AW234" s="98"/>
      <c r="AX234" s="98"/>
      <c r="AY234" s="5"/>
      <c r="AZ234" s="5"/>
      <c r="BA234" s="5"/>
      <c r="BB234" s="5"/>
      <c r="BC234" s="5"/>
      <c r="BD234" s="5"/>
      <c r="BE234" s="5"/>
      <c r="BF234" s="5"/>
      <c r="BG234" s="5"/>
      <c r="BH234" s="5"/>
      <c r="BI234" s="5"/>
      <c r="BJ234" s="5"/>
      <c r="BK234" s="5"/>
      <c r="BL234" s="5"/>
      <c r="BM234" s="5"/>
      <c r="BN234" s="5"/>
      <c r="BO234" s="5"/>
      <c r="BP234" s="5"/>
      <c r="BQ234" s="210"/>
      <c r="BR234" s="210"/>
      <c r="BS234" s="210"/>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7"/>
      <c r="EX234" s="7"/>
      <c r="EY234" s="7"/>
      <c r="EZ234" s="9"/>
      <c r="FA234" s="9"/>
      <c r="FB234" s="9"/>
      <c r="FC234" s="9"/>
      <c r="FD234" s="9"/>
      <c r="FE234" s="9"/>
      <c r="FF234" s="9"/>
      <c r="FG234" s="9"/>
      <c r="FH234" s="9"/>
    </row>
    <row r="235" spans="1:166" ht="14.25" customHeight="1">
      <c r="A235" s="32"/>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98"/>
      <c r="AT235" s="98"/>
      <c r="AU235" s="98"/>
      <c r="AV235" s="98"/>
      <c r="AW235" s="98"/>
      <c r="AX235" s="98"/>
      <c r="AY235" s="5"/>
      <c r="AZ235" s="5"/>
      <c r="BA235" s="5"/>
      <c r="BB235" s="5"/>
      <c r="BC235" s="5"/>
      <c r="BD235" s="5"/>
      <c r="BE235" s="5"/>
      <c r="BF235" s="5"/>
      <c r="BG235" s="5"/>
      <c r="BH235" s="5"/>
      <c r="BI235" s="5"/>
      <c r="BJ235" s="5"/>
      <c r="BK235" s="5"/>
      <c r="BL235" s="5"/>
      <c r="BM235" s="5"/>
      <c r="BN235" s="5"/>
      <c r="BO235" s="5"/>
      <c r="BP235" s="5"/>
      <c r="BQ235" s="210"/>
      <c r="BR235" s="210"/>
      <c r="BS235" s="210"/>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7"/>
      <c r="EX235" s="7"/>
      <c r="EY235" s="7"/>
      <c r="EZ235" s="9"/>
      <c r="FA235" s="9"/>
      <c r="FB235" s="9"/>
      <c r="FC235" s="9"/>
      <c r="FD235" s="9"/>
      <c r="FE235" s="9"/>
      <c r="FF235" s="9"/>
      <c r="FG235" s="9"/>
      <c r="FH235" s="9"/>
    </row>
    <row r="236" spans="1:166" ht="14.25" customHeight="1">
      <c r="A236" s="32"/>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98"/>
      <c r="AT236" s="98"/>
      <c r="AU236" s="98"/>
      <c r="AV236" s="98"/>
      <c r="AW236" s="98"/>
      <c r="AX236" s="98"/>
      <c r="AY236" s="5"/>
      <c r="AZ236" s="5"/>
      <c r="BA236" s="5"/>
      <c r="BB236" s="5"/>
      <c r="BC236" s="5"/>
      <c r="BD236" s="5"/>
      <c r="BE236" s="5"/>
      <c r="BF236" s="5"/>
      <c r="BG236" s="5"/>
      <c r="BH236" s="5"/>
      <c r="BI236" s="5"/>
      <c r="BJ236" s="5"/>
      <c r="BK236" s="5"/>
      <c r="BL236" s="5"/>
      <c r="BM236" s="5"/>
      <c r="BN236" s="5"/>
      <c r="BO236" s="5"/>
      <c r="BP236" s="5"/>
      <c r="BQ236" s="210"/>
      <c r="BR236" s="210"/>
      <c r="BS236" s="210"/>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7"/>
      <c r="EX236" s="7"/>
      <c r="EY236" s="7"/>
      <c r="EZ236" s="9"/>
      <c r="FA236" s="9"/>
      <c r="FB236" s="9"/>
      <c r="FC236" s="9"/>
      <c r="FD236" s="9"/>
      <c r="FE236" s="9"/>
      <c r="FF236" s="9"/>
      <c r="FG236" s="9"/>
      <c r="FH236" s="9"/>
    </row>
    <row r="237" spans="1:166" ht="14.25" customHeight="1">
      <c r="A237" s="32"/>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98"/>
      <c r="AT237" s="98"/>
      <c r="AU237" s="98"/>
      <c r="AV237" s="98"/>
      <c r="AW237" s="98"/>
      <c r="AX237" s="98"/>
      <c r="AY237" s="5"/>
      <c r="AZ237" s="5"/>
      <c r="BA237" s="5"/>
      <c r="BB237" s="5"/>
      <c r="BC237" s="5"/>
      <c r="BD237" s="5"/>
      <c r="BE237" s="5"/>
      <c r="BF237" s="5"/>
      <c r="BG237" s="5"/>
      <c r="BH237" s="5"/>
      <c r="BI237" s="5"/>
      <c r="BJ237" s="5"/>
      <c r="BK237" s="5"/>
      <c r="BL237" s="5"/>
      <c r="BM237" s="5"/>
      <c r="BN237" s="5"/>
      <c r="BO237" s="5"/>
      <c r="BP237" s="5"/>
      <c r="BQ237" s="210"/>
      <c r="BR237" s="210"/>
      <c r="BS237" s="210"/>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7"/>
      <c r="EX237" s="7"/>
      <c r="EY237" s="7"/>
      <c r="EZ237" s="9"/>
      <c r="FA237" s="9"/>
      <c r="FB237" s="9"/>
      <c r="FC237" s="9"/>
      <c r="FD237" s="9"/>
      <c r="FE237" s="9"/>
      <c r="FF237" s="9"/>
      <c r="FG237" s="9"/>
      <c r="FH237" s="9"/>
    </row>
    <row r="238" spans="1:166" ht="14.25" customHeight="1">
      <c r="A238" s="32"/>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98"/>
      <c r="AT238" s="98"/>
      <c r="AU238" s="98"/>
      <c r="AV238" s="98"/>
      <c r="AW238" s="98"/>
      <c r="AX238" s="98"/>
      <c r="AY238" s="5"/>
      <c r="AZ238" s="5"/>
      <c r="BA238" s="5"/>
      <c r="BB238" s="5"/>
      <c r="BC238" s="5"/>
      <c r="BD238" s="5"/>
      <c r="BE238" s="5"/>
      <c r="BF238" s="5"/>
      <c r="BG238" s="5"/>
      <c r="BH238" s="5"/>
      <c r="BI238" s="5"/>
      <c r="BJ238" s="5"/>
      <c r="BK238" s="5"/>
      <c r="BL238" s="5"/>
      <c r="BM238" s="5"/>
      <c r="BN238" s="5"/>
      <c r="BO238" s="5"/>
      <c r="BP238" s="5"/>
      <c r="BQ238" s="210"/>
      <c r="BR238" s="210"/>
      <c r="BS238" s="210"/>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7"/>
      <c r="EX238" s="7"/>
      <c r="EY238" s="7"/>
      <c r="EZ238" s="9"/>
      <c r="FA238" s="9"/>
      <c r="FB238" s="9"/>
      <c r="FC238" s="9"/>
      <c r="FD238" s="9"/>
      <c r="FE238" s="9"/>
      <c r="FF238" s="9"/>
      <c r="FG238" s="9"/>
      <c r="FH238" s="9"/>
    </row>
    <row r="239" spans="1:166" ht="14.25" customHeight="1">
      <c r="A239" s="32"/>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98"/>
      <c r="AT239" s="98"/>
      <c r="AU239" s="98"/>
      <c r="AV239" s="98"/>
      <c r="AW239" s="98"/>
      <c r="AX239" s="98"/>
      <c r="AY239" s="5"/>
      <c r="AZ239" s="5"/>
      <c r="BA239" s="5"/>
      <c r="BB239" s="5"/>
      <c r="BC239" s="5"/>
      <c r="BD239" s="5"/>
      <c r="BE239" s="5"/>
      <c r="BF239" s="5"/>
      <c r="BG239" s="5"/>
      <c r="BH239" s="5"/>
      <c r="BI239" s="5"/>
      <c r="BJ239" s="5"/>
      <c r="BK239" s="5"/>
      <c r="BL239" s="5"/>
      <c r="BM239" s="5"/>
      <c r="BN239" s="5"/>
      <c r="BO239" s="5"/>
      <c r="BP239" s="5"/>
      <c r="BQ239" s="210"/>
      <c r="BR239" s="210"/>
      <c r="BS239" s="210"/>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7"/>
      <c r="EX239" s="7"/>
      <c r="EY239" s="7"/>
      <c r="EZ239" s="9"/>
      <c r="FA239" s="9"/>
      <c r="FB239" s="9"/>
      <c r="FC239" s="9"/>
      <c r="FD239" s="9"/>
      <c r="FE239" s="9"/>
      <c r="FF239" s="9"/>
      <c r="FG239" s="9"/>
      <c r="FH239" s="9"/>
    </row>
    <row r="240" spans="1:166" ht="14.25" customHeight="1">
      <c r="A240" s="32"/>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98"/>
      <c r="AT240" s="98"/>
      <c r="AU240" s="98"/>
      <c r="AV240" s="98"/>
      <c r="AW240" s="98"/>
      <c r="AX240" s="98"/>
      <c r="AY240" s="5"/>
      <c r="AZ240" s="5"/>
      <c r="BA240" s="5"/>
      <c r="BB240" s="5"/>
      <c r="BC240" s="5"/>
      <c r="BD240" s="5"/>
      <c r="BE240" s="5"/>
      <c r="BF240" s="5"/>
      <c r="BG240" s="5"/>
      <c r="BH240" s="5"/>
      <c r="BI240" s="5"/>
      <c r="BJ240" s="5"/>
      <c r="BK240" s="5"/>
      <c r="BL240" s="5"/>
      <c r="BM240" s="5"/>
      <c r="BN240" s="5"/>
      <c r="BO240" s="5"/>
      <c r="BP240" s="5"/>
      <c r="BQ240" s="210"/>
      <c r="BR240" s="210"/>
      <c r="BS240" s="210"/>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7"/>
      <c r="EX240" s="7"/>
      <c r="EY240" s="7"/>
      <c r="EZ240" s="9"/>
      <c r="FA240" s="9"/>
      <c r="FB240" s="9"/>
      <c r="FC240" s="9"/>
      <c r="FD240" s="9"/>
      <c r="FE240" s="9"/>
      <c r="FF240" s="9"/>
      <c r="FG240" s="9"/>
      <c r="FH240" s="9"/>
    </row>
    <row r="241" spans="1:164" ht="14.25" customHeight="1">
      <c r="A241" s="32"/>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98"/>
      <c r="AT241" s="98"/>
      <c r="AU241" s="98"/>
      <c r="AV241" s="98"/>
      <c r="AW241" s="98"/>
      <c r="AX241" s="98"/>
      <c r="AY241" s="5"/>
      <c r="AZ241" s="5"/>
      <c r="BA241" s="5"/>
      <c r="BB241" s="5"/>
      <c r="BC241" s="5"/>
      <c r="BD241" s="5"/>
      <c r="BE241" s="5"/>
      <c r="BF241" s="5"/>
      <c r="BG241" s="5"/>
      <c r="BH241" s="5"/>
      <c r="BI241" s="5"/>
      <c r="BJ241" s="5"/>
      <c r="BK241" s="5"/>
      <c r="BL241" s="5"/>
      <c r="BM241" s="5"/>
      <c r="BN241" s="5"/>
      <c r="BO241" s="5"/>
      <c r="BP241" s="5"/>
      <c r="BQ241" s="210"/>
      <c r="BR241" s="210"/>
      <c r="BS241" s="210"/>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7"/>
      <c r="EX241" s="7"/>
      <c r="EY241" s="7"/>
      <c r="EZ241" s="9"/>
      <c r="FA241" s="9"/>
      <c r="FB241" s="9"/>
      <c r="FC241" s="9"/>
      <c r="FD241" s="9"/>
      <c r="FE241" s="9"/>
      <c r="FF241" s="9"/>
      <c r="FG241" s="9"/>
      <c r="FH241" s="9"/>
    </row>
    <row r="242" spans="1:164" ht="14.25" customHeight="1">
      <c r="A242" s="32"/>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98"/>
      <c r="AT242" s="98"/>
      <c r="AU242" s="98"/>
      <c r="AV242" s="98"/>
      <c r="AW242" s="98"/>
      <c r="AX242" s="98"/>
      <c r="AY242" s="5"/>
      <c r="AZ242" s="5"/>
      <c r="BA242" s="5"/>
      <c r="BB242" s="5"/>
      <c r="BC242" s="5"/>
      <c r="BD242" s="5"/>
      <c r="BE242" s="5"/>
      <c r="BF242" s="5"/>
      <c r="BG242" s="5"/>
      <c r="BH242" s="5"/>
      <c r="BI242" s="5"/>
      <c r="BJ242" s="5"/>
      <c r="BK242" s="5"/>
      <c r="BL242" s="5"/>
      <c r="BM242" s="5"/>
      <c r="BN242" s="5"/>
      <c r="BO242" s="5"/>
      <c r="BP242" s="5"/>
      <c r="BQ242" s="210"/>
      <c r="BR242" s="210"/>
      <c r="BS242" s="210"/>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7"/>
      <c r="EX242" s="7"/>
      <c r="EY242" s="7"/>
      <c r="EZ242" s="9"/>
      <c r="FA242" s="9"/>
      <c r="FB242" s="9"/>
      <c r="FC242" s="9"/>
      <c r="FD242" s="9"/>
      <c r="FE242" s="9"/>
      <c r="FF242" s="9"/>
      <c r="FG242" s="9"/>
      <c r="FH242" s="9"/>
    </row>
    <row r="243" spans="1:164" ht="14.25" customHeight="1">
      <c r="A243" s="32"/>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98"/>
      <c r="AT243" s="98"/>
      <c r="AU243" s="98"/>
      <c r="AV243" s="98"/>
      <c r="AW243" s="98"/>
      <c r="AX243" s="98"/>
      <c r="AY243" s="5"/>
      <c r="AZ243" s="5"/>
      <c r="BA243" s="5"/>
      <c r="BB243" s="5"/>
      <c r="BC243" s="5"/>
      <c r="BD243" s="5"/>
      <c r="BE243" s="5"/>
      <c r="BF243" s="5"/>
      <c r="BG243" s="5"/>
      <c r="BH243" s="5"/>
      <c r="BI243" s="5"/>
      <c r="BJ243" s="5"/>
      <c r="BK243" s="5"/>
      <c r="BL243" s="5"/>
      <c r="BM243" s="5"/>
      <c r="BN243" s="5"/>
      <c r="BO243" s="5"/>
      <c r="BP243" s="5"/>
      <c r="BQ243" s="210"/>
      <c r="BR243" s="210"/>
      <c r="BS243" s="210"/>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7"/>
      <c r="EX243" s="7"/>
      <c r="EY243" s="7"/>
      <c r="EZ243" s="9"/>
      <c r="FA243" s="9"/>
      <c r="FB243" s="9"/>
      <c r="FC243" s="9"/>
      <c r="FD243" s="9"/>
      <c r="FE243" s="9"/>
      <c r="FF243" s="9"/>
      <c r="FG243" s="9"/>
      <c r="FH243" s="9"/>
    </row>
    <row r="244" spans="1:164" ht="14.25" customHeight="1">
      <c r="A244" s="32"/>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98"/>
      <c r="AT244" s="98"/>
      <c r="AU244" s="98"/>
      <c r="AV244" s="98"/>
      <c r="AW244" s="98"/>
      <c r="AX244" s="98"/>
      <c r="AY244" s="5"/>
      <c r="AZ244" s="5"/>
      <c r="BA244" s="5"/>
      <c r="BB244" s="5"/>
      <c r="BC244" s="5"/>
      <c r="BD244" s="5"/>
      <c r="BE244" s="5"/>
      <c r="BF244" s="5"/>
      <c r="BG244" s="5"/>
      <c r="BH244" s="5"/>
      <c r="BI244" s="5"/>
      <c r="BJ244" s="5"/>
      <c r="BK244" s="5"/>
      <c r="BL244" s="5"/>
      <c r="BM244" s="5"/>
      <c r="BN244" s="5"/>
      <c r="BO244" s="5"/>
      <c r="BP244" s="5"/>
      <c r="BQ244" s="210"/>
      <c r="BR244" s="210"/>
      <c r="BS244" s="210"/>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7"/>
      <c r="EX244" s="7"/>
      <c r="EY244" s="7"/>
      <c r="EZ244" s="9"/>
      <c r="FA244" s="9"/>
      <c r="FB244" s="9"/>
      <c r="FC244" s="9"/>
      <c r="FD244" s="9"/>
      <c r="FE244" s="9"/>
      <c r="FF244" s="9"/>
      <c r="FG244" s="9"/>
      <c r="FH244" s="9"/>
    </row>
    <row r="245" spans="1:164" ht="14.25" customHeight="1">
      <c r="A245" s="32"/>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98"/>
      <c r="AT245" s="98"/>
      <c r="AU245" s="98"/>
      <c r="AV245" s="98"/>
      <c r="AW245" s="98"/>
      <c r="AX245" s="98"/>
      <c r="AY245" s="5"/>
      <c r="AZ245" s="5"/>
      <c r="BA245" s="5"/>
      <c r="BB245" s="5"/>
      <c r="BC245" s="5"/>
      <c r="BD245" s="5"/>
      <c r="BE245" s="5"/>
      <c r="BF245" s="5"/>
      <c r="BG245" s="5"/>
      <c r="BH245" s="5"/>
      <c r="BI245" s="5"/>
      <c r="BJ245" s="5"/>
      <c r="BK245" s="5"/>
      <c r="BL245" s="5"/>
      <c r="BM245" s="5"/>
      <c r="BN245" s="5"/>
      <c r="BO245" s="5"/>
      <c r="BP245" s="5"/>
      <c r="BQ245" s="210"/>
      <c r="BR245" s="210"/>
      <c r="BS245" s="210"/>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7"/>
      <c r="EX245" s="7"/>
      <c r="EY245" s="7"/>
      <c r="EZ245" s="9"/>
      <c r="FA245" s="9"/>
      <c r="FB245" s="9"/>
      <c r="FC245" s="9"/>
      <c r="FD245" s="9"/>
      <c r="FE245" s="9"/>
      <c r="FF245" s="9"/>
      <c r="FG245" s="9"/>
      <c r="FH245" s="9"/>
    </row>
    <row r="246" spans="1:164" ht="14.25" customHeight="1">
      <c r="A246" s="32"/>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98"/>
      <c r="AT246" s="98"/>
      <c r="AU246" s="98"/>
      <c r="AV246" s="98"/>
      <c r="AW246" s="98"/>
      <c r="AX246" s="98"/>
      <c r="AY246" s="5"/>
      <c r="AZ246" s="5"/>
      <c r="BA246" s="5"/>
      <c r="BB246" s="5"/>
      <c r="BC246" s="5"/>
      <c r="BD246" s="5"/>
      <c r="BE246" s="5"/>
      <c r="BF246" s="5"/>
      <c r="BG246" s="5"/>
      <c r="BH246" s="5"/>
      <c r="BI246" s="5"/>
      <c r="BJ246" s="5"/>
      <c r="BK246" s="5"/>
      <c r="BL246" s="5"/>
      <c r="BM246" s="5"/>
      <c r="BN246" s="5"/>
      <c r="BO246" s="5"/>
      <c r="BP246" s="5"/>
      <c r="BQ246" s="210"/>
      <c r="BR246" s="210"/>
      <c r="BS246" s="210"/>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7"/>
      <c r="EX246" s="7"/>
      <c r="EY246" s="7"/>
      <c r="EZ246" s="9"/>
      <c r="FA246" s="9"/>
      <c r="FB246" s="9"/>
      <c r="FC246" s="9"/>
      <c r="FD246" s="9"/>
      <c r="FE246" s="9"/>
      <c r="FF246" s="9"/>
      <c r="FG246" s="9"/>
      <c r="FH246" s="9"/>
    </row>
    <row r="247" spans="1:164" ht="14.25" customHeight="1">
      <c r="A247" s="32"/>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98"/>
      <c r="AT247" s="98"/>
      <c r="AU247" s="98"/>
      <c r="AV247" s="98"/>
      <c r="AW247" s="98"/>
      <c r="AX247" s="98"/>
      <c r="AY247" s="5"/>
      <c r="AZ247" s="5"/>
      <c r="BA247" s="5"/>
      <c r="BB247" s="5"/>
      <c r="BC247" s="5"/>
      <c r="BD247" s="5"/>
      <c r="BE247" s="5"/>
      <c r="BF247" s="5"/>
      <c r="BG247" s="5"/>
      <c r="BH247" s="5"/>
      <c r="BI247" s="5"/>
      <c r="BJ247" s="5"/>
      <c r="BK247" s="5"/>
      <c r="BL247" s="5"/>
      <c r="BM247" s="5"/>
      <c r="BN247" s="5"/>
      <c r="BO247" s="5"/>
      <c r="BP247" s="5"/>
      <c r="BQ247" s="210"/>
      <c r="BR247" s="210"/>
      <c r="BS247" s="210"/>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7"/>
      <c r="EX247" s="7"/>
      <c r="EY247" s="7"/>
      <c r="EZ247" s="9"/>
      <c r="FA247" s="9"/>
      <c r="FB247" s="9"/>
      <c r="FC247" s="9"/>
      <c r="FD247" s="9"/>
      <c r="FE247" s="9"/>
      <c r="FF247" s="9"/>
      <c r="FG247" s="9"/>
      <c r="FH247" s="9"/>
    </row>
    <row r="248" spans="1:164" ht="14.25" customHeight="1">
      <c r="A248" s="32"/>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98"/>
      <c r="AT248" s="98"/>
      <c r="AU248" s="98"/>
      <c r="AV248" s="98"/>
      <c r="AW248" s="98"/>
      <c r="AX248" s="98"/>
      <c r="AY248" s="5"/>
      <c r="AZ248" s="5"/>
      <c r="BA248" s="5"/>
      <c r="BB248" s="5"/>
      <c r="BC248" s="5"/>
      <c r="BD248" s="5"/>
      <c r="BE248" s="5"/>
      <c r="BF248" s="5"/>
      <c r="BG248" s="5"/>
      <c r="BH248" s="5"/>
      <c r="BI248" s="5"/>
      <c r="BJ248" s="5"/>
      <c r="BK248" s="5"/>
      <c r="BL248" s="5"/>
      <c r="BM248" s="5"/>
      <c r="BN248" s="5"/>
      <c r="BO248" s="5"/>
      <c r="BP248" s="5"/>
      <c r="BQ248" s="210"/>
      <c r="BR248" s="210"/>
      <c r="BS248" s="210"/>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7"/>
      <c r="EX248" s="7"/>
      <c r="EY248" s="7"/>
      <c r="EZ248" s="9"/>
      <c r="FA248" s="9"/>
      <c r="FB248" s="9"/>
      <c r="FC248" s="9"/>
      <c r="FD248" s="9"/>
      <c r="FE248" s="9"/>
      <c r="FF248" s="9"/>
      <c r="FG248" s="9"/>
      <c r="FH248" s="9"/>
    </row>
    <row r="249" spans="1:164" ht="14.25" customHeight="1">
      <c r="A249" s="32"/>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98"/>
      <c r="AT249" s="98"/>
      <c r="AU249" s="98"/>
      <c r="AV249" s="98"/>
      <c r="AW249" s="98"/>
      <c r="AX249" s="98"/>
      <c r="AY249" s="5"/>
      <c r="AZ249" s="5"/>
      <c r="BA249" s="5"/>
      <c r="BB249" s="5"/>
      <c r="BC249" s="5"/>
      <c r="BD249" s="5"/>
      <c r="BE249" s="5"/>
      <c r="BF249" s="5"/>
      <c r="BG249" s="5"/>
      <c r="BH249" s="5"/>
      <c r="BI249" s="5"/>
      <c r="BJ249" s="5"/>
      <c r="BK249" s="5"/>
      <c r="BL249" s="5"/>
      <c r="BM249" s="5"/>
      <c r="BN249" s="5"/>
      <c r="BO249" s="5"/>
      <c r="BP249" s="5"/>
      <c r="BQ249" s="210"/>
      <c r="BR249" s="210"/>
      <c r="BS249" s="210"/>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7"/>
      <c r="EX249" s="7"/>
      <c r="EY249" s="7"/>
      <c r="EZ249" s="9"/>
      <c r="FA249" s="9"/>
      <c r="FB249" s="9"/>
      <c r="FC249" s="9"/>
      <c r="FD249" s="9"/>
      <c r="FE249" s="9"/>
      <c r="FF249" s="9"/>
      <c r="FG249" s="9"/>
      <c r="FH249" s="9"/>
    </row>
    <row r="250" spans="1:164" ht="14.25" customHeight="1">
      <c r="A250" s="32"/>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98"/>
      <c r="AT250" s="98"/>
      <c r="AU250" s="98"/>
      <c r="AV250" s="98"/>
      <c r="AW250" s="98"/>
      <c r="AX250" s="98"/>
      <c r="AY250" s="5"/>
      <c r="AZ250" s="5"/>
      <c r="BA250" s="5"/>
      <c r="BB250" s="5"/>
      <c r="BC250" s="5"/>
      <c r="BD250" s="5"/>
      <c r="BE250" s="5"/>
      <c r="BF250" s="5"/>
      <c r="BG250" s="5"/>
      <c r="BH250" s="5"/>
      <c r="BI250" s="5"/>
      <c r="BJ250" s="5"/>
      <c r="BK250" s="5"/>
      <c r="BL250" s="5"/>
      <c r="BM250" s="5"/>
      <c r="BN250" s="5"/>
      <c r="BO250" s="5"/>
      <c r="BP250" s="5"/>
      <c r="BQ250" s="210"/>
      <c r="BR250" s="210"/>
      <c r="BS250" s="210"/>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7"/>
      <c r="EX250" s="7"/>
      <c r="EY250" s="7"/>
      <c r="EZ250" s="9"/>
      <c r="FA250" s="9"/>
      <c r="FB250" s="9"/>
      <c r="FC250" s="9"/>
      <c r="FD250" s="9"/>
      <c r="FE250" s="9"/>
      <c r="FF250" s="9"/>
      <c r="FG250" s="9"/>
      <c r="FH250" s="9"/>
    </row>
    <row r="251" spans="1:164" ht="14.25" customHeight="1">
      <c r="A251" s="32"/>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98"/>
      <c r="AT251" s="98"/>
      <c r="AU251" s="98"/>
      <c r="AV251" s="98"/>
      <c r="AW251" s="98"/>
      <c r="AX251" s="98"/>
      <c r="AY251" s="5"/>
      <c r="AZ251" s="5"/>
      <c r="BA251" s="5"/>
      <c r="BB251" s="5"/>
      <c r="BC251" s="5"/>
      <c r="BD251" s="5"/>
      <c r="BE251" s="5"/>
      <c r="BF251" s="5"/>
      <c r="BG251" s="5"/>
      <c r="BH251" s="5"/>
      <c r="BI251" s="5"/>
      <c r="BJ251" s="5"/>
      <c r="BK251" s="5"/>
      <c r="BL251" s="5"/>
      <c r="BM251" s="5"/>
      <c r="BN251" s="5"/>
      <c r="BO251" s="5"/>
      <c r="BP251" s="5"/>
      <c r="BQ251" s="210"/>
      <c r="BR251" s="210"/>
      <c r="BS251" s="210"/>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7"/>
      <c r="EX251" s="7"/>
      <c r="EY251" s="7"/>
      <c r="EZ251" s="9"/>
      <c r="FA251" s="9"/>
      <c r="FB251" s="9"/>
      <c r="FC251" s="9"/>
      <c r="FD251" s="9"/>
      <c r="FE251" s="9"/>
      <c r="FF251" s="9"/>
      <c r="FG251" s="9"/>
      <c r="FH251" s="9"/>
    </row>
    <row r="252" spans="1:164" ht="14.25" customHeight="1">
      <c r="A252" s="32"/>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98"/>
      <c r="AT252" s="98"/>
      <c r="AU252" s="98"/>
      <c r="AV252" s="98"/>
      <c r="AW252" s="98"/>
      <c r="AX252" s="98"/>
      <c r="AY252" s="5"/>
      <c r="AZ252" s="5"/>
      <c r="BA252" s="5"/>
      <c r="BB252" s="5"/>
      <c r="BC252" s="5"/>
      <c r="BD252" s="5"/>
      <c r="BE252" s="5"/>
      <c r="BF252" s="5"/>
      <c r="BG252" s="5"/>
      <c r="BH252" s="5"/>
      <c r="BI252" s="5"/>
      <c r="BJ252" s="5"/>
      <c r="BK252" s="5"/>
      <c r="BL252" s="5"/>
      <c r="BM252" s="5"/>
      <c r="BN252" s="5"/>
      <c r="BO252" s="5"/>
      <c r="BP252" s="5"/>
      <c r="BQ252" s="210"/>
      <c r="BR252" s="210"/>
      <c r="BS252" s="210"/>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7"/>
      <c r="EX252" s="7"/>
      <c r="EY252" s="7"/>
      <c r="EZ252" s="9"/>
      <c r="FA252" s="9"/>
      <c r="FB252" s="9"/>
      <c r="FC252" s="9"/>
      <c r="FD252" s="9"/>
      <c r="FE252" s="9"/>
      <c r="FF252" s="9"/>
      <c r="FG252" s="9"/>
      <c r="FH252" s="9"/>
    </row>
    <row r="253" spans="1:164" ht="14.25" customHeight="1">
      <c r="A253" s="32"/>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98"/>
      <c r="AT253" s="98"/>
      <c r="AU253" s="98"/>
      <c r="AV253" s="98"/>
      <c r="AW253" s="98"/>
      <c r="AX253" s="98"/>
      <c r="AY253" s="5"/>
      <c r="AZ253" s="5"/>
      <c r="BA253" s="5"/>
      <c r="BB253" s="5"/>
      <c r="BC253" s="5"/>
      <c r="BD253" s="5"/>
      <c r="BE253" s="5"/>
      <c r="BF253" s="5"/>
      <c r="BG253" s="5"/>
      <c r="BH253" s="5"/>
      <c r="BI253" s="5"/>
      <c r="BJ253" s="5"/>
      <c r="BK253" s="5"/>
      <c r="BL253" s="5"/>
      <c r="BM253" s="5"/>
      <c r="BN253" s="5"/>
      <c r="BO253" s="5"/>
      <c r="BP253" s="5"/>
      <c r="BQ253" s="210"/>
      <c r="BR253" s="210"/>
      <c r="BS253" s="210"/>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7"/>
      <c r="EX253" s="7"/>
      <c r="EY253" s="7"/>
      <c r="EZ253" s="9"/>
      <c r="FA253" s="9"/>
      <c r="FB253" s="9"/>
      <c r="FC253" s="9"/>
      <c r="FD253" s="9"/>
      <c r="FE253" s="9"/>
      <c r="FF253" s="9"/>
      <c r="FG253" s="9"/>
      <c r="FH253" s="9"/>
    </row>
    <row r="254" spans="1:164" ht="14.25" customHeight="1">
      <c r="A254" s="32"/>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98"/>
      <c r="AT254" s="98"/>
      <c r="AU254" s="98"/>
      <c r="AV254" s="98"/>
      <c r="AW254" s="98"/>
      <c r="AX254" s="98"/>
      <c r="AY254" s="5"/>
      <c r="AZ254" s="5"/>
      <c r="BA254" s="5"/>
      <c r="BB254" s="5"/>
      <c r="BC254" s="5"/>
      <c r="BD254" s="5"/>
      <c r="BE254" s="5"/>
      <c r="BF254" s="5"/>
      <c r="BG254" s="5"/>
      <c r="BH254" s="5"/>
      <c r="BI254" s="5"/>
      <c r="BJ254" s="5"/>
      <c r="BK254" s="5"/>
      <c r="BL254" s="5"/>
      <c r="BM254" s="5"/>
      <c r="BN254" s="5"/>
      <c r="BO254" s="5"/>
      <c r="BP254" s="5"/>
      <c r="BQ254" s="210"/>
      <c r="BR254" s="210"/>
      <c r="BS254" s="210"/>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7"/>
      <c r="EX254" s="7"/>
      <c r="EY254" s="7"/>
      <c r="EZ254" s="9"/>
      <c r="FA254" s="9"/>
      <c r="FB254" s="9"/>
      <c r="FC254" s="9"/>
      <c r="FD254" s="9"/>
      <c r="FE254" s="9"/>
      <c r="FF254" s="9"/>
      <c r="FG254" s="9"/>
      <c r="FH254" s="9"/>
    </row>
    <row r="255" spans="1:164" ht="14.25" customHeight="1">
      <c r="A255" s="32"/>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98"/>
      <c r="AT255" s="98"/>
      <c r="AU255" s="98"/>
      <c r="AV255" s="98"/>
      <c r="AW255" s="98"/>
      <c r="AX255" s="98"/>
      <c r="AY255" s="5"/>
      <c r="AZ255" s="5"/>
      <c r="BA255" s="5"/>
      <c r="BB255" s="5"/>
      <c r="BC255" s="5"/>
      <c r="BD255" s="5"/>
      <c r="BE255" s="5"/>
      <c r="BF255" s="5"/>
      <c r="BG255" s="5"/>
      <c r="BH255" s="5"/>
      <c r="BI255" s="5"/>
      <c r="BJ255" s="5"/>
      <c r="BK255" s="5"/>
      <c r="BL255" s="5"/>
      <c r="BM255" s="5"/>
      <c r="BN255" s="5"/>
      <c r="BO255" s="5"/>
      <c r="BP255" s="5"/>
      <c r="BQ255" s="210"/>
      <c r="BR255" s="210"/>
      <c r="BS255" s="210"/>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7"/>
      <c r="EX255" s="7"/>
      <c r="EY255" s="7"/>
      <c r="EZ255" s="9"/>
      <c r="FA255" s="9"/>
      <c r="FB255" s="9"/>
      <c r="FC255" s="9"/>
      <c r="FD255" s="9"/>
      <c r="FE255" s="9"/>
      <c r="FF255" s="9"/>
      <c r="FG255" s="9"/>
      <c r="FH255" s="9"/>
    </row>
    <row r="256" spans="1:164" ht="14.25" customHeight="1">
      <c r="A256" s="32"/>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98"/>
      <c r="AT256" s="98"/>
      <c r="AU256" s="98"/>
      <c r="AV256" s="98"/>
      <c r="AW256" s="98"/>
      <c r="AX256" s="98"/>
      <c r="AY256" s="5"/>
      <c r="AZ256" s="5"/>
      <c r="BA256" s="5"/>
      <c r="BB256" s="5"/>
      <c r="BC256" s="5"/>
      <c r="BD256" s="5"/>
      <c r="BE256" s="5"/>
      <c r="BF256" s="5"/>
      <c r="BG256" s="5"/>
      <c r="BH256" s="5"/>
      <c r="BI256" s="5"/>
      <c r="BJ256" s="5"/>
      <c r="BK256" s="5"/>
      <c r="BL256" s="5"/>
      <c r="BM256" s="5"/>
      <c r="BN256" s="5"/>
      <c r="BO256" s="5"/>
      <c r="BP256" s="5"/>
      <c r="BQ256" s="210"/>
      <c r="BR256" s="210"/>
      <c r="BS256" s="210"/>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7"/>
      <c r="EX256" s="7"/>
      <c r="EY256" s="7"/>
      <c r="EZ256" s="9"/>
      <c r="FA256" s="9"/>
      <c r="FB256" s="9"/>
      <c r="FC256" s="9"/>
      <c r="FD256" s="9"/>
      <c r="FE256" s="9"/>
      <c r="FF256" s="9"/>
      <c r="FG256" s="9"/>
      <c r="FH256" s="9"/>
    </row>
    <row r="257" spans="1:164" ht="14.25" customHeight="1">
      <c r="A257" s="32"/>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98"/>
      <c r="AT257" s="98"/>
      <c r="AU257" s="98"/>
      <c r="AV257" s="98"/>
      <c r="AW257" s="98"/>
      <c r="AX257" s="98"/>
      <c r="AY257" s="5"/>
      <c r="AZ257" s="5"/>
      <c r="BA257" s="5"/>
      <c r="BB257" s="5"/>
      <c r="BC257" s="5"/>
      <c r="BD257" s="5"/>
      <c r="BE257" s="5"/>
      <c r="BF257" s="5"/>
      <c r="BG257" s="5"/>
      <c r="BH257" s="5"/>
      <c r="BI257" s="5"/>
      <c r="BJ257" s="5"/>
      <c r="BK257" s="5"/>
      <c r="BL257" s="5"/>
      <c r="BM257" s="5"/>
      <c r="BN257" s="5"/>
      <c r="BO257" s="5"/>
      <c r="BP257" s="5"/>
      <c r="BQ257" s="210"/>
      <c r="BR257" s="210"/>
      <c r="BS257" s="210"/>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7"/>
      <c r="EX257" s="7"/>
      <c r="EY257" s="7"/>
      <c r="EZ257" s="9"/>
      <c r="FA257" s="9"/>
      <c r="FB257" s="9"/>
      <c r="FC257" s="9"/>
      <c r="FD257" s="9"/>
      <c r="FE257" s="9"/>
      <c r="FF257" s="9"/>
      <c r="FG257" s="9"/>
      <c r="FH257" s="9"/>
    </row>
    <row r="258" spans="1:164" ht="14.25" customHeight="1">
      <c r="A258" s="32"/>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98"/>
      <c r="AT258" s="98"/>
      <c r="AU258" s="98"/>
      <c r="AV258" s="98"/>
      <c r="AW258" s="98"/>
      <c r="AX258" s="98"/>
      <c r="AY258" s="5"/>
      <c r="AZ258" s="5"/>
      <c r="BA258" s="5"/>
      <c r="BB258" s="5"/>
      <c r="BC258" s="5"/>
      <c r="BD258" s="5"/>
      <c r="BE258" s="5"/>
      <c r="BF258" s="5"/>
      <c r="BG258" s="5"/>
      <c r="BH258" s="5"/>
      <c r="BI258" s="5"/>
      <c r="BJ258" s="5"/>
      <c r="BK258" s="5"/>
      <c r="BL258" s="5"/>
      <c r="BM258" s="5"/>
      <c r="BN258" s="5"/>
      <c r="BO258" s="5"/>
      <c r="BP258" s="5"/>
      <c r="BQ258" s="210"/>
      <c r="BR258" s="210"/>
      <c r="BS258" s="210"/>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7"/>
      <c r="EX258" s="7"/>
      <c r="EY258" s="7"/>
      <c r="EZ258" s="9"/>
      <c r="FA258" s="9"/>
      <c r="FB258" s="9"/>
      <c r="FC258" s="9"/>
      <c r="FD258" s="9"/>
      <c r="FE258" s="9"/>
      <c r="FF258" s="9"/>
      <c r="FG258" s="9"/>
      <c r="FH258" s="9"/>
    </row>
    <row r="259" spans="1:164" ht="14.25" customHeight="1">
      <c r="A259" s="32"/>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98"/>
      <c r="AT259" s="98"/>
      <c r="AU259" s="98"/>
      <c r="AV259" s="98"/>
      <c r="AW259" s="98"/>
      <c r="AX259" s="98"/>
      <c r="AY259" s="5"/>
      <c r="AZ259" s="5"/>
      <c r="BA259" s="5"/>
      <c r="BB259" s="5"/>
      <c r="BC259" s="5"/>
      <c r="BD259" s="5"/>
      <c r="BE259" s="5"/>
      <c r="BF259" s="5"/>
      <c r="BG259" s="5"/>
      <c r="BH259" s="5"/>
      <c r="BI259" s="5"/>
      <c r="BJ259" s="5"/>
      <c r="BK259" s="5"/>
      <c r="BL259" s="5"/>
      <c r="BM259" s="5"/>
      <c r="BN259" s="5"/>
      <c r="BO259" s="5"/>
      <c r="BP259" s="5"/>
      <c r="BQ259" s="210"/>
      <c r="BR259" s="210"/>
      <c r="BS259" s="210"/>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7"/>
      <c r="EX259" s="7"/>
      <c r="EY259" s="7"/>
      <c r="EZ259" s="9"/>
      <c r="FA259" s="9"/>
      <c r="FB259" s="9"/>
      <c r="FC259" s="9"/>
      <c r="FD259" s="9"/>
      <c r="FE259" s="9"/>
      <c r="FF259" s="9"/>
      <c r="FG259" s="9"/>
      <c r="FH259" s="9"/>
    </row>
    <row r="260" spans="1:164" ht="14.25" customHeight="1">
      <c r="A260" s="32"/>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98"/>
      <c r="AT260" s="98"/>
      <c r="AU260" s="98"/>
      <c r="AV260" s="98"/>
      <c r="AW260" s="98"/>
      <c r="AX260" s="98"/>
      <c r="AY260" s="5"/>
      <c r="AZ260" s="5"/>
      <c r="BA260" s="5"/>
      <c r="BB260" s="5"/>
      <c r="BC260" s="5"/>
      <c r="BD260" s="5"/>
      <c r="BE260" s="5"/>
      <c r="BF260" s="5"/>
      <c r="BG260" s="5"/>
      <c r="BH260" s="5"/>
      <c r="BI260" s="5"/>
      <c r="BJ260" s="5"/>
      <c r="BK260" s="5"/>
      <c r="BL260" s="5"/>
      <c r="BM260" s="5"/>
      <c r="BN260" s="5"/>
      <c r="BO260" s="5"/>
      <c r="BP260" s="5"/>
      <c r="BQ260" s="210"/>
      <c r="BR260" s="210"/>
      <c r="BS260" s="210"/>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7"/>
      <c r="EX260" s="7"/>
      <c r="EY260" s="7"/>
      <c r="EZ260" s="9"/>
      <c r="FA260" s="9"/>
      <c r="FB260" s="9"/>
      <c r="FC260" s="9"/>
      <c r="FD260" s="9"/>
      <c r="FE260" s="9"/>
      <c r="FF260" s="9"/>
      <c r="FG260" s="9"/>
      <c r="FH260" s="9"/>
    </row>
    <row r="261" spans="1:164" ht="14.25" customHeight="1">
      <c r="A261" s="32"/>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98"/>
      <c r="AT261" s="98"/>
      <c r="AU261" s="98"/>
      <c r="AV261" s="98"/>
      <c r="AW261" s="98"/>
      <c r="AX261" s="98"/>
      <c r="AY261" s="5"/>
      <c r="AZ261" s="5"/>
      <c r="BA261" s="5"/>
      <c r="BB261" s="5"/>
      <c r="BC261" s="5"/>
      <c r="BD261" s="5"/>
      <c r="BE261" s="5"/>
      <c r="BF261" s="5"/>
      <c r="BG261" s="5"/>
      <c r="BH261" s="5"/>
      <c r="BI261" s="5"/>
      <c r="BJ261" s="5"/>
      <c r="BK261" s="5"/>
      <c r="BL261" s="5"/>
      <c r="BM261" s="5"/>
      <c r="BN261" s="5"/>
      <c r="BO261" s="5"/>
      <c r="BP261" s="5"/>
      <c r="BQ261" s="210"/>
      <c r="BR261" s="210"/>
      <c r="BS261" s="210"/>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7"/>
      <c r="EX261" s="7"/>
      <c r="EY261" s="7"/>
      <c r="EZ261" s="9"/>
      <c r="FA261" s="9"/>
      <c r="FB261" s="9"/>
      <c r="FC261" s="9"/>
      <c r="FD261" s="9"/>
      <c r="FE261" s="9"/>
      <c r="FF261" s="9"/>
      <c r="FG261" s="9"/>
      <c r="FH261" s="9"/>
    </row>
    <row r="262" spans="1:164" ht="14.25" customHeight="1">
      <c r="A262" s="32"/>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98"/>
      <c r="AT262" s="98"/>
      <c r="AU262" s="98"/>
      <c r="AV262" s="98"/>
      <c r="AW262" s="98"/>
      <c r="AX262" s="98"/>
      <c r="AY262" s="5"/>
      <c r="AZ262" s="5"/>
      <c r="BA262" s="5"/>
      <c r="BB262" s="5"/>
      <c r="BC262" s="5"/>
      <c r="BD262" s="5"/>
      <c r="BE262" s="5"/>
      <c r="BF262" s="5"/>
      <c r="BG262" s="5"/>
      <c r="BH262" s="5"/>
      <c r="BI262" s="5"/>
      <c r="BJ262" s="5"/>
      <c r="BK262" s="5"/>
      <c r="BL262" s="5"/>
      <c r="BM262" s="5"/>
      <c r="BN262" s="5"/>
      <c r="BO262" s="5"/>
      <c r="BP262" s="5"/>
      <c r="BQ262" s="210"/>
      <c r="BR262" s="210"/>
      <c r="BS262" s="210"/>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7"/>
      <c r="EX262" s="7"/>
      <c r="EY262" s="7"/>
      <c r="EZ262" s="9"/>
      <c r="FA262" s="9"/>
      <c r="FB262" s="9"/>
      <c r="FC262" s="9"/>
      <c r="FD262" s="9"/>
      <c r="FE262" s="9"/>
      <c r="FF262" s="9"/>
      <c r="FG262" s="9"/>
      <c r="FH262" s="9"/>
    </row>
    <row r="263" spans="1:164" ht="14.25" customHeight="1">
      <c r="A263" s="32"/>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98"/>
      <c r="AT263" s="98"/>
      <c r="AU263" s="98"/>
      <c r="AV263" s="98"/>
      <c r="AW263" s="98"/>
      <c r="AX263" s="98"/>
      <c r="AY263" s="5"/>
      <c r="AZ263" s="5"/>
      <c r="BA263" s="5"/>
      <c r="BB263" s="5"/>
      <c r="BC263" s="5"/>
      <c r="BD263" s="5"/>
      <c r="BE263" s="5"/>
      <c r="BF263" s="5"/>
      <c r="BG263" s="5"/>
      <c r="BH263" s="5"/>
      <c r="BI263" s="5"/>
      <c r="BJ263" s="5"/>
      <c r="BK263" s="5"/>
      <c r="BL263" s="5"/>
      <c r="BM263" s="5"/>
      <c r="BN263" s="5"/>
      <c r="BO263" s="5"/>
      <c r="BP263" s="5"/>
      <c r="BQ263" s="210"/>
      <c r="BR263" s="210"/>
      <c r="BS263" s="210"/>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7"/>
      <c r="EX263" s="7"/>
      <c r="EY263" s="7"/>
      <c r="EZ263" s="9"/>
      <c r="FA263" s="9"/>
      <c r="FB263" s="9"/>
      <c r="FC263" s="9"/>
      <c r="FD263" s="9"/>
      <c r="FE263" s="9"/>
      <c r="FF263" s="9"/>
      <c r="FG263" s="9"/>
      <c r="FH263" s="9"/>
    </row>
    <row r="264" spans="1:164" ht="14.25" customHeight="1">
      <c r="A264" s="32"/>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98"/>
      <c r="AT264" s="98"/>
      <c r="AU264" s="98"/>
      <c r="AV264" s="98"/>
      <c r="AW264" s="98"/>
      <c r="AX264" s="98"/>
      <c r="AY264" s="5"/>
      <c r="AZ264" s="5"/>
      <c r="BA264" s="5"/>
      <c r="BB264" s="5"/>
      <c r="BC264" s="5"/>
      <c r="BD264" s="5"/>
      <c r="BE264" s="5"/>
      <c r="BF264" s="5"/>
      <c r="BG264" s="5"/>
      <c r="BH264" s="5"/>
      <c r="BI264" s="5"/>
      <c r="BJ264" s="5"/>
      <c r="BK264" s="5"/>
      <c r="BL264" s="5"/>
      <c r="BM264" s="5"/>
      <c r="BN264" s="5"/>
      <c r="BO264" s="5"/>
      <c r="BP264" s="5"/>
      <c r="BQ264" s="210"/>
      <c r="BR264" s="210"/>
      <c r="BS264" s="210"/>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7"/>
      <c r="EX264" s="7"/>
      <c r="EY264" s="7"/>
      <c r="EZ264" s="9"/>
      <c r="FA264" s="9"/>
      <c r="FB264" s="9"/>
      <c r="FC264" s="9"/>
      <c r="FD264" s="9"/>
      <c r="FE264" s="9"/>
      <c r="FF264" s="9"/>
      <c r="FG264" s="9"/>
      <c r="FH264" s="9"/>
    </row>
    <row r="265" spans="1:164" ht="14.25" customHeight="1">
      <c r="A265" s="32"/>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98"/>
      <c r="AT265" s="98"/>
      <c r="AU265" s="98"/>
      <c r="AV265" s="98"/>
      <c r="AW265" s="98"/>
      <c r="AX265" s="98"/>
      <c r="AY265" s="5"/>
      <c r="AZ265" s="5"/>
      <c r="BA265" s="5"/>
      <c r="BB265" s="5"/>
      <c r="BC265" s="5"/>
      <c r="BD265" s="5"/>
      <c r="BE265" s="5"/>
      <c r="BF265" s="5"/>
      <c r="BG265" s="5"/>
      <c r="BH265" s="5"/>
      <c r="BI265" s="5"/>
      <c r="BJ265" s="5"/>
      <c r="BK265" s="5"/>
      <c r="BL265" s="5"/>
      <c r="BM265" s="5"/>
      <c r="BN265" s="5"/>
      <c r="BO265" s="5"/>
      <c r="BP265" s="5"/>
      <c r="BQ265" s="210"/>
      <c r="BR265" s="210"/>
      <c r="BS265" s="210"/>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7"/>
      <c r="EX265" s="7"/>
      <c r="EY265" s="7"/>
      <c r="EZ265" s="9"/>
      <c r="FA265" s="9"/>
      <c r="FB265" s="9"/>
      <c r="FC265" s="9"/>
      <c r="FD265" s="9"/>
      <c r="FE265" s="9"/>
      <c r="FF265" s="9"/>
      <c r="FG265" s="9"/>
      <c r="FH265" s="9"/>
    </row>
    <row r="266" spans="1:164" ht="14.25" customHeight="1">
      <c r="A266" s="32"/>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98"/>
      <c r="AT266" s="98"/>
      <c r="AU266" s="98"/>
      <c r="AV266" s="98"/>
      <c r="AW266" s="98"/>
      <c r="AX266" s="98"/>
      <c r="AY266" s="5"/>
      <c r="AZ266" s="5"/>
      <c r="BA266" s="5"/>
      <c r="BB266" s="5"/>
      <c r="BC266" s="5"/>
      <c r="BD266" s="5"/>
      <c r="BE266" s="5"/>
      <c r="BF266" s="5"/>
      <c r="BG266" s="5"/>
      <c r="BH266" s="5"/>
      <c r="BI266" s="5"/>
      <c r="BJ266" s="5"/>
      <c r="BK266" s="5"/>
      <c r="BL266" s="5"/>
      <c r="BM266" s="5"/>
      <c r="BN266" s="5"/>
      <c r="BO266" s="5"/>
      <c r="BP266" s="5"/>
      <c r="BQ266" s="210"/>
      <c r="BR266" s="210"/>
      <c r="BS266" s="210"/>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7"/>
      <c r="EX266" s="7"/>
      <c r="EY266" s="7"/>
      <c r="EZ266" s="9"/>
      <c r="FA266" s="9"/>
      <c r="FB266" s="9"/>
      <c r="FC266" s="9"/>
      <c r="FD266" s="9"/>
      <c r="FE266" s="9"/>
      <c r="FF266" s="9"/>
      <c r="FG266" s="9"/>
      <c r="FH266" s="9"/>
    </row>
    <row r="267" spans="1:164" ht="14.25" customHeight="1">
      <c r="A267" s="32"/>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98"/>
      <c r="AT267" s="98"/>
      <c r="AU267" s="98"/>
      <c r="AV267" s="98"/>
      <c r="AW267" s="98"/>
      <c r="AX267" s="98"/>
      <c r="AY267" s="5"/>
      <c r="AZ267" s="5"/>
      <c r="BA267" s="5"/>
      <c r="BB267" s="5"/>
      <c r="BC267" s="5"/>
      <c r="BD267" s="5"/>
      <c r="BE267" s="5"/>
      <c r="BF267" s="5"/>
      <c r="BG267" s="5"/>
      <c r="BH267" s="5"/>
      <c r="BI267" s="5"/>
      <c r="BJ267" s="5"/>
      <c r="BK267" s="5"/>
      <c r="BL267" s="5"/>
      <c r="BM267" s="5"/>
      <c r="BN267" s="5"/>
      <c r="BO267" s="5"/>
      <c r="BP267" s="5"/>
      <c r="BQ267" s="210"/>
      <c r="BR267" s="210"/>
      <c r="BS267" s="210"/>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7"/>
      <c r="EX267" s="7"/>
      <c r="EY267" s="7"/>
      <c r="EZ267" s="9"/>
      <c r="FA267" s="9"/>
      <c r="FB267" s="9"/>
      <c r="FC267" s="9"/>
      <c r="FD267" s="9"/>
      <c r="FE267" s="9"/>
      <c r="FF267" s="9"/>
      <c r="FG267" s="9"/>
      <c r="FH267" s="9"/>
    </row>
    <row r="268" spans="1:164" ht="14.25" customHeight="1">
      <c r="A268" s="32"/>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98"/>
      <c r="AT268" s="98"/>
      <c r="AU268" s="98"/>
      <c r="AV268" s="98"/>
      <c r="AW268" s="98"/>
      <c r="AX268" s="98"/>
      <c r="AY268" s="5"/>
      <c r="AZ268" s="5"/>
      <c r="BA268" s="5"/>
      <c r="BB268" s="5"/>
      <c r="BC268" s="5"/>
      <c r="BD268" s="5"/>
      <c r="BE268" s="5"/>
      <c r="BF268" s="5"/>
      <c r="BG268" s="5"/>
      <c r="BH268" s="5"/>
      <c r="BI268" s="5"/>
      <c r="BJ268" s="5"/>
      <c r="BK268" s="5"/>
      <c r="BL268" s="5"/>
      <c r="BM268" s="5"/>
      <c r="BN268" s="5"/>
      <c r="BO268" s="5"/>
      <c r="BP268" s="5"/>
      <c r="BQ268" s="210"/>
      <c r="BR268" s="210"/>
      <c r="BS268" s="210"/>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7"/>
      <c r="EX268" s="7"/>
      <c r="EY268" s="7"/>
      <c r="EZ268" s="9"/>
      <c r="FA268" s="9"/>
      <c r="FB268" s="9"/>
      <c r="FC268" s="9"/>
      <c r="FD268" s="9"/>
      <c r="FE268" s="9"/>
      <c r="FF268" s="9"/>
      <c r="FG268" s="9"/>
      <c r="FH268" s="9"/>
    </row>
    <row r="269" spans="1:164" ht="14.25" customHeight="1">
      <c r="A269" s="32"/>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98"/>
      <c r="AT269" s="98"/>
      <c r="AU269" s="98"/>
      <c r="AV269" s="98"/>
      <c r="AW269" s="98"/>
      <c r="AX269" s="98"/>
      <c r="AY269" s="5"/>
      <c r="AZ269" s="5"/>
      <c r="BA269" s="5"/>
      <c r="BB269" s="5"/>
      <c r="BC269" s="5"/>
      <c r="BD269" s="5"/>
      <c r="BE269" s="5"/>
      <c r="BF269" s="5"/>
      <c r="BG269" s="5"/>
      <c r="BH269" s="5"/>
      <c r="BI269" s="5"/>
      <c r="BJ269" s="5"/>
      <c r="BK269" s="5"/>
      <c r="BL269" s="5"/>
      <c r="BM269" s="5"/>
      <c r="BN269" s="5"/>
      <c r="BO269" s="5"/>
      <c r="BP269" s="5"/>
      <c r="BQ269" s="210"/>
      <c r="BR269" s="210"/>
      <c r="BS269" s="210"/>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7"/>
      <c r="EX269" s="7"/>
      <c r="EY269" s="7"/>
      <c r="EZ269" s="9"/>
      <c r="FA269" s="9"/>
      <c r="FB269" s="9"/>
      <c r="FC269" s="9"/>
      <c r="FD269" s="9"/>
      <c r="FE269" s="9"/>
      <c r="FF269" s="9"/>
      <c r="FG269" s="9"/>
      <c r="FH269" s="9"/>
    </row>
    <row r="270" spans="1:164" ht="14.25" customHeight="1">
      <c r="A270" s="32"/>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98"/>
      <c r="AT270" s="98"/>
      <c r="AU270" s="98"/>
      <c r="AV270" s="98"/>
      <c r="AW270" s="98"/>
      <c r="AX270" s="98"/>
      <c r="AY270" s="5"/>
      <c r="AZ270" s="5"/>
      <c r="BA270" s="5"/>
      <c r="BB270" s="5"/>
      <c r="BC270" s="5"/>
      <c r="BD270" s="5"/>
      <c r="BE270" s="5"/>
      <c r="BF270" s="5"/>
      <c r="BG270" s="5"/>
      <c r="BH270" s="5"/>
      <c r="BI270" s="5"/>
      <c r="BJ270" s="5"/>
      <c r="BK270" s="5"/>
      <c r="BL270" s="5"/>
      <c r="BM270" s="5"/>
      <c r="BN270" s="5"/>
      <c r="BO270" s="5"/>
      <c r="BP270" s="5"/>
      <c r="BQ270" s="210"/>
      <c r="BR270" s="210"/>
      <c r="BS270" s="210"/>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7"/>
      <c r="EX270" s="7"/>
      <c r="EY270" s="7"/>
      <c r="EZ270" s="9"/>
      <c r="FA270" s="9"/>
      <c r="FB270" s="9"/>
      <c r="FC270" s="9"/>
      <c r="FD270" s="9"/>
      <c r="FE270" s="9"/>
      <c r="FF270" s="9"/>
      <c r="FG270" s="9"/>
      <c r="FH270" s="9"/>
    </row>
    <row r="271" spans="1:164" ht="14.25" customHeight="1">
      <c r="A271" s="32"/>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98"/>
      <c r="AT271" s="98"/>
      <c r="AU271" s="98"/>
      <c r="AV271" s="98"/>
      <c r="AW271" s="98"/>
      <c r="AX271" s="98"/>
      <c r="AY271" s="5"/>
      <c r="AZ271" s="5"/>
      <c r="BA271" s="5"/>
      <c r="BB271" s="5"/>
      <c r="BC271" s="5"/>
      <c r="BD271" s="5"/>
      <c r="BE271" s="5"/>
      <c r="BF271" s="5"/>
      <c r="BG271" s="5"/>
      <c r="BH271" s="5"/>
      <c r="BI271" s="5"/>
      <c r="BJ271" s="5"/>
      <c r="BK271" s="5"/>
      <c r="BL271" s="5"/>
      <c r="BM271" s="5"/>
      <c r="BN271" s="5"/>
      <c r="BO271" s="5"/>
      <c r="BP271" s="5"/>
      <c r="BQ271" s="210"/>
      <c r="BR271" s="210"/>
      <c r="BS271" s="210"/>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7"/>
      <c r="EX271" s="7"/>
      <c r="EY271" s="7"/>
      <c r="EZ271" s="9"/>
      <c r="FA271" s="9"/>
      <c r="FB271" s="9"/>
      <c r="FC271" s="9"/>
      <c r="FD271" s="9"/>
      <c r="FE271" s="9"/>
      <c r="FF271" s="9"/>
      <c r="FG271" s="9"/>
      <c r="FH271" s="9"/>
    </row>
    <row r="272" spans="1:164" ht="14.25" customHeight="1">
      <c r="A272" s="32"/>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98"/>
      <c r="AT272" s="98"/>
      <c r="AU272" s="98"/>
      <c r="AV272" s="98"/>
      <c r="AW272" s="98"/>
      <c r="AX272" s="98"/>
      <c r="AY272" s="5"/>
      <c r="AZ272" s="5"/>
      <c r="BA272" s="5"/>
      <c r="BB272" s="5"/>
      <c r="BC272" s="5"/>
      <c r="BD272" s="5"/>
      <c r="BE272" s="5"/>
      <c r="BF272" s="5"/>
      <c r="BG272" s="5"/>
      <c r="BH272" s="5"/>
      <c r="BI272" s="5"/>
      <c r="BJ272" s="5"/>
      <c r="BK272" s="5"/>
      <c r="BL272" s="5"/>
      <c r="BM272" s="5"/>
      <c r="BN272" s="5"/>
      <c r="BO272" s="5"/>
      <c r="BP272" s="5"/>
      <c r="BQ272" s="210"/>
      <c r="BR272" s="210"/>
      <c r="BS272" s="210"/>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7"/>
      <c r="EX272" s="7"/>
      <c r="EY272" s="7"/>
      <c r="EZ272" s="9"/>
      <c r="FA272" s="9"/>
      <c r="FB272" s="9"/>
      <c r="FC272" s="9"/>
      <c r="FD272" s="9"/>
      <c r="FE272" s="9"/>
      <c r="FF272" s="9"/>
      <c r="FG272" s="9"/>
      <c r="FH272" s="9"/>
    </row>
    <row r="273" spans="1:164" ht="14.25" customHeight="1">
      <c r="A273" s="32"/>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98"/>
      <c r="AT273" s="98"/>
      <c r="AU273" s="98"/>
      <c r="AV273" s="98"/>
      <c r="AW273" s="98"/>
      <c r="AX273" s="98"/>
      <c r="AY273" s="5"/>
      <c r="AZ273" s="5"/>
      <c r="BA273" s="5"/>
      <c r="BB273" s="5"/>
      <c r="BC273" s="5"/>
      <c r="BD273" s="5"/>
      <c r="BE273" s="5"/>
      <c r="BF273" s="5"/>
      <c r="BG273" s="5"/>
      <c r="BH273" s="5"/>
      <c r="BI273" s="5"/>
      <c r="BJ273" s="5"/>
      <c r="BK273" s="5"/>
      <c r="BL273" s="5"/>
      <c r="BM273" s="5"/>
      <c r="BN273" s="5"/>
      <c r="BO273" s="5"/>
      <c r="BP273" s="5"/>
      <c r="BQ273" s="210"/>
      <c r="BR273" s="210"/>
      <c r="BS273" s="210"/>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7"/>
      <c r="EX273" s="7"/>
      <c r="EY273" s="7"/>
      <c r="EZ273" s="9"/>
      <c r="FA273" s="9"/>
      <c r="FB273" s="9"/>
      <c r="FC273" s="9"/>
      <c r="FD273" s="9"/>
      <c r="FE273" s="9"/>
      <c r="FF273" s="9"/>
      <c r="FG273" s="9"/>
      <c r="FH273" s="9"/>
    </row>
  </sheetData>
  <mergeCells count="54">
    <mergeCell ref="BQ75:BS75"/>
    <mergeCell ref="FC75:FE75"/>
    <mergeCell ref="FF75:FH75"/>
    <mergeCell ref="AV75:AX75"/>
    <mergeCell ref="AS75:AU75"/>
    <mergeCell ref="DY75:EA75"/>
    <mergeCell ref="EB75:ED75"/>
    <mergeCell ref="EE75:EG75"/>
    <mergeCell ref="EH75:EJ75"/>
    <mergeCell ref="EK75:EM75"/>
    <mergeCell ref="EN75:EP75"/>
    <mergeCell ref="DG75:DI75"/>
    <mergeCell ref="DJ75:DL75"/>
    <mergeCell ref="DM75:DO75"/>
    <mergeCell ref="DP75:DR75"/>
    <mergeCell ref="DS75:DU75"/>
    <mergeCell ref="DV75:DX75"/>
    <mergeCell ref="BE75:BG75"/>
    <mergeCell ref="BH75:BJ75"/>
    <mergeCell ref="BK75:BM75"/>
    <mergeCell ref="BN75:BP75"/>
    <mergeCell ref="DD75:DF75"/>
    <mergeCell ref="BW75:BY75"/>
    <mergeCell ref="BZ75:CB75"/>
    <mergeCell ref="CC75:CE75"/>
    <mergeCell ref="CF75:CH75"/>
    <mergeCell ref="CI75:CK75"/>
    <mergeCell ref="CL75:CN75"/>
    <mergeCell ref="CO75:CQ75"/>
    <mergeCell ref="CR75:CT75"/>
    <mergeCell ref="CU75:CW75"/>
    <mergeCell ref="CX75:CZ75"/>
    <mergeCell ref="DA75:DC75"/>
    <mergeCell ref="C75:E75"/>
    <mergeCell ref="F75:H75"/>
    <mergeCell ref="I75:K75"/>
    <mergeCell ref="L75:N75"/>
    <mergeCell ref="O75:Q75"/>
    <mergeCell ref="ET75:EV75"/>
    <mergeCell ref="EW75:EY75"/>
    <mergeCell ref="EZ75:FB75"/>
    <mergeCell ref="R75:T75"/>
    <mergeCell ref="U75:W75"/>
    <mergeCell ref="X75:Z75"/>
    <mergeCell ref="AA75:AC75"/>
    <mergeCell ref="EQ75:ES75"/>
    <mergeCell ref="BT75:BV75"/>
    <mergeCell ref="AD75:AF75"/>
    <mergeCell ref="AG75:AI75"/>
    <mergeCell ref="AJ75:AL75"/>
    <mergeCell ref="AM75:AO75"/>
    <mergeCell ref="AP75:AR75"/>
    <mergeCell ref="AY75:BA75"/>
    <mergeCell ref="BB75:BD75"/>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H274"/>
  <sheetViews>
    <sheetView workbookViewId="0">
      <pane xSplit="2" ySplit="8" topLeftCell="BM16" activePane="bottomRight" state="frozen"/>
      <selection activeCell="BS3" sqref="BS3"/>
      <selection pane="topRight" activeCell="BS3" sqref="BS3"/>
      <selection pane="bottomLeft" activeCell="BS3" sqref="BS3"/>
      <selection pane="bottomRight" activeCell="BS3" sqref="BS3"/>
    </sheetView>
  </sheetViews>
  <sheetFormatPr defaultColWidth="14.42578125" defaultRowHeight="15" customHeight="1"/>
  <cols>
    <col min="1" max="1" width="19.28515625" customWidth="1"/>
    <col min="2" max="2" width="3.140625" customWidth="1"/>
    <col min="3" max="44" width="11.85546875" customWidth="1"/>
    <col min="45" max="50" width="11.85546875" style="99" customWidth="1"/>
    <col min="51" max="68" width="11.85546875" customWidth="1"/>
    <col min="69" max="71" width="11.85546875" style="211" customWidth="1"/>
    <col min="72" max="155" width="11.85546875" customWidth="1"/>
  </cols>
  <sheetData>
    <row r="1" spans="1:164" ht="14.25" customHeight="1">
      <c r="A1" s="1" t="s">
        <v>0</v>
      </c>
      <c r="B1" s="5"/>
      <c r="C1" s="5" t="s">
        <v>2</v>
      </c>
      <c r="D1" s="5" t="s">
        <v>2</v>
      </c>
      <c r="E1" s="5" t="s">
        <v>2</v>
      </c>
      <c r="F1" s="5" t="s">
        <v>2</v>
      </c>
      <c r="G1" s="5" t="s">
        <v>2</v>
      </c>
      <c r="H1" s="5" t="s">
        <v>2</v>
      </c>
      <c r="I1" s="5" t="s">
        <v>2</v>
      </c>
      <c r="J1" s="5" t="s">
        <v>2</v>
      </c>
      <c r="K1" s="5" t="s">
        <v>2</v>
      </c>
      <c r="L1" s="5" t="s">
        <v>2</v>
      </c>
      <c r="M1" s="5" t="s">
        <v>2</v>
      </c>
      <c r="N1" s="5" t="s">
        <v>2</v>
      </c>
      <c r="O1" s="5" t="s">
        <v>2</v>
      </c>
      <c r="P1" s="5" t="s">
        <v>2</v>
      </c>
      <c r="Q1" s="5" t="s">
        <v>2</v>
      </c>
      <c r="R1" s="5" t="s">
        <v>2</v>
      </c>
      <c r="S1" s="5" t="s">
        <v>2</v>
      </c>
      <c r="T1" s="5" t="s">
        <v>2</v>
      </c>
      <c r="U1" s="5" t="s">
        <v>2</v>
      </c>
      <c r="V1" s="5" t="s">
        <v>2</v>
      </c>
      <c r="W1" s="5" t="s">
        <v>2</v>
      </c>
      <c r="X1" s="5" t="s">
        <v>2</v>
      </c>
      <c r="Y1" s="5" t="s">
        <v>2</v>
      </c>
      <c r="Z1" s="5" t="s">
        <v>2</v>
      </c>
      <c r="AA1" s="5" t="s">
        <v>2</v>
      </c>
      <c r="AB1" s="5" t="s">
        <v>2</v>
      </c>
      <c r="AC1" s="5" t="s">
        <v>2</v>
      </c>
      <c r="AD1" s="5" t="s">
        <v>2</v>
      </c>
      <c r="AE1" s="5" t="s">
        <v>2</v>
      </c>
      <c r="AF1" s="5" t="s">
        <v>2</v>
      </c>
      <c r="AG1" s="5" t="s">
        <v>3</v>
      </c>
      <c r="AH1" s="5" t="s">
        <v>3</v>
      </c>
      <c r="AI1" s="5" t="s">
        <v>3</v>
      </c>
      <c r="AJ1" s="5" t="s">
        <v>3</v>
      </c>
      <c r="AK1" s="5" t="s">
        <v>3</v>
      </c>
      <c r="AL1" s="5" t="s">
        <v>3</v>
      </c>
      <c r="AM1" s="5" t="s">
        <v>3</v>
      </c>
      <c r="AN1" s="5" t="s">
        <v>3</v>
      </c>
      <c r="AO1" s="5" t="s">
        <v>3</v>
      </c>
      <c r="AP1" s="5" t="s">
        <v>3</v>
      </c>
      <c r="AQ1" s="5" t="s">
        <v>3</v>
      </c>
      <c r="AR1" s="5" t="s">
        <v>3</v>
      </c>
      <c r="AS1" s="98" t="s">
        <v>3</v>
      </c>
      <c r="AT1" s="98" t="s">
        <v>3</v>
      </c>
      <c r="AU1" s="98" t="s">
        <v>3</v>
      </c>
      <c r="AV1" s="98" t="s">
        <v>3</v>
      </c>
      <c r="AW1" s="98" t="s">
        <v>3</v>
      </c>
      <c r="AX1" s="98" t="s">
        <v>3</v>
      </c>
      <c r="AY1" s="5" t="s">
        <v>3</v>
      </c>
      <c r="AZ1" s="5" t="s">
        <v>3</v>
      </c>
      <c r="BA1" s="5" t="s">
        <v>3</v>
      </c>
      <c r="BB1" s="5" t="s">
        <v>4</v>
      </c>
      <c r="BC1" s="5" t="s">
        <v>4</v>
      </c>
      <c r="BD1" s="5" t="s">
        <v>4</v>
      </c>
      <c r="BE1" s="5" t="s">
        <v>4</v>
      </c>
      <c r="BF1" s="5" t="s">
        <v>4</v>
      </c>
      <c r="BG1" s="5" t="s">
        <v>4</v>
      </c>
      <c r="BH1" s="5" t="s">
        <v>4</v>
      </c>
      <c r="BI1" s="5" t="s">
        <v>4</v>
      </c>
      <c r="BJ1" s="5" t="s">
        <v>4</v>
      </c>
      <c r="BK1" s="5" t="s">
        <v>5</v>
      </c>
      <c r="BL1" s="5" t="s">
        <v>5</v>
      </c>
      <c r="BM1" s="5" t="s">
        <v>5</v>
      </c>
      <c r="BN1" s="5" t="s">
        <v>5</v>
      </c>
      <c r="BO1" s="5" t="s">
        <v>5</v>
      </c>
      <c r="BP1" s="5" t="s">
        <v>5</v>
      </c>
      <c r="BQ1" s="210" t="s">
        <v>5</v>
      </c>
      <c r="BR1" s="210" t="s">
        <v>5</v>
      </c>
      <c r="BS1" s="210" t="s">
        <v>5</v>
      </c>
      <c r="BT1" s="5" t="s">
        <v>5</v>
      </c>
      <c r="BU1" s="5" t="s">
        <v>5</v>
      </c>
      <c r="BV1" s="5" t="s">
        <v>5</v>
      </c>
      <c r="BW1" s="5" t="s">
        <v>5</v>
      </c>
      <c r="BX1" s="5" t="s">
        <v>5</v>
      </c>
      <c r="BY1" s="5" t="s">
        <v>5</v>
      </c>
      <c r="BZ1" s="5" t="s">
        <v>6</v>
      </c>
      <c r="CA1" s="5" t="s">
        <v>6</v>
      </c>
      <c r="CB1" s="5" t="s">
        <v>6</v>
      </c>
      <c r="CC1" s="5" t="s">
        <v>6</v>
      </c>
      <c r="CD1" s="5" t="s">
        <v>6</v>
      </c>
      <c r="CE1" s="5" t="s">
        <v>6</v>
      </c>
      <c r="CF1" s="5" t="s">
        <v>6</v>
      </c>
      <c r="CG1" s="5" t="s">
        <v>6</v>
      </c>
      <c r="CH1" s="5" t="s">
        <v>6</v>
      </c>
      <c r="CI1" s="5" t="s">
        <v>6</v>
      </c>
      <c r="CJ1" s="5" t="s">
        <v>6</v>
      </c>
      <c r="CK1" s="5" t="s">
        <v>6</v>
      </c>
      <c r="CL1" s="5" t="s">
        <v>6</v>
      </c>
      <c r="CM1" s="5" t="s">
        <v>6</v>
      </c>
      <c r="CN1" s="5" t="s">
        <v>6</v>
      </c>
      <c r="CO1" s="5" t="s">
        <v>6</v>
      </c>
      <c r="CP1" s="5" t="s">
        <v>6</v>
      </c>
      <c r="CQ1" s="5" t="s">
        <v>6</v>
      </c>
      <c r="CR1" s="5" t="s">
        <v>7</v>
      </c>
      <c r="CS1" s="5" t="s">
        <v>7</v>
      </c>
      <c r="CT1" s="5" t="s">
        <v>7</v>
      </c>
      <c r="CU1" s="5" t="s">
        <v>7</v>
      </c>
      <c r="CV1" s="5" t="s">
        <v>7</v>
      </c>
      <c r="CW1" s="5" t="s">
        <v>7</v>
      </c>
      <c r="CX1" s="5" t="s">
        <v>8</v>
      </c>
      <c r="CY1" s="5" t="s">
        <v>8</v>
      </c>
      <c r="CZ1" s="5" t="s">
        <v>8</v>
      </c>
      <c r="DA1" s="5" t="s">
        <v>8</v>
      </c>
      <c r="DB1" s="5" t="s">
        <v>8</v>
      </c>
      <c r="DC1" s="5" t="s">
        <v>8</v>
      </c>
      <c r="DD1" s="5" t="s">
        <v>8</v>
      </c>
      <c r="DE1" s="5" t="s">
        <v>8</v>
      </c>
      <c r="DF1" s="5" t="s">
        <v>8</v>
      </c>
      <c r="DG1" s="5" t="s">
        <v>8</v>
      </c>
      <c r="DH1" s="5" t="s">
        <v>8</v>
      </c>
      <c r="DI1" s="5" t="s">
        <v>8</v>
      </c>
      <c r="DJ1" s="5" t="s">
        <v>9</v>
      </c>
      <c r="DK1" s="5" t="s">
        <v>9</v>
      </c>
      <c r="DL1" s="5" t="s">
        <v>9</v>
      </c>
      <c r="DM1" s="5" t="s">
        <v>9</v>
      </c>
      <c r="DN1" s="5" t="s">
        <v>9</v>
      </c>
      <c r="DO1" s="5" t="s">
        <v>9</v>
      </c>
      <c r="DP1" s="5" t="s">
        <v>9</v>
      </c>
      <c r="DQ1" s="5" t="s">
        <v>9</v>
      </c>
      <c r="DR1" s="5" t="s">
        <v>9</v>
      </c>
      <c r="DS1" s="5" t="s">
        <v>9</v>
      </c>
      <c r="DT1" s="5" t="s">
        <v>9</v>
      </c>
      <c r="DU1" s="5" t="s">
        <v>9</v>
      </c>
      <c r="DV1" s="5" t="s">
        <v>9</v>
      </c>
      <c r="DW1" s="5" t="s">
        <v>9</v>
      </c>
      <c r="DX1" s="5" t="s">
        <v>9</v>
      </c>
      <c r="DY1" s="5" t="s">
        <v>9</v>
      </c>
      <c r="DZ1" s="5" t="s">
        <v>9</v>
      </c>
      <c r="EA1" s="5" t="s">
        <v>9</v>
      </c>
      <c r="EB1" s="5" t="s">
        <v>10</v>
      </c>
      <c r="EC1" s="5" t="s">
        <v>10</v>
      </c>
      <c r="ED1" s="5" t="s">
        <v>10</v>
      </c>
      <c r="EE1" s="5" t="s">
        <v>10</v>
      </c>
      <c r="EF1" s="5" t="s">
        <v>10</v>
      </c>
      <c r="EG1" s="5" t="s">
        <v>10</v>
      </c>
      <c r="EH1" s="5" t="s">
        <v>10</v>
      </c>
      <c r="EI1" s="5" t="s">
        <v>10</v>
      </c>
      <c r="EJ1" s="5" t="s">
        <v>10</v>
      </c>
      <c r="EK1" s="5" t="s">
        <v>10</v>
      </c>
      <c r="EL1" s="5" t="s">
        <v>10</v>
      </c>
      <c r="EM1" s="5" t="s">
        <v>10</v>
      </c>
      <c r="EN1" s="5" t="s">
        <v>10</v>
      </c>
      <c r="EO1" s="5" t="s">
        <v>10</v>
      </c>
      <c r="EP1" s="5" t="s">
        <v>10</v>
      </c>
      <c r="EQ1" s="5" t="s">
        <v>11</v>
      </c>
      <c r="ER1" s="5" t="s">
        <v>11</v>
      </c>
      <c r="ES1" s="5" t="s">
        <v>11</v>
      </c>
      <c r="ET1" s="5" t="s">
        <v>11</v>
      </c>
      <c r="EU1" s="5" t="s">
        <v>11</v>
      </c>
      <c r="EV1" s="5" t="s">
        <v>11</v>
      </c>
      <c r="EW1" s="7" t="s">
        <v>12</v>
      </c>
      <c r="EX1" s="7" t="s">
        <v>12</v>
      </c>
      <c r="EY1" s="7" t="s">
        <v>12</v>
      </c>
      <c r="EZ1" s="9" t="s">
        <v>4</v>
      </c>
      <c r="FA1" s="9" t="s">
        <v>4</v>
      </c>
      <c r="FB1" s="9" t="s">
        <v>4</v>
      </c>
      <c r="FC1" s="9" t="s">
        <v>5</v>
      </c>
      <c r="FD1" s="9" t="s">
        <v>5</v>
      </c>
      <c r="FE1" s="9" t="s">
        <v>5</v>
      </c>
      <c r="FF1" s="9" t="s">
        <v>6</v>
      </c>
      <c r="FG1" s="9" t="s">
        <v>6</v>
      </c>
      <c r="FH1" s="9" t="s">
        <v>6</v>
      </c>
    </row>
    <row r="2" spans="1:164" ht="14.25" customHeight="1">
      <c r="A2" s="1" t="s">
        <v>13</v>
      </c>
      <c r="B2" s="5"/>
      <c r="C2" s="5" t="s">
        <v>14</v>
      </c>
      <c r="D2" s="5" t="s">
        <v>14</v>
      </c>
      <c r="E2" s="5" t="s">
        <v>14</v>
      </c>
      <c r="F2" s="5" t="s">
        <v>15</v>
      </c>
      <c r="G2" s="5" t="s">
        <v>15</v>
      </c>
      <c r="H2" s="5" t="s">
        <v>15</v>
      </c>
      <c r="I2" s="5" t="s">
        <v>8</v>
      </c>
      <c r="J2" s="5" t="s">
        <v>8</v>
      </c>
      <c r="K2" s="5" t="s">
        <v>8</v>
      </c>
      <c r="L2" s="5" t="s">
        <v>4</v>
      </c>
      <c r="M2" s="5" t="s">
        <v>4</v>
      </c>
      <c r="N2" s="5" t="s">
        <v>4</v>
      </c>
      <c r="O2" s="5" t="s">
        <v>4</v>
      </c>
      <c r="P2" s="5" t="s">
        <v>4</v>
      </c>
      <c r="Q2" s="5" t="s">
        <v>16</v>
      </c>
      <c r="R2" s="5" t="s">
        <v>16</v>
      </c>
      <c r="S2" s="5" t="s">
        <v>16</v>
      </c>
      <c r="T2" s="5" t="s">
        <v>16</v>
      </c>
      <c r="U2" s="5" t="s">
        <v>16</v>
      </c>
      <c r="V2" s="5" t="s">
        <v>5</v>
      </c>
      <c r="W2" s="5" t="s">
        <v>5</v>
      </c>
      <c r="X2" s="5" t="s">
        <v>5</v>
      </c>
      <c r="Y2" s="5" t="s">
        <v>5</v>
      </c>
      <c r="Z2" s="5" t="s">
        <v>5</v>
      </c>
      <c r="AA2" s="5" t="s">
        <v>7</v>
      </c>
      <c r="AB2" s="5" t="s">
        <v>7</v>
      </c>
      <c r="AC2" s="5" t="s">
        <v>7</v>
      </c>
      <c r="AD2" s="5" t="s">
        <v>10</v>
      </c>
      <c r="AE2" s="5" t="s">
        <v>10</v>
      </c>
      <c r="AF2" s="5" t="s">
        <v>10</v>
      </c>
      <c r="AG2" s="5" t="s">
        <v>17</v>
      </c>
      <c r="AH2" s="5" t="s">
        <v>17</v>
      </c>
      <c r="AI2" s="5" t="s">
        <v>17</v>
      </c>
      <c r="AJ2" s="5" t="s">
        <v>18</v>
      </c>
      <c r="AK2" s="5" t="s">
        <v>18</v>
      </c>
      <c r="AL2" s="5" t="s">
        <v>18</v>
      </c>
      <c r="AM2" s="5" t="s">
        <v>19</v>
      </c>
      <c r="AN2" s="5" t="s">
        <v>19</v>
      </c>
      <c r="AO2" s="5" t="s">
        <v>19</v>
      </c>
      <c r="AP2" s="5" t="s">
        <v>20</v>
      </c>
      <c r="AQ2" s="5" t="s">
        <v>20</v>
      </c>
      <c r="AR2" s="5" t="s">
        <v>20</v>
      </c>
      <c r="AS2" s="98" t="s">
        <v>21</v>
      </c>
      <c r="AT2" s="98" t="s">
        <v>21</v>
      </c>
      <c r="AU2" s="98" t="s">
        <v>21</v>
      </c>
      <c r="AV2" s="119" t="s">
        <v>176</v>
      </c>
      <c r="AW2" s="119" t="s">
        <v>176</v>
      </c>
      <c r="AX2" s="119" t="s">
        <v>176</v>
      </c>
      <c r="AY2" s="119" t="s">
        <v>177</v>
      </c>
      <c r="AZ2" s="119" t="s">
        <v>177</v>
      </c>
      <c r="BA2" s="119" t="s">
        <v>177</v>
      </c>
      <c r="BB2" s="5" t="s">
        <v>22</v>
      </c>
      <c r="BC2" s="5" t="s">
        <v>22</v>
      </c>
      <c r="BD2" s="5" t="s">
        <v>22</v>
      </c>
      <c r="BE2" s="5" t="s">
        <v>23</v>
      </c>
      <c r="BF2" s="5" t="s">
        <v>23</v>
      </c>
      <c r="BG2" s="5" t="s">
        <v>23</v>
      </c>
      <c r="BH2" s="5" t="s">
        <v>24</v>
      </c>
      <c r="BI2" s="5" t="s">
        <v>24</v>
      </c>
      <c r="BJ2" s="5" t="s">
        <v>24</v>
      </c>
      <c r="BK2" s="5" t="s">
        <v>25</v>
      </c>
      <c r="BL2" s="5" t="s">
        <v>25</v>
      </c>
      <c r="BM2" s="5" t="s">
        <v>25</v>
      </c>
      <c r="BN2" s="5" t="s">
        <v>26</v>
      </c>
      <c r="BO2" s="5" t="s">
        <v>26</v>
      </c>
      <c r="BP2" s="5" t="s">
        <v>26</v>
      </c>
      <c r="BQ2" s="210" t="s">
        <v>254</v>
      </c>
      <c r="BR2" s="210" t="s">
        <v>254</v>
      </c>
      <c r="BS2" s="210" t="s">
        <v>254</v>
      </c>
      <c r="BT2" s="5" t="s">
        <v>27</v>
      </c>
      <c r="BU2" s="5" t="s">
        <v>27</v>
      </c>
      <c r="BV2" s="5" t="s">
        <v>27</v>
      </c>
      <c r="BW2" s="5" t="s">
        <v>28</v>
      </c>
      <c r="BX2" s="5" t="s">
        <v>28</v>
      </c>
      <c r="BY2" s="5" t="s">
        <v>28</v>
      </c>
      <c r="BZ2" s="5" t="s">
        <v>29</v>
      </c>
      <c r="CA2" s="5" t="s">
        <v>29</v>
      </c>
      <c r="CB2" s="5" t="s">
        <v>29</v>
      </c>
      <c r="CC2" s="5" t="s">
        <v>30</v>
      </c>
      <c r="CD2" s="5" t="s">
        <v>30</v>
      </c>
      <c r="CE2" s="5" t="s">
        <v>30</v>
      </c>
      <c r="CF2" s="5" t="s">
        <v>31</v>
      </c>
      <c r="CG2" s="5" t="s">
        <v>31</v>
      </c>
      <c r="CH2" s="5" t="s">
        <v>31</v>
      </c>
      <c r="CI2" s="5" t="s">
        <v>81</v>
      </c>
      <c r="CJ2" s="5" t="s">
        <v>81</v>
      </c>
      <c r="CK2" s="5" t="s">
        <v>81</v>
      </c>
      <c r="CL2" s="5" t="s">
        <v>33</v>
      </c>
      <c r="CM2" s="5" t="s">
        <v>33</v>
      </c>
      <c r="CN2" s="5" t="s">
        <v>33</v>
      </c>
      <c r="CO2" s="5" t="s">
        <v>34</v>
      </c>
      <c r="CP2" s="5" t="s">
        <v>34</v>
      </c>
      <c r="CQ2" s="5" t="s">
        <v>34</v>
      </c>
      <c r="CR2" s="5" t="s">
        <v>35</v>
      </c>
      <c r="CS2" s="5" t="s">
        <v>35</v>
      </c>
      <c r="CT2" s="5" t="s">
        <v>35</v>
      </c>
      <c r="CU2" s="5" t="s">
        <v>36</v>
      </c>
      <c r="CV2" s="5" t="s">
        <v>36</v>
      </c>
      <c r="CW2" s="5" t="s">
        <v>36</v>
      </c>
      <c r="CX2" s="5" t="s">
        <v>37</v>
      </c>
      <c r="CY2" s="5" t="s">
        <v>37</v>
      </c>
      <c r="CZ2" s="5" t="s">
        <v>37</v>
      </c>
      <c r="DA2" s="5" t="s">
        <v>38</v>
      </c>
      <c r="DB2" s="5" t="s">
        <v>38</v>
      </c>
      <c r="DC2" s="5" t="s">
        <v>38</v>
      </c>
      <c r="DD2" s="5" t="s">
        <v>39</v>
      </c>
      <c r="DE2" s="5" t="s">
        <v>39</v>
      </c>
      <c r="DF2" s="5" t="s">
        <v>39</v>
      </c>
      <c r="DG2" s="5" t="s">
        <v>40</v>
      </c>
      <c r="DH2" s="5" t="s">
        <v>40</v>
      </c>
      <c r="DI2" s="5" t="s">
        <v>40</v>
      </c>
      <c r="DJ2" s="208" t="s">
        <v>245</v>
      </c>
      <c r="DK2" s="208" t="s">
        <v>245</v>
      </c>
      <c r="DL2" s="208" t="s">
        <v>245</v>
      </c>
      <c r="DM2" s="208" t="s">
        <v>246</v>
      </c>
      <c r="DN2" s="208" t="s">
        <v>246</v>
      </c>
      <c r="DO2" s="208" t="s">
        <v>246</v>
      </c>
      <c r="DP2" s="208" t="s">
        <v>247</v>
      </c>
      <c r="DQ2" s="208" t="s">
        <v>247</v>
      </c>
      <c r="DR2" s="208" t="s">
        <v>247</v>
      </c>
      <c r="DS2" s="208" t="s">
        <v>248</v>
      </c>
      <c r="DT2" s="208" t="s">
        <v>248</v>
      </c>
      <c r="DU2" s="208" t="s">
        <v>248</v>
      </c>
      <c r="DV2" s="208" t="s">
        <v>249</v>
      </c>
      <c r="DW2" s="208" t="s">
        <v>249</v>
      </c>
      <c r="DX2" s="208" t="s">
        <v>249</v>
      </c>
      <c r="DY2" s="208" t="s">
        <v>250</v>
      </c>
      <c r="DZ2" s="208" t="s">
        <v>250</v>
      </c>
      <c r="EA2" s="208" t="s">
        <v>250</v>
      </c>
      <c r="EB2" s="5" t="s">
        <v>41</v>
      </c>
      <c r="EC2" s="5" t="s">
        <v>41</v>
      </c>
      <c r="ED2" s="5" t="s">
        <v>41</v>
      </c>
      <c r="EE2" s="5" t="s">
        <v>43</v>
      </c>
      <c r="EF2" s="5" t="s">
        <v>43</v>
      </c>
      <c r="EG2" s="5" t="s">
        <v>43</v>
      </c>
      <c r="EH2" s="5" t="s">
        <v>44</v>
      </c>
      <c r="EI2" s="5" t="s">
        <v>44</v>
      </c>
      <c r="EJ2" s="5" t="s">
        <v>44</v>
      </c>
      <c r="EK2" s="5" t="s">
        <v>45</v>
      </c>
      <c r="EL2" s="5" t="s">
        <v>45</v>
      </c>
      <c r="EM2" s="5" t="s">
        <v>45</v>
      </c>
      <c r="EN2" s="5" t="s">
        <v>46</v>
      </c>
      <c r="EO2" s="5" t="s">
        <v>46</v>
      </c>
      <c r="EP2" s="5" t="s">
        <v>46</v>
      </c>
      <c r="EQ2" s="5" t="s">
        <v>47</v>
      </c>
      <c r="ER2" s="5" t="s">
        <v>47</v>
      </c>
      <c r="ES2" s="5" t="s">
        <v>47</v>
      </c>
      <c r="ET2" s="5" t="s">
        <v>48</v>
      </c>
      <c r="EU2" s="5" t="s">
        <v>48</v>
      </c>
      <c r="EV2" s="5" t="s">
        <v>48</v>
      </c>
      <c r="EW2" s="7" t="s">
        <v>12</v>
      </c>
      <c r="EX2" s="7" t="s">
        <v>12</v>
      </c>
      <c r="EY2" s="7" t="s">
        <v>12</v>
      </c>
      <c r="EZ2" s="9" t="s">
        <v>166</v>
      </c>
      <c r="FA2" s="9" t="s">
        <v>166</v>
      </c>
      <c r="FB2" s="9" t="s">
        <v>166</v>
      </c>
      <c r="FC2" s="9" t="s">
        <v>167</v>
      </c>
      <c r="FD2" s="9" t="s">
        <v>167</v>
      </c>
      <c r="FE2" s="9" t="s">
        <v>167</v>
      </c>
      <c r="FF2" s="9" t="s">
        <v>168</v>
      </c>
      <c r="FG2" s="9" t="s">
        <v>168</v>
      </c>
      <c r="FH2" s="9" t="s">
        <v>168</v>
      </c>
    </row>
    <row r="3" spans="1:164" ht="14.25" customHeight="1">
      <c r="A3" s="1" t="s">
        <v>49</v>
      </c>
      <c r="B3" s="5"/>
      <c r="C3" s="5" t="s">
        <v>50</v>
      </c>
      <c r="D3" s="5" t="s">
        <v>51</v>
      </c>
      <c r="E3" s="5" t="s">
        <v>52</v>
      </c>
      <c r="F3" s="5" t="s">
        <v>50</v>
      </c>
      <c r="G3" s="5" t="s">
        <v>51</v>
      </c>
      <c r="H3" s="5" t="s">
        <v>52</v>
      </c>
      <c r="I3" s="5" t="s">
        <v>50</v>
      </c>
      <c r="J3" s="5" t="s">
        <v>52</v>
      </c>
      <c r="K3" s="5" t="s">
        <v>51</v>
      </c>
      <c r="L3" s="5" t="s">
        <v>50</v>
      </c>
      <c r="M3" s="5" t="s">
        <v>51</v>
      </c>
      <c r="N3" s="5" t="s">
        <v>51</v>
      </c>
      <c r="O3" s="5" t="s">
        <v>52</v>
      </c>
      <c r="P3" s="5" t="s">
        <v>52</v>
      </c>
      <c r="Q3" s="5" t="s">
        <v>50</v>
      </c>
      <c r="R3" s="5" t="s">
        <v>51</v>
      </c>
      <c r="S3" s="5" t="s">
        <v>51</v>
      </c>
      <c r="T3" s="5" t="s">
        <v>52</v>
      </c>
      <c r="U3" s="5" t="s">
        <v>52</v>
      </c>
      <c r="V3" s="5" t="s">
        <v>50</v>
      </c>
      <c r="W3" s="5" t="s">
        <v>51</v>
      </c>
      <c r="X3" s="5" t="s">
        <v>51</v>
      </c>
      <c r="Y3" s="5" t="s">
        <v>52</v>
      </c>
      <c r="Z3" s="5" t="s">
        <v>52</v>
      </c>
      <c r="AA3" s="5" t="s">
        <v>50</v>
      </c>
      <c r="AB3" s="5" t="s">
        <v>51</v>
      </c>
      <c r="AC3" s="5" t="s">
        <v>52</v>
      </c>
      <c r="AD3" s="5" t="s">
        <v>50</v>
      </c>
      <c r="AE3" s="5" t="s">
        <v>51</v>
      </c>
      <c r="AF3" s="5" t="s">
        <v>52</v>
      </c>
      <c r="AG3" s="5" t="s">
        <v>50</v>
      </c>
      <c r="AH3" s="5" t="s">
        <v>51</v>
      </c>
      <c r="AI3" s="5" t="s">
        <v>52</v>
      </c>
      <c r="AJ3" s="5" t="s">
        <v>50</v>
      </c>
      <c r="AK3" s="5" t="s">
        <v>51</v>
      </c>
      <c r="AL3" s="5" t="s">
        <v>52</v>
      </c>
      <c r="AM3" s="5" t="s">
        <v>50</v>
      </c>
      <c r="AN3" s="5" t="s">
        <v>51</v>
      </c>
      <c r="AO3" s="5" t="s">
        <v>52</v>
      </c>
      <c r="AP3" s="5" t="s">
        <v>50</v>
      </c>
      <c r="AQ3" s="5" t="s">
        <v>51</v>
      </c>
      <c r="AR3" s="5" t="s">
        <v>52</v>
      </c>
      <c r="AS3" s="98" t="s">
        <v>50</v>
      </c>
      <c r="AT3" s="98" t="s">
        <v>51</v>
      </c>
      <c r="AU3" s="98" t="s">
        <v>52</v>
      </c>
      <c r="AV3" s="98" t="s">
        <v>50</v>
      </c>
      <c r="AW3" s="98" t="s">
        <v>51</v>
      </c>
      <c r="AX3" s="98" t="s">
        <v>52</v>
      </c>
      <c r="AY3" s="5" t="s">
        <v>50</v>
      </c>
      <c r="AZ3" s="5" t="s">
        <v>51</v>
      </c>
      <c r="BA3" s="5" t="s">
        <v>52</v>
      </c>
      <c r="BB3" s="5" t="s">
        <v>50</v>
      </c>
      <c r="BC3" s="5" t="s">
        <v>51</v>
      </c>
      <c r="BD3" s="5" t="s">
        <v>52</v>
      </c>
      <c r="BE3" s="5" t="s">
        <v>50</v>
      </c>
      <c r="BF3" s="5" t="s">
        <v>51</v>
      </c>
      <c r="BG3" s="5" t="s">
        <v>52</v>
      </c>
      <c r="BH3" s="5" t="s">
        <v>50</v>
      </c>
      <c r="BI3" s="5" t="s">
        <v>51</v>
      </c>
      <c r="BJ3" s="5" t="s">
        <v>52</v>
      </c>
      <c r="BK3" s="5" t="s">
        <v>50</v>
      </c>
      <c r="BL3" s="5" t="s">
        <v>51</v>
      </c>
      <c r="BM3" s="5" t="s">
        <v>52</v>
      </c>
      <c r="BN3" s="5" t="s">
        <v>50</v>
      </c>
      <c r="BO3" s="5" t="s">
        <v>51</v>
      </c>
      <c r="BP3" s="5" t="s">
        <v>52</v>
      </c>
      <c r="BQ3" s="210" t="s">
        <v>50</v>
      </c>
      <c r="BR3" s="210" t="s">
        <v>51</v>
      </c>
      <c r="BS3" s="210" t="s">
        <v>52</v>
      </c>
      <c r="BT3" s="5" t="s">
        <v>50</v>
      </c>
      <c r="BU3" s="5" t="s">
        <v>51</v>
      </c>
      <c r="BV3" s="5" t="s">
        <v>52</v>
      </c>
      <c r="BW3" s="5" t="s">
        <v>50</v>
      </c>
      <c r="BX3" s="5" t="s">
        <v>51</v>
      </c>
      <c r="BY3" s="5" t="s">
        <v>52</v>
      </c>
      <c r="BZ3" s="5" t="s">
        <v>50</v>
      </c>
      <c r="CA3" s="5" t="s">
        <v>51</v>
      </c>
      <c r="CB3" s="5" t="s">
        <v>52</v>
      </c>
      <c r="CC3" s="5" t="s">
        <v>50</v>
      </c>
      <c r="CD3" s="5" t="s">
        <v>51</v>
      </c>
      <c r="CE3" s="5" t="s">
        <v>52</v>
      </c>
      <c r="CF3" s="5" t="s">
        <v>50</v>
      </c>
      <c r="CG3" s="5" t="s">
        <v>51</v>
      </c>
      <c r="CH3" s="5" t="s">
        <v>52</v>
      </c>
      <c r="CI3" s="5" t="s">
        <v>50</v>
      </c>
      <c r="CJ3" s="5" t="s">
        <v>51</v>
      </c>
      <c r="CK3" s="5" t="s">
        <v>52</v>
      </c>
      <c r="CL3" s="5" t="s">
        <v>50</v>
      </c>
      <c r="CM3" s="5" t="s">
        <v>51</v>
      </c>
      <c r="CN3" s="5" t="s">
        <v>52</v>
      </c>
      <c r="CO3" s="5" t="s">
        <v>50</v>
      </c>
      <c r="CP3" s="5" t="s">
        <v>51</v>
      </c>
      <c r="CQ3" s="5" t="s">
        <v>52</v>
      </c>
      <c r="CR3" s="5" t="s">
        <v>50</v>
      </c>
      <c r="CS3" s="5" t="s">
        <v>51</v>
      </c>
      <c r="CT3" s="5" t="s">
        <v>52</v>
      </c>
      <c r="CU3" s="5" t="s">
        <v>50</v>
      </c>
      <c r="CV3" s="5" t="s">
        <v>51</v>
      </c>
      <c r="CW3" s="5" t="s">
        <v>52</v>
      </c>
      <c r="CX3" s="5" t="s">
        <v>50</v>
      </c>
      <c r="CY3" s="5" t="s">
        <v>51</v>
      </c>
      <c r="CZ3" s="5" t="s">
        <v>52</v>
      </c>
      <c r="DA3" s="5" t="s">
        <v>50</v>
      </c>
      <c r="DB3" s="5" t="s">
        <v>51</v>
      </c>
      <c r="DC3" s="5" t="s">
        <v>52</v>
      </c>
      <c r="DD3" s="5" t="s">
        <v>50</v>
      </c>
      <c r="DE3" s="5" t="s">
        <v>51</v>
      </c>
      <c r="DF3" s="5" t="s">
        <v>52</v>
      </c>
      <c r="DG3" s="5" t="s">
        <v>50</v>
      </c>
      <c r="DH3" s="5" t="s">
        <v>51</v>
      </c>
      <c r="DI3" s="5" t="s">
        <v>52</v>
      </c>
      <c r="DJ3" s="208" t="s">
        <v>50</v>
      </c>
      <c r="DK3" s="208" t="s">
        <v>51</v>
      </c>
      <c r="DL3" s="208" t="s">
        <v>52</v>
      </c>
      <c r="DM3" s="208" t="s">
        <v>50</v>
      </c>
      <c r="DN3" s="208" t="s">
        <v>51</v>
      </c>
      <c r="DO3" s="208" t="s">
        <v>52</v>
      </c>
      <c r="DP3" s="208" t="s">
        <v>50</v>
      </c>
      <c r="DQ3" s="208" t="s">
        <v>51</v>
      </c>
      <c r="DR3" s="208" t="s">
        <v>52</v>
      </c>
      <c r="DS3" s="208" t="s">
        <v>50</v>
      </c>
      <c r="DT3" s="208" t="s">
        <v>51</v>
      </c>
      <c r="DU3" s="208" t="s">
        <v>52</v>
      </c>
      <c r="DV3" s="208" t="s">
        <v>50</v>
      </c>
      <c r="DW3" s="208" t="s">
        <v>51</v>
      </c>
      <c r="DX3" s="208" t="s">
        <v>52</v>
      </c>
      <c r="DY3" s="208" t="s">
        <v>50</v>
      </c>
      <c r="DZ3" s="208" t="s">
        <v>51</v>
      </c>
      <c r="EA3" s="208" t="s">
        <v>52</v>
      </c>
      <c r="EB3" s="5" t="s">
        <v>50</v>
      </c>
      <c r="EC3" s="5" t="s">
        <v>51</v>
      </c>
      <c r="ED3" s="5" t="s">
        <v>52</v>
      </c>
      <c r="EE3" s="5" t="s">
        <v>50</v>
      </c>
      <c r="EF3" s="5" t="s">
        <v>51</v>
      </c>
      <c r="EG3" s="5" t="s">
        <v>52</v>
      </c>
      <c r="EH3" s="5" t="s">
        <v>50</v>
      </c>
      <c r="EI3" s="5" t="s">
        <v>51</v>
      </c>
      <c r="EJ3" s="5" t="s">
        <v>52</v>
      </c>
      <c r="EK3" s="5" t="s">
        <v>50</v>
      </c>
      <c r="EL3" s="5" t="s">
        <v>51</v>
      </c>
      <c r="EM3" s="5" t="s">
        <v>52</v>
      </c>
      <c r="EN3" s="5" t="s">
        <v>50</v>
      </c>
      <c r="EO3" s="5" t="s">
        <v>51</v>
      </c>
      <c r="EP3" s="5" t="s">
        <v>52</v>
      </c>
      <c r="EQ3" s="5" t="s">
        <v>50</v>
      </c>
      <c r="ER3" s="5" t="s">
        <v>51</v>
      </c>
      <c r="ES3" s="5" t="s">
        <v>52</v>
      </c>
      <c r="ET3" s="5" t="s">
        <v>50</v>
      </c>
      <c r="EU3" s="5" t="s">
        <v>51</v>
      </c>
      <c r="EV3" s="5" t="s">
        <v>52</v>
      </c>
      <c r="EW3" s="5" t="s">
        <v>50</v>
      </c>
      <c r="EX3" s="5" t="s">
        <v>51</v>
      </c>
      <c r="EY3" s="5" t="s">
        <v>52</v>
      </c>
      <c r="EZ3" s="9" t="s">
        <v>50</v>
      </c>
      <c r="FA3" s="9" t="s">
        <v>51</v>
      </c>
      <c r="FB3" s="9" t="s">
        <v>52</v>
      </c>
      <c r="FC3" s="9" t="s">
        <v>50</v>
      </c>
      <c r="FD3" s="9" t="s">
        <v>51</v>
      </c>
      <c r="FE3" s="9" t="s">
        <v>52</v>
      </c>
      <c r="FF3" s="9" t="s">
        <v>50</v>
      </c>
      <c r="FG3" s="9" t="s">
        <v>51</v>
      </c>
      <c r="FH3" s="9" t="s">
        <v>52</v>
      </c>
    </row>
    <row r="4" spans="1:164" ht="14.25" customHeight="1">
      <c r="A4" s="1"/>
      <c r="B4" s="5"/>
      <c r="C4" s="5">
        <f t="shared" ref="C4:S4" si="0">IF(C3="GK",30,29)</f>
        <v>30</v>
      </c>
      <c r="D4" s="5">
        <f t="shared" si="0"/>
        <v>29</v>
      </c>
      <c r="E4" s="5">
        <f t="shared" si="0"/>
        <v>29</v>
      </c>
      <c r="F4" s="5">
        <f t="shared" si="0"/>
        <v>30</v>
      </c>
      <c r="G4" s="5">
        <f t="shared" si="0"/>
        <v>29</v>
      </c>
      <c r="H4" s="5">
        <f t="shared" si="0"/>
        <v>29</v>
      </c>
      <c r="I4" s="5">
        <f t="shared" si="0"/>
        <v>30</v>
      </c>
      <c r="J4" s="5">
        <f t="shared" si="0"/>
        <v>29</v>
      </c>
      <c r="K4" s="5">
        <f t="shared" si="0"/>
        <v>29</v>
      </c>
      <c r="L4" s="5">
        <f t="shared" si="0"/>
        <v>30</v>
      </c>
      <c r="M4" s="5">
        <f t="shared" si="0"/>
        <v>29</v>
      </c>
      <c r="N4" s="5">
        <f t="shared" si="0"/>
        <v>29</v>
      </c>
      <c r="O4" s="5">
        <f t="shared" si="0"/>
        <v>29</v>
      </c>
      <c r="P4" s="5">
        <f t="shared" si="0"/>
        <v>29</v>
      </c>
      <c r="Q4" s="5">
        <f t="shared" si="0"/>
        <v>30</v>
      </c>
      <c r="R4" s="5">
        <f t="shared" si="0"/>
        <v>29</v>
      </c>
      <c r="S4" s="5">
        <f t="shared" si="0"/>
        <v>29</v>
      </c>
      <c r="T4" s="9">
        <v>0.28999999999999998</v>
      </c>
      <c r="U4" s="5">
        <f t="shared" ref="U4:EZ4" si="1">IF(U3="GK",30,29)</f>
        <v>29</v>
      </c>
      <c r="V4" s="5">
        <f t="shared" si="1"/>
        <v>30</v>
      </c>
      <c r="W4" s="5">
        <f t="shared" si="1"/>
        <v>29</v>
      </c>
      <c r="X4" s="5">
        <f t="shared" si="1"/>
        <v>29</v>
      </c>
      <c r="Y4" s="5">
        <f t="shared" si="1"/>
        <v>29</v>
      </c>
      <c r="Z4" s="5">
        <f t="shared" si="1"/>
        <v>29</v>
      </c>
      <c r="AA4" s="5">
        <f t="shared" si="1"/>
        <v>30</v>
      </c>
      <c r="AB4" s="5">
        <f t="shared" si="1"/>
        <v>29</v>
      </c>
      <c r="AC4" s="5">
        <f t="shared" si="1"/>
        <v>29</v>
      </c>
      <c r="AD4" s="5">
        <f t="shared" si="1"/>
        <v>30</v>
      </c>
      <c r="AE4" s="5">
        <f t="shared" si="1"/>
        <v>29</v>
      </c>
      <c r="AF4" s="5">
        <f t="shared" si="1"/>
        <v>29</v>
      </c>
      <c r="AG4" s="5">
        <f t="shared" si="1"/>
        <v>30</v>
      </c>
      <c r="AH4" s="5">
        <f t="shared" si="1"/>
        <v>29</v>
      </c>
      <c r="AI4" s="5">
        <f t="shared" si="1"/>
        <v>29</v>
      </c>
      <c r="AJ4" s="5">
        <f t="shared" si="1"/>
        <v>30</v>
      </c>
      <c r="AK4" s="5">
        <f t="shared" si="1"/>
        <v>29</v>
      </c>
      <c r="AL4" s="5">
        <f t="shared" si="1"/>
        <v>29</v>
      </c>
      <c r="AM4" s="5">
        <f t="shared" si="1"/>
        <v>30</v>
      </c>
      <c r="AN4" s="5">
        <f t="shared" si="1"/>
        <v>29</v>
      </c>
      <c r="AO4" s="5">
        <f t="shared" si="1"/>
        <v>29</v>
      </c>
      <c r="AP4" s="5">
        <f t="shared" si="1"/>
        <v>30</v>
      </c>
      <c r="AQ4" s="5">
        <f t="shared" si="1"/>
        <v>29</v>
      </c>
      <c r="AR4" s="5">
        <f t="shared" si="1"/>
        <v>29</v>
      </c>
      <c r="AS4" s="98">
        <f t="shared" si="1"/>
        <v>30</v>
      </c>
      <c r="AT4" s="98">
        <f t="shared" si="1"/>
        <v>29</v>
      </c>
      <c r="AU4" s="98">
        <f t="shared" si="1"/>
        <v>29</v>
      </c>
      <c r="AV4" s="98">
        <f t="shared" ref="AV4:AX4" si="2">IF(AV3="GK",30,29)</f>
        <v>30</v>
      </c>
      <c r="AW4" s="98">
        <f t="shared" si="2"/>
        <v>29</v>
      </c>
      <c r="AX4" s="98">
        <f t="shared" si="2"/>
        <v>29</v>
      </c>
      <c r="AY4" s="5">
        <f t="shared" si="1"/>
        <v>30</v>
      </c>
      <c r="AZ4" s="5">
        <f t="shared" si="1"/>
        <v>29</v>
      </c>
      <c r="BA4" s="5">
        <f t="shared" si="1"/>
        <v>29</v>
      </c>
      <c r="BB4" s="5">
        <f t="shared" si="1"/>
        <v>30</v>
      </c>
      <c r="BC4" s="5">
        <f t="shared" si="1"/>
        <v>29</v>
      </c>
      <c r="BD4" s="5">
        <f t="shared" si="1"/>
        <v>29</v>
      </c>
      <c r="BE4" s="5">
        <f t="shared" si="1"/>
        <v>30</v>
      </c>
      <c r="BF4" s="5">
        <f t="shared" si="1"/>
        <v>29</v>
      </c>
      <c r="BG4" s="5">
        <f t="shared" si="1"/>
        <v>29</v>
      </c>
      <c r="BH4" s="5">
        <f t="shared" si="1"/>
        <v>30</v>
      </c>
      <c r="BI4" s="5">
        <f t="shared" si="1"/>
        <v>29</v>
      </c>
      <c r="BJ4" s="5">
        <f t="shared" si="1"/>
        <v>29</v>
      </c>
      <c r="BK4" s="5">
        <f t="shared" si="1"/>
        <v>30</v>
      </c>
      <c r="BL4" s="5">
        <f t="shared" si="1"/>
        <v>29</v>
      </c>
      <c r="BM4" s="5">
        <f t="shared" si="1"/>
        <v>29</v>
      </c>
      <c r="BN4" s="5">
        <f t="shared" si="1"/>
        <v>30</v>
      </c>
      <c r="BO4" s="5">
        <f t="shared" si="1"/>
        <v>29</v>
      </c>
      <c r="BP4" s="5">
        <f t="shared" si="1"/>
        <v>29</v>
      </c>
      <c r="BQ4" s="210">
        <f t="shared" ref="BQ4:BS4" si="3">IF(BQ3="GK",30,29)</f>
        <v>30</v>
      </c>
      <c r="BR4" s="210">
        <f t="shared" si="3"/>
        <v>29</v>
      </c>
      <c r="BS4" s="210">
        <f t="shared" si="3"/>
        <v>29</v>
      </c>
      <c r="BT4" s="5">
        <f t="shared" si="1"/>
        <v>30</v>
      </c>
      <c r="BU4" s="5">
        <f t="shared" si="1"/>
        <v>29</v>
      </c>
      <c r="BV4" s="5">
        <f t="shared" si="1"/>
        <v>29</v>
      </c>
      <c r="BW4" s="5">
        <f t="shared" si="1"/>
        <v>30</v>
      </c>
      <c r="BX4" s="5">
        <f t="shared" si="1"/>
        <v>29</v>
      </c>
      <c r="BY4" s="5">
        <f t="shared" si="1"/>
        <v>29</v>
      </c>
      <c r="BZ4" s="5">
        <f t="shared" si="1"/>
        <v>30</v>
      </c>
      <c r="CA4" s="5">
        <f t="shared" si="1"/>
        <v>29</v>
      </c>
      <c r="CB4" s="5">
        <f t="shared" si="1"/>
        <v>29</v>
      </c>
      <c r="CC4" s="5">
        <f t="shared" si="1"/>
        <v>30</v>
      </c>
      <c r="CD4" s="5">
        <f t="shared" si="1"/>
        <v>29</v>
      </c>
      <c r="CE4" s="5">
        <f t="shared" si="1"/>
        <v>29</v>
      </c>
      <c r="CF4" s="5">
        <f t="shared" si="1"/>
        <v>30</v>
      </c>
      <c r="CG4" s="5">
        <f t="shared" si="1"/>
        <v>29</v>
      </c>
      <c r="CH4" s="5">
        <f t="shared" si="1"/>
        <v>29</v>
      </c>
      <c r="CI4" s="5">
        <f t="shared" si="1"/>
        <v>30</v>
      </c>
      <c r="CJ4" s="5">
        <f t="shared" si="1"/>
        <v>29</v>
      </c>
      <c r="CK4" s="5">
        <f t="shared" si="1"/>
        <v>29</v>
      </c>
      <c r="CL4" s="5">
        <f t="shared" si="1"/>
        <v>30</v>
      </c>
      <c r="CM4" s="5">
        <f t="shared" si="1"/>
        <v>29</v>
      </c>
      <c r="CN4" s="5">
        <f t="shared" si="1"/>
        <v>29</v>
      </c>
      <c r="CO4" s="5">
        <f t="shared" si="1"/>
        <v>30</v>
      </c>
      <c r="CP4" s="5">
        <f t="shared" si="1"/>
        <v>29</v>
      </c>
      <c r="CQ4" s="5">
        <f t="shared" si="1"/>
        <v>29</v>
      </c>
      <c r="CR4" s="5">
        <f t="shared" si="1"/>
        <v>30</v>
      </c>
      <c r="CS4" s="5">
        <f t="shared" si="1"/>
        <v>29</v>
      </c>
      <c r="CT4" s="5">
        <f t="shared" si="1"/>
        <v>29</v>
      </c>
      <c r="CU4" s="5">
        <f t="shared" si="1"/>
        <v>30</v>
      </c>
      <c r="CV4" s="5">
        <f t="shared" si="1"/>
        <v>29</v>
      </c>
      <c r="CW4" s="5">
        <f t="shared" si="1"/>
        <v>29</v>
      </c>
      <c r="CX4" s="5">
        <f t="shared" si="1"/>
        <v>30</v>
      </c>
      <c r="CY4" s="5">
        <f t="shared" si="1"/>
        <v>29</v>
      </c>
      <c r="CZ4" s="5">
        <f t="shared" si="1"/>
        <v>29</v>
      </c>
      <c r="DA4" s="5">
        <f t="shared" si="1"/>
        <v>30</v>
      </c>
      <c r="DB4" s="5">
        <f t="shared" si="1"/>
        <v>29</v>
      </c>
      <c r="DC4" s="5">
        <f t="shared" si="1"/>
        <v>29</v>
      </c>
      <c r="DD4" s="5">
        <f t="shared" si="1"/>
        <v>30</v>
      </c>
      <c r="DE4" s="5">
        <f t="shared" si="1"/>
        <v>29</v>
      </c>
      <c r="DF4" s="5">
        <f t="shared" si="1"/>
        <v>29</v>
      </c>
      <c r="DG4" s="5">
        <f t="shared" si="1"/>
        <v>30</v>
      </c>
      <c r="DH4" s="5">
        <f t="shared" si="1"/>
        <v>29</v>
      </c>
      <c r="DI4" s="5">
        <f t="shared" si="1"/>
        <v>29</v>
      </c>
      <c r="DJ4" s="5">
        <f t="shared" si="1"/>
        <v>30</v>
      </c>
      <c r="DK4" s="5">
        <f t="shared" si="1"/>
        <v>29</v>
      </c>
      <c r="DL4" s="5">
        <f t="shared" si="1"/>
        <v>29</v>
      </c>
      <c r="DM4" s="5">
        <f t="shared" si="1"/>
        <v>30</v>
      </c>
      <c r="DN4" s="5">
        <f t="shared" si="1"/>
        <v>29</v>
      </c>
      <c r="DO4" s="5">
        <f t="shared" si="1"/>
        <v>29</v>
      </c>
      <c r="DP4" s="5">
        <f t="shared" si="1"/>
        <v>30</v>
      </c>
      <c r="DQ4" s="5">
        <f t="shared" si="1"/>
        <v>29</v>
      </c>
      <c r="DR4" s="5">
        <f t="shared" si="1"/>
        <v>29</v>
      </c>
      <c r="DS4" s="5">
        <f t="shared" si="1"/>
        <v>30</v>
      </c>
      <c r="DT4" s="5">
        <f t="shared" si="1"/>
        <v>29</v>
      </c>
      <c r="DU4" s="5">
        <f t="shared" si="1"/>
        <v>29</v>
      </c>
      <c r="DV4" s="5">
        <f t="shared" si="1"/>
        <v>30</v>
      </c>
      <c r="DW4" s="5">
        <f t="shared" si="1"/>
        <v>29</v>
      </c>
      <c r="DX4" s="5">
        <f t="shared" si="1"/>
        <v>29</v>
      </c>
      <c r="DY4" s="5">
        <f t="shared" si="1"/>
        <v>30</v>
      </c>
      <c r="DZ4" s="5">
        <f t="shared" si="1"/>
        <v>29</v>
      </c>
      <c r="EA4" s="5">
        <f t="shared" si="1"/>
        <v>29</v>
      </c>
      <c r="EB4" s="5">
        <f t="shared" si="1"/>
        <v>30</v>
      </c>
      <c r="EC4" s="5">
        <f t="shared" si="1"/>
        <v>29</v>
      </c>
      <c r="ED4" s="5">
        <f t="shared" si="1"/>
        <v>29</v>
      </c>
      <c r="EE4" s="5">
        <f t="shared" si="1"/>
        <v>30</v>
      </c>
      <c r="EF4" s="5">
        <f t="shared" si="1"/>
        <v>29</v>
      </c>
      <c r="EG4" s="5">
        <f t="shared" si="1"/>
        <v>29</v>
      </c>
      <c r="EH4" s="5">
        <f t="shared" si="1"/>
        <v>30</v>
      </c>
      <c r="EI4" s="5">
        <f t="shared" si="1"/>
        <v>29</v>
      </c>
      <c r="EJ4" s="5">
        <f t="shared" si="1"/>
        <v>29</v>
      </c>
      <c r="EK4" s="5">
        <f t="shared" si="1"/>
        <v>30</v>
      </c>
      <c r="EL4" s="5">
        <f t="shared" si="1"/>
        <v>29</v>
      </c>
      <c r="EM4" s="5">
        <f t="shared" si="1"/>
        <v>29</v>
      </c>
      <c r="EN4" s="5">
        <f t="shared" si="1"/>
        <v>30</v>
      </c>
      <c r="EO4" s="5">
        <f t="shared" si="1"/>
        <v>29</v>
      </c>
      <c r="EP4" s="5">
        <f t="shared" si="1"/>
        <v>29</v>
      </c>
      <c r="EQ4" s="5">
        <f t="shared" si="1"/>
        <v>30</v>
      </c>
      <c r="ER4" s="5">
        <f t="shared" si="1"/>
        <v>29</v>
      </c>
      <c r="ES4" s="5">
        <f t="shared" si="1"/>
        <v>29</v>
      </c>
      <c r="ET4" s="5">
        <f t="shared" si="1"/>
        <v>30</v>
      </c>
      <c r="EU4" s="5">
        <f t="shared" si="1"/>
        <v>29</v>
      </c>
      <c r="EV4" s="5">
        <f t="shared" si="1"/>
        <v>29</v>
      </c>
      <c r="EW4" s="5">
        <f t="shared" si="1"/>
        <v>30</v>
      </c>
      <c r="EX4" s="5">
        <f t="shared" si="1"/>
        <v>29</v>
      </c>
      <c r="EY4" s="5">
        <f t="shared" si="1"/>
        <v>29</v>
      </c>
      <c r="EZ4" s="9">
        <f t="shared" si="1"/>
        <v>30</v>
      </c>
      <c r="FA4" s="9">
        <f t="shared" ref="FA4:FH4" si="4">IF(FA3="GK",30,29)</f>
        <v>29</v>
      </c>
      <c r="FB4" s="9">
        <f t="shared" si="4"/>
        <v>29</v>
      </c>
      <c r="FC4" s="9">
        <f t="shared" si="4"/>
        <v>30</v>
      </c>
      <c r="FD4" s="9">
        <f t="shared" si="4"/>
        <v>29</v>
      </c>
      <c r="FE4" s="9">
        <f t="shared" si="4"/>
        <v>29</v>
      </c>
      <c r="FF4" s="9">
        <f t="shared" si="4"/>
        <v>30</v>
      </c>
      <c r="FG4" s="9">
        <f t="shared" si="4"/>
        <v>29</v>
      </c>
      <c r="FH4" s="9">
        <f t="shared" si="4"/>
        <v>29</v>
      </c>
    </row>
    <row r="5" spans="1:164" ht="14.25" customHeight="1">
      <c r="A5" s="1" t="s">
        <v>53</v>
      </c>
      <c r="B5" s="5"/>
      <c r="C5" s="5" t="s">
        <v>54</v>
      </c>
      <c r="D5" s="5" t="s">
        <v>54</v>
      </c>
      <c r="E5" s="5" t="s">
        <v>54</v>
      </c>
      <c r="F5" s="5" t="s">
        <v>55</v>
      </c>
      <c r="G5" s="5" t="s">
        <v>54</v>
      </c>
      <c r="H5" s="5" t="s">
        <v>54</v>
      </c>
      <c r="I5" s="5" t="s">
        <v>54</v>
      </c>
      <c r="J5" s="5" t="s">
        <v>55</v>
      </c>
      <c r="K5" s="5" t="s">
        <v>56</v>
      </c>
      <c r="L5" s="5" t="s">
        <v>55</v>
      </c>
      <c r="M5" s="5" t="s">
        <v>54</v>
      </c>
      <c r="N5" s="5" t="s">
        <v>55</v>
      </c>
      <c r="O5" s="5" t="s">
        <v>54</v>
      </c>
      <c r="P5" s="5" t="s">
        <v>55</v>
      </c>
      <c r="Q5" s="5" t="s">
        <v>55</v>
      </c>
      <c r="R5" s="5" t="s">
        <v>54</v>
      </c>
      <c r="S5" s="5" t="s">
        <v>55</v>
      </c>
      <c r="T5" s="5" t="s">
        <v>54</v>
      </c>
      <c r="U5" s="5" t="s">
        <v>55</v>
      </c>
      <c r="V5" s="5" t="s">
        <v>55</v>
      </c>
      <c r="W5" s="5" t="s">
        <v>54</v>
      </c>
      <c r="X5" s="5" t="s">
        <v>55</v>
      </c>
      <c r="Y5" s="5" t="s">
        <v>54</v>
      </c>
      <c r="Z5" s="5" t="s">
        <v>55</v>
      </c>
      <c r="AA5" s="5" t="s">
        <v>54</v>
      </c>
      <c r="AB5" s="5" t="s">
        <v>54</v>
      </c>
      <c r="AC5" s="5" t="s">
        <v>54</v>
      </c>
      <c r="AD5" s="5" t="s">
        <v>54</v>
      </c>
      <c r="AE5" s="5" t="s">
        <v>54</v>
      </c>
      <c r="AF5" s="5" t="s">
        <v>54</v>
      </c>
      <c r="AG5" s="5" t="s">
        <v>54</v>
      </c>
      <c r="AH5" s="5" t="s">
        <v>54</v>
      </c>
      <c r="AI5" s="5" t="s">
        <v>54</v>
      </c>
      <c r="AJ5" s="5" t="s">
        <v>54</v>
      </c>
      <c r="AK5" s="5" t="s">
        <v>54</v>
      </c>
      <c r="AL5" s="5" t="s">
        <v>54</v>
      </c>
      <c r="AM5" s="5" t="s">
        <v>55</v>
      </c>
      <c r="AN5" s="5" t="s">
        <v>54</v>
      </c>
      <c r="AO5" s="5" t="s">
        <v>55</v>
      </c>
      <c r="AP5" s="5" t="s">
        <v>55</v>
      </c>
      <c r="AQ5" s="5" t="s">
        <v>55</v>
      </c>
      <c r="AR5" s="5" t="s">
        <v>54</v>
      </c>
      <c r="AS5" s="98" t="s">
        <v>54</v>
      </c>
      <c r="AT5" s="98" t="s">
        <v>54</v>
      </c>
      <c r="AU5" s="98" t="s">
        <v>54</v>
      </c>
      <c r="AV5" s="98" t="s">
        <v>54</v>
      </c>
      <c r="AW5" s="98" t="s">
        <v>54</v>
      </c>
      <c r="AX5" s="98" t="s">
        <v>54</v>
      </c>
      <c r="AY5" s="5" t="s">
        <v>54</v>
      </c>
      <c r="AZ5" s="5" t="s">
        <v>54</v>
      </c>
      <c r="BA5" s="5" t="s">
        <v>54</v>
      </c>
      <c r="BB5" s="5" t="s">
        <v>55</v>
      </c>
      <c r="BC5" s="5" t="s">
        <v>55</v>
      </c>
      <c r="BD5" s="5" t="s">
        <v>54</v>
      </c>
      <c r="BE5" s="5" t="s">
        <v>55</v>
      </c>
      <c r="BF5" s="5" t="s">
        <v>55</v>
      </c>
      <c r="BG5" s="5" t="s">
        <v>54</v>
      </c>
      <c r="BH5" s="5" t="s">
        <v>55</v>
      </c>
      <c r="BI5" s="5" t="s">
        <v>55</v>
      </c>
      <c r="BJ5" s="5" t="s">
        <v>54</v>
      </c>
      <c r="BK5" s="5" t="s">
        <v>55</v>
      </c>
      <c r="BL5" s="5" t="s">
        <v>54</v>
      </c>
      <c r="BM5" s="5" t="s">
        <v>55</v>
      </c>
      <c r="BN5" s="5" t="s">
        <v>55</v>
      </c>
      <c r="BO5" s="5" t="s">
        <v>54</v>
      </c>
      <c r="BP5" s="5" t="s">
        <v>55</v>
      </c>
      <c r="BQ5" s="210" t="s">
        <v>55</v>
      </c>
      <c r="BR5" s="210" t="s">
        <v>54</v>
      </c>
      <c r="BS5" s="210" t="s">
        <v>55</v>
      </c>
      <c r="BT5" s="5" t="s">
        <v>55</v>
      </c>
      <c r="BU5" s="5" t="s">
        <v>54</v>
      </c>
      <c r="BV5" s="5" t="s">
        <v>55</v>
      </c>
      <c r="BW5" s="5" t="s">
        <v>55</v>
      </c>
      <c r="BX5" s="5" t="s">
        <v>54</v>
      </c>
      <c r="BY5" s="5" t="s">
        <v>55</v>
      </c>
      <c r="BZ5" s="5" t="s">
        <v>55</v>
      </c>
      <c r="CA5" s="5" t="s">
        <v>55</v>
      </c>
      <c r="CB5" s="5" t="s">
        <v>54</v>
      </c>
      <c r="CC5" s="5" t="s">
        <v>55</v>
      </c>
      <c r="CD5" s="5" t="s">
        <v>55</v>
      </c>
      <c r="CE5" s="5" t="s">
        <v>54</v>
      </c>
      <c r="CF5" s="5" t="s">
        <v>55</v>
      </c>
      <c r="CG5" s="5" t="s">
        <v>55</v>
      </c>
      <c r="CH5" s="5" t="s">
        <v>54</v>
      </c>
      <c r="CI5" s="5" t="s">
        <v>55</v>
      </c>
      <c r="CJ5" s="5" t="s">
        <v>55</v>
      </c>
      <c r="CK5" s="5" t="s">
        <v>54</v>
      </c>
      <c r="CL5" s="5" t="s">
        <v>55</v>
      </c>
      <c r="CM5" s="5" t="s">
        <v>55</v>
      </c>
      <c r="CN5" s="5" t="s">
        <v>54</v>
      </c>
      <c r="CO5" s="5" t="s">
        <v>55</v>
      </c>
      <c r="CP5" s="5" t="s">
        <v>55</v>
      </c>
      <c r="CQ5" s="5" t="s">
        <v>54</v>
      </c>
      <c r="CR5" s="5" t="s">
        <v>55</v>
      </c>
      <c r="CS5" s="5" t="s">
        <v>55</v>
      </c>
      <c r="CT5" s="5" t="s">
        <v>54</v>
      </c>
      <c r="CU5" s="5" t="s">
        <v>55</v>
      </c>
      <c r="CV5" s="5" t="s">
        <v>54</v>
      </c>
      <c r="CW5" s="5" t="s">
        <v>55</v>
      </c>
      <c r="CX5" s="5" t="s">
        <v>54</v>
      </c>
      <c r="CY5" s="5" t="s">
        <v>55</v>
      </c>
      <c r="CZ5" s="5" t="s">
        <v>55</v>
      </c>
      <c r="DA5" s="5" t="s">
        <v>54</v>
      </c>
      <c r="DB5" s="5" t="s">
        <v>55</v>
      </c>
      <c r="DC5" s="5" t="s">
        <v>55</v>
      </c>
      <c r="DD5" s="5" t="s">
        <v>54</v>
      </c>
      <c r="DE5" s="5" t="s">
        <v>55</v>
      </c>
      <c r="DF5" s="5" t="s">
        <v>55</v>
      </c>
      <c r="DG5" s="5" t="s">
        <v>54</v>
      </c>
      <c r="DH5" s="5" t="s">
        <v>55</v>
      </c>
      <c r="DI5" s="5" t="s">
        <v>55</v>
      </c>
      <c r="DJ5" s="208" t="s">
        <v>55</v>
      </c>
      <c r="DK5" s="208" t="s">
        <v>55</v>
      </c>
      <c r="DL5" s="208" t="s">
        <v>54</v>
      </c>
      <c r="DM5" s="208" t="s">
        <v>55</v>
      </c>
      <c r="DN5" s="208" t="s">
        <v>55</v>
      </c>
      <c r="DO5" s="208" t="s">
        <v>54</v>
      </c>
      <c r="DP5" s="208" t="s">
        <v>55</v>
      </c>
      <c r="DQ5" s="208" t="s">
        <v>54</v>
      </c>
      <c r="DR5" s="208" t="s">
        <v>55</v>
      </c>
      <c r="DS5" s="208" t="s">
        <v>55</v>
      </c>
      <c r="DT5" s="208" t="s">
        <v>54</v>
      </c>
      <c r="DU5" s="208" t="s">
        <v>55</v>
      </c>
      <c r="DV5" s="208" t="s">
        <v>55</v>
      </c>
      <c r="DW5" s="208" t="s">
        <v>55</v>
      </c>
      <c r="DX5" s="208" t="s">
        <v>54</v>
      </c>
      <c r="DY5" s="208" t="s">
        <v>55</v>
      </c>
      <c r="DZ5" s="208" t="s">
        <v>55</v>
      </c>
      <c r="EA5" s="208" t="s">
        <v>54</v>
      </c>
      <c r="EB5" s="5" t="s">
        <v>54</v>
      </c>
      <c r="EC5" s="5" t="s">
        <v>54</v>
      </c>
      <c r="ED5" s="5" t="s">
        <v>54</v>
      </c>
      <c r="EE5" s="5" t="s">
        <v>54</v>
      </c>
      <c r="EF5" s="5" t="s">
        <v>54</v>
      </c>
      <c r="EG5" s="5" t="s">
        <v>54</v>
      </c>
      <c r="EH5" s="5" t="s">
        <v>54</v>
      </c>
      <c r="EI5" s="5" t="s">
        <v>54</v>
      </c>
      <c r="EJ5" s="5" t="s">
        <v>54</v>
      </c>
      <c r="EK5" s="5" t="s">
        <v>54</v>
      </c>
      <c r="EL5" s="5" t="s">
        <v>54</v>
      </c>
      <c r="EM5" s="5" t="s">
        <v>54</v>
      </c>
      <c r="EN5" s="5" t="s">
        <v>54</v>
      </c>
      <c r="EO5" s="5" t="s">
        <v>54</v>
      </c>
      <c r="EP5" s="5" t="s">
        <v>54</v>
      </c>
      <c r="EQ5" s="5" t="s">
        <v>54</v>
      </c>
      <c r="ER5" s="5" t="s">
        <v>54</v>
      </c>
      <c r="ES5" s="5" t="s">
        <v>54</v>
      </c>
      <c r="ET5" s="5" t="s">
        <v>54</v>
      </c>
      <c r="EU5" s="5" t="s">
        <v>54</v>
      </c>
      <c r="EV5" s="5" t="s">
        <v>54</v>
      </c>
      <c r="EW5" s="5" t="s">
        <v>54</v>
      </c>
      <c r="EX5" s="5" t="s">
        <v>54</v>
      </c>
      <c r="EY5" s="5" t="s">
        <v>54</v>
      </c>
      <c r="EZ5" s="9" t="s">
        <v>55</v>
      </c>
      <c r="FA5" s="9" t="s">
        <v>54</v>
      </c>
      <c r="FB5" s="9" t="s">
        <v>55</v>
      </c>
      <c r="FC5" s="9" t="s">
        <v>55</v>
      </c>
      <c r="FD5" s="9" t="s">
        <v>55</v>
      </c>
      <c r="FE5" s="9" t="s">
        <v>54</v>
      </c>
      <c r="FF5" s="9" t="s">
        <v>55</v>
      </c>
      <c r="FG5" s="9" t="s">
        <v>54</v>
      </c>
      <c r="FH5" s="9" t="s">
        <v>55</v>
      </c>
    </row>
    <row r="6" spans="1:164" ht="14.25" customHeight="1">
      <c r="A6" s="1" t="s">
        <v>61</v>
      </c>
      <c r="B6" s="5"/>
      <c r="C6" s="18">
        <v>1</v>
      </c>
      <c r="D6" s="18">
        <v>1</v>
      </c>
      <c r="E6" s="18">
        <v>1</v>
      </c>
      <c r="F6" s="18">
        <v>0.4</v>
      </c>
      <c r="G6" s="18">
        <v>0.6</v>
      </c>
      <c r="H6" s="18">
        <v>0.6</v>
      </c>
      <c r="I6" s="18">
        <v>0.6</v>
      </c>
      <c r="J6" s="18">
        <v>0.2</v>
      </c>
      <c r="K6" s="18">
        <v>0.2</v>
      </c>
      <c r="L6" s="18">
        <v>0.2</v>
      </c>
      <c r="M6" s="18">
        <v>0.6</v>
      </c>
      <c r="N6" s="18">
        <v>0.2</v>
      </c>
      <c r="O6" s="18">
        <v>0.6</v>
      </c>
      <c r="P6" s="18">
        <v>0.2</v>
      </c>
      <c r="Q6" s="18">
        <v>0.2</v>
      </c>
      <c r="R6" s="18">
        <v>0.6</v>
      </c>
      <c r="S6" s="18">
        <v>0.2</v>
      </c>
      <c r="T6" s="18">
        <v>0.6</v>
      </c>
      <c r="U6" s="18">
        <v>0.2</v>
      </c>
      <c r="V6" s="18">
        <v>0.2</v>
      </c>
      <c r="W6" s="18">
        <v>0.6</v>
      </c>
      <c r="X6" s="18">
        <v>0.2</v>
      </c>
      <c r="Y6" s="18">
        <v>0.6</v>
      </c>
      <c r="Z6" s="18">
        <v>0.2</v>
      </c>
      <c r="AA6" s="18">
        <v>1</v>
      </c>
      <c r="AB6" s="18">
        <v>1</v>
      </c>
      <c r="AC6" s="18">
        <v>1</v>
      </c>
      <c r="AD6" s="18">
        <v>1</v>
      </c>
      <c r="AE6" s="18">
        <v>1</v>
      </c>
      <c r="AF6" s="18">
        <v>1</v>
      </c>
      <c r="AG6" s="18">
        <v>1</v>
      </c>
      <c r="AH6" s="18">
        <v>1</v>
      </c>
      <c r="AI6" s="18">
        <v>1</v>
      </c>
      <c r="AJ6" s="18">
        <v>1</v>
      </c>
      <c r="AK6" s="18">
        <v>1</v>
      </c>
      <c r="AL6" s="18">
        <v>1</v>
      </c>
      <c r="AM6" s="18">
        <v>0.2</v>
      </c>
      <c r="AN6" s="18">
        <v>0.6</v>
      </c>
      <c r="AO6" s="18">
        <v>0.2</v>
      </c>
      <c r="AP6" s="18">
        <v>0.2</v>
      </c>
      <c r="AQ6" s="18">
        <v>0.2</v>
      </c>
      <c r="AR6" s="18">
        <v>0.6</v>
      </c>
      <c r="AS6" s="18">
        <v>1</v>
      </c>
      <c r="AT6" s="18">
        <v>1</v>
      </c>
      <c r="AU6" s="18">
        <v>1</v>
      </c>
      <c r="AV6" s="18">
        <v>1</v>
      </c>
      <c r="AW6" s="18">
        <v>1</v>
      </c>
      <c r="AX6" s="18">
        <v>1</v>
      </c>
      <c r="AY6" s="18">
        <v>1</v>
      </c>
      <c r="AZ6" s="18">
        <v>1</v>
      </c>
      <c r="BA6" s="18">
        <v>1</v>
      </c>
      <c r="BB6" s="18">
        <v>0.2</v>
      </c>
      <c r="BC6" s="18">
        <v>0.2</v>
      </c>
      <c r="BD6" s="18">
        <v>0.6</v>
      </c>
      <c r="BE6" s="18">
        <v>0.2</v>
      </c>
      <c r="BF6" s="18">
        <v>0.2</v>
      </c>
      <c r="BG6" s="18">
        <v>0.6</v>
      </c>
      <c r="BH6" s="18">
        <v>0.2</v>
      </c>
      <c r="BI6" s="18">
        <v>0.2</v>
      </c>
      <c r="BJ6" s="18">
        <v>0.6</v>
      </c>
      <c r="BK6" s="18">
        <v>0.2</v>
      </c>
      <c r="BL6" s="18">
        <v>0.6</v>
      </c>
      <c r="BM6" s="18">
        <v>0.2</v>
      </c>
      <c r="BN6" s="18">
        <v>0.2</v>
      </c>
      <c r="BO6" s="18">
        <v>0.6</v>
      </c>
      <c r="BP6" s="18">
        <v>0.2</v>
      </c>
      <c r="BQ6" s="18">
        <v>0.2</v>
      </c>
      <c r="BR6" s="18">
        <v>0.6</v>
      </c>
      <c r="BS6" s="18">
        <v>0.2</v>
      </c>
      <c r="BT6" s="18">
        <v>0.2</v>
      </c>
      <c r="BU6" s="18">
        <v>0.6</v>
      </c>
      <c r="BV6" s="18">
        <v>0.2</v>
      </c>
      <c r="BW6" s="18">
        <v>0.2</v>
      </c>
      <c r="BX6" s="18">
        <v>0.6</v>
      </c>
      <c r="BY6" s="18">
        <v>0.2</v>
      </c>
      <c r="BZ6" s="18">
        <v>0.2</v>
      </c>
      <c r="CA6" s="18">
        <v>0.2</v>
      </c>
      <c r="CB6" s="18">
        <v>0.6</v>
      </c>
      <c r="CC6" s="18">
        <v>0.2</v>
      </c>
      <c r="CD6" s="18">
        <v>0.2</v>
      </c>
      <c r="CE6" s="18">
        <v>0.6</v>
      </c>
      <c r="CF6" s="18">
        <v>0.2</v>
      </c>
      <c r="CG6" s="18">
        <v>0.2</v>
      </c>
      <c r="CH6" s="18">
        <v>0.6</v>
      </c>
      <c r="CI6" s="18">
        <v>0.2</v>
      </c>
      <c r="CJ6" s="18">
        <v>0.4</v>
      </c>
      <c r="CK6" s="18">
        <v>0.4</v>
      </c>
      <c r="CL6" s="18">
        <v>0.2</v>
      </c>
      <c r="CM6" s="18">
        <v>0.4</v>
      </c>
      <c r="CN6" s="18">
        <v>0.4</v>
      </c>
      <c r="CO6" s="18">
        <v>0.2</v>
      </c>
      <c r="CP6" s="18">
        <v>0.2</v>
      </c>
      <c r="CQ6" s="18">
        <v>0.6</v>
      </c>
      <c r="CR6" s="18">
        <v>0.2</v>
      </c>
      <c r="CS6" s="18">
        <v>0.2</v>
      </c>
      <c r="CT6" s="18">
        <v>0.6</v>
      </c>
      <c r="CU6" s="18">
        <v>0.2</v>
      </c>
      <c r="CV6" s="18">
        <v>0.6</v>
      </c>
      <c r="CW6" s="18">
        <v>0.2</v>
      </c>
      <c r="CX6" s="18">
        <v>0.6</v>
      </c>
      <c r="CY6" s="18">
        <v>0.2</v>
      </c>
      <c r="CZ6" s="18">
        <v>0.2</v>
      </c>
      <c r="DA6" s="18">
        <v>0.6</v>
      </c>
      <c r="DB6" s="18">
        <v>0.2</v>
      </c>
      <c r="DC6" s="18">
        <v>0.2</v>
      </c>
      <c r="DD6" s="18">
        <v>0.6</v>
      </c>
      <c r="DE6" s="18">
        <v>0.2</v>
      </c>
      <c r="DF6" s="18">
        <v>0.2</v>
      </c>
      <c r="DG6" s="18">
        <v>0.6</v>
      </c>
      <c r="DH6" s="18">
        <v>0.2</v>
      </c>
      <c r="DI6" s="18">
        <v>0.2</v>
      </c>
      <c r="DJ6" s="18">
        <v>0.2</v>
      </c>
      <c r="DK6" s="18">
        <v>0.2</v>
      </c>
      <c r="DL6" s="18">
        <v>0.6</v>
      </c>
      <c r="DM6" s="18">
        <v>0.2</v>
      </c>
      <c r="DN6" s="18">
        <v>0.2</v>
      </c>
      <c r="DO6" s="18">
        <v>0.6</v>
      </c>
      <c r="DP6" s="18">
        <v>0.2</v>
      </c>
      <c r="DQ6" s="18">
        <v>0.6</v>
      </c>
      <c r="DR6" s="18">
        <v>0.2</v>
      </c>
      <c r="DS6" s="18">
        <v>0.2</v>
      </c>
      <c r="DT6" s="18">
        <v>0.6</v>
      </c>
      <c r="DU6" s="18">
        <v>0.2</v>
      </c>
      <c r="DV6" s="18">
        <v>0.2</v>
      </c>
      <c r="DW6" s="18">
        <v>0.2</v>
      </c>
      <c r="DX6" s="18">
        <v>0.6</v>
      </c>
      <c r="DY6" s="18">
        <v>0.2</v>
      </c>
      <c r="DZ6" s="18">
        <v>0.2</v>
      </c>
      <c r="EA6" s="18">
        <v>0.6</v>
      </c>
      <c r="EB6" s="18">
        <v>1</v>
      </c>
      <c r="EC6" s="18">
        <v>1</v>
      </c>
      <c r="ED6" s="18">
        <v>1</v>
      </c>
      <c r="EE6" s="18">
        <v>1</v>
      </c>
      <c r="EF6" s="18">
        <v>1</v>
      </c>
      <c r="EG6" s="18">
        <v>1</v>
      </c>
      <c r="EH6" s="18">
        <v>1</v>
      </c>
      <c r="EI6" s="18">
        <v>1</v>
      </c>
      <c r="EJ6" s="18">
        <v>1</v>
      </c>
      <c r="EK6" s="18">
        <v>1</v>
      </c>
      <c r="EL6" s="18">
        <v>1</v>
      </c>
      <c r="EM6" s="18">
        <v>1</v>
      </c>
      <c r="EN6" s="18">
        <v>1</v>
      </c>
      <c r="EO6" s="18">
        <v>1</v>
      </c>
      <c r="EP6" s="18">
        <v>1</v>
      </c>
      <c r="EQ6" s="18">
        <v>1</v>
      </c>
      <c r="ER6" s="18">
        <v>1</v>
      </c>
      <c r="ES6" s="18">
        <v>1</v>
      </c>
      <c r="ET6" s="18">
        <v>1</v>
      </c>
      <c r="EU6" s="18">
        <v>1</v>
      </c>
      <c r="EV6" s="18">
        <v>1</v>
      </c>
      <c r="EW6" s="18">
        <v>1</v>
      </c>
      <c r="EX6" s="18">
        <v>1</v>
      </c>
      <c r="EY6" s="18">
        <v>1</v>
      </c>
      <c r="EZ6" s="18">
        <v>0.2</v>
      </c>
      <c r="FA6" s="18">
        <v>0.6</v>
      </c>
      <c r="FB6" s="18">
        <v>0.2</v>
      </c>
      <c r="FC6" s="18">
        <v>0.2</v>
      </c>
      <c r="FD6" s="18">
        <v>0.2</v>
      </c>
      <c r="FE6" s="18">
        <v>0.6</v>
      </c>
      <c r="FF6" s="18">
        <v>0.2</v>
      </c>
      <c r="FG6" s="18">
        <v>0.6</v>
      </c>
      <c r="FH6" s="18">
        <v>0.2</v>
      </c>
    </row>
    <row r="7" spans="1:164" ht="14.25" customHeight="1">
      <c r="A7" s="56"/>
      <c r="B7" s="57"/>
      <c r="C7" s="58">
        <v>3.3333333E-2</v>
      </c>
      <c r="D7" s="58">
        <v>3.4482759000000002E-2</v>
      </c>
      <c r="E7" s="58">
        <v>3.4482759000000002E-2</v>
      </c>
      <c r="F7" s="58">
        <v>3.3333333E-2</v>
      </c>
      <c r="G7" s="58">
        <v>3.4482759000000002E-2</v>
      </c>
      <c r="H7" s="58">
        <v>3.4482759000000002E-2</v>
      </c>
      <c r="I7" s="58">
        <v>3.3333333E-2</v>
      </c>
      <c r="J7" s="58">
        <v>3.4482759000000002E-2</v>
      </c>
      <c r="K7" s="58">
        <v>3.4482759000000002E-2</v>
      </c>
      <c r="L7" s="58">
        <v>3.3333333E-2</v>
      </c>
      <c r="M7" s="58">
        <v>3.4482759000000002E-2</v>
      </c>
      <c r="N7" s="58">
        <v>3.4482759000000002E-2</v>
      </c>
      <c r="O7" s="58">
        <v>3.4482759000000002E-2</v>
      </c>
      <c r="P7" s="58">
        <v>3.4482759000000002E-2</v>
      </c>
      <c r="Q7" s="58">
        <v>3.3333333E-2</v>
      </c>
      <c r="R7" s="58">
        <v>3.4482759000000002E-2</v>
      </c>
      <c r="S7" s="58">
        <v>3.4482759000000002E-2</v>
      </c>
      <c r="T7" s="58">
        <v>3.4482759000000002E-2</v>
      </c>
      <c r="U7" s="58">
        <v>3.4482759000000002E-2</v>
      </c>
      <c r="V7" s="58">
        <v>3.3333333E-2</v>
      </c>
      <c r="W7" s="58">
        <v>3.4482759000000002E-2</v>
      </c>
      <c r="X7" s="58">
        <v>3.4482759000000002E-2</v>
      </c>
      <c r="Y7" s="58">
        <v>3.4482759000000002E-2</v>
      </c>
      <c r="Z7" s="58">
        <v>3.4482759000000002E-2</v>
      </c>
      <c r="AA7" s="58">
        <v>3.3333333E-2</v>
      </c>
      <c r="AB7" s="58">
        <v>3.4482759000000002E-2</v>
      </c>
      <c r="AC7" s="58">
        <v>3.4482759000000002E-2</v>
      </c>
      <c r="AD7" s="58">
        <v>3.3333333E-2</v>
      </c>
      <c r="AE7" s="58">
        <v>3.4482759000000002E-2</v>
      </c>
      <c r="AF7" s="58">
        <v>3.4482759000000002E-2</v>
      </c>
      <c r="AG7" s="58">
        <v>3.3333333E-2</v>
      </c>
      <c r="AH7" s="58">
        <v>3.4482759000000002E-2</v>
      </c>
      <c r="AI7" s="58">
        <v>3.4482759000000002E-2</v>
      </c>
      <c r="AJ7" s="58">
        <v>3.3333333E-2</v>
      </c>
      <c r="AK7" s="58">
        <v>3.4482759000000002E-2</v>
      </c>
      <c r="AL7" s="58">
        <v>3.4482759000000002E-2</v>
      </c>
      <c r="AM7" s="58">
        <v>3.3333333E-2</v>
      </c>
      <c r="AN7" s="58">
        <v>3.4482759000000002E-2</v>
      </c>
      <c r="AO7" s="58">
        <v>3.4482759000000002E-2</v>
      </c>
      <c r="AP7" s="58">
        <v>3.3333333E-2</v>
      </c>
      <c r="AQ7" s="58">
        <v>3.4482759000000002E-2</v>
      </c>
      <c r="AR7" s="58">
        <v>3.4482759000000002E-2</v>
      </c>
      <c r="AS7" s="58">
        <v>3.3333333E-2</v>
      </c>
      <c r="AT7" s="58">
        <v>3.4482759000000002E-2</v>
      </c>
      <c r="AU7" s="58">
        <v>3.4482759000000002E-2</v>
      </c>
      <c r="AV7" s="58">
        <v>3.3333333E-2</v>
      </c>
      <c r="AW7" s="58">
        <v>3.4482759000000002E-2</v>
      </c>
      <c r="AX7" s="58">
        <v>3.4482759000000002E-2</v>
      </c>
      <c r="AY7" s="58">
        <v>3.3333333E-2</v>
      </c>
      <c r="AZ7" s="58">
        <v>3.4482759000000002E-2</v>
      </c>
      <c r="BA7" s="58">
        <v>3.4482759000000002E-2</v>
      </c>
      <c r="BB7" s="58">
        <v>3.3333333E-2</v>
      </c>
      <c r="BC7" s="58">
        <v>3.4482759000000002E-2</v>
      </c>
      <c r="BD7" s="58">
        <v>3.4482759000000002E-2</v>
      </c>
      <c r="BE7" s="58">
        <v>3.3333333E-2</v>
      </c>
      <c r="BF7" s="58">
        <v>3.4482759000000002E-2</v>
      </c>
      <c r="BG7" s="58">
        <v>3.4482759000000002E-2</v>
      </c>
      <c r="BH7" s="58">
        <v>3.3333333E-2</v>
      </c>
      <c r="BI7" s="58">
        <v>3.4482759000000002E-2</v>
      </c>
      <c r="BJ7" s="58">
        <v>3.4482759000000002E-2</v>
      </c>
      <c r="BK7" s="58">
        <v>3.3333333E-2</v>
      </c>
      <c r="BL7" s="58">
        <v>3.4482759000000002E-2</v>
      </c>
      <c r="BM7" s="58">
        <v>3.4482759000000002E-2</v>
      </c>
      <c r="BN7" s="58">
        <v>3.3333333E-2</v>
      </c>
      <c r="BO7" s="58">
        <v>3.4482759000000002E-2</v>
      </c>
      <c r="BP7" s="58">
        <v>3.4482759000000002E-2</v>
      </c>
      <c r="BQ7" s="58">
        <v>3.3333333E-2</v>
      </c>
      <c r="BR7" s="58">
        <v>3.4482759000000002E-2</v>
      </c>
      <c r="BS7" s="58">
        <v>3.4482759000000002E-2</v>
      </c>
      <c r="BT7" s="58">
        <v>3.3333333E-2</v>
      </c>
      <c r="BU7" s="58">
        <v>3.4482759000000002E-2</v>
      </c>
      <c r="BV7" s="58">
        <v>3.4482759000000002E-2</v>
      </c>
      <c r="BW7" s="58">
        <v>3.3333333E-2</v>
      </c>
      <c r="BX7" s="58">
        <v>3.4482759000000002E-2</v>
      </c>
      <c r="BY7" s="58">
        <v>3.4482759000000002E-2</v>
      </c>
      <c r="BZ7" s="58">
        <v>3.3333333E-2</v>
      </c>
      <c r="CA7" s="58">
        <v>3.4482759000000002E-2</v>
      </c>
      <c r="CB7" s="58">
        <v>3.4482759000000002E-2</v>
      </c>
      <c r="CC7" s="58">
        <v>3.3333333E-2</v>
      </c>
      <c r="CD7" s="58">
        <v>3.4482759000000002E-2</v>
      </c>
      <c r="CE7" s="58">
        <v>3.4482759000000002E-2</v>
      </c>
      <c r="CF7" s="58">
        <v>3.3333333E-2</v>
      </c>
      <c r="CG7" s="58">
        <v>3.4482759000000002E-2</v>
      </c>
      <c r="CH7" s="58">
        <v>3.4482759000000002E-2</v>
      </c>
      <c r="CI7" s="58">
        <v>3.3333333E-2</v>
      </c>
      <c r="CJ7" s="58">
        <v>3.4482759000000002E-2</v>
      </c>
      <c r="CK7" s="58">
        <v>3.4482759000000002E-2</v>
      </c>
      <c r="CL7" s="58">
        <v>3.3333333E-2</v>
      </c>
      <c r="CM7" s="58">
        <v>3.4482759000000002E-2</v>
      </c>
      <c r="CN7" s="58">
        <v>3.4482759000000002E-2</v>
      </c>
      <c r="CO7" s="58">
        <v>3.3333333E-2</v>
      </c>
      <c r="CP7" s="58">
        <v>3.4482759000000002E-2</v>
      </c>
      <c r="CQ7" s="58">
        <v>3.4482759000000002E-2</v>
      </c>
      <c r="CR7" s="58">
        <v>3.3333333E-2</v>
      </c>
      <c r="CS7" s="58">
        <v>3.4482759000000002E-2</v>
      </c>
      <c r="CT7" s="58">
        <v>3.4482759000000002E-2</v>
      </c>
      <c r="CU7" s="58">
        <v>3.3333333E-2</v>
      </c>
      <c r="CV7" s="58">
        <v>3.4482759000000002E-2</v>
      </c>
      <c r="CW7" s="58">
        <v>3.4482759000000002E-2</v>
      </c>
      <c r="CX7" s="58">
        <v>3.3333333E-2</v>
      </c>
      <c r="CY7" s="58">
        <v>3.4482759000000002E-2</v>
      </c>
      <c r="CZ7" s="58">
        <v>3.4482759000000002E-2</v>
      </c>
      <c r="DA7" s="58">
        <v>3.3333333E-2</v>
      </c>
      <c r="DB7" s="58">
        <v>3.4482759000000002E-2</v>
      </c>
      <c r="DC7" s="58">
        <v>3.4482759000000002E-2</v>
      </c>
      <c r="DD7" s="58">
        <v>3.3333333E-2</v>
      </c>
      <c r="DE7" s="58">
        <v>3.4482759000000002E-2</v>
      </c>
      <c r="DF7" s="58">
        <v>3.4482759000000002E-2</v>
      </c>
      <c r="DG7" s="58">
        <v>3.3333333E-2</v>
      </c>
      <c r="DH7" s="58">
        <v>3.4482759000000002E-2</v>
      </c>
      <c r="DI7" s="58">
        <v>3.4482759000000002E-2</v>
      </c>
      <c r="DJ7" s="58">
        <v>3.4482759000000002E-2</v>
      </c>
      <c r="DK7" s="58">
        <v>3.4482759000000002E-2</v>
      </c>
      <c r="DL7" s="58">
        <v>3.3333333E-2</v>
      </c>
      <c r="DM7" s="58">
        <v>3.4482759000000002E-2</v>
      </c>
      <c r="DN7" s="58">
        <v>3.4482759000000002E-2</v>
      </c>
      <c r="DO7" s="58">
        <v>3.3333333E-2</v>
      </c>
      <c r="DP7" s="58">
        <v>3.4482759000000002E-2</v>
      </c>
      <c r="DQ7" s="58">
        <v>3.3333333E-2</v>
      </c>
      <c r="DR7" s="58">
        <v>3.4482759000000002E-2</v>
      </c>
      <c r="DS7" s="58">
        <v>3.4482759000000002E-2</v>
      </c>
      <c r="DT7" s="58">
        <v>3.3333333E-2</v>
      </c>
      <c r="DU7" s="58">
        <v>3.4482759000000002E-2</v>
      </c>
      <c r="DV7" s="58">
        <v>3.4482759000000002E-2</v>
      </c>
      <c r="DW7" s="58">
        <v>3.4482759000000002E-2</v>
      </c>
      <c r="DX7" s="58">
        <v>3.3333333E-2</v>
      </c>
      <c r="DY7" s="58">
        <v>3.4482759000000002E-2</v>
      </c>
      <c r="DZ7" s="58">
        <v>3.4482759000000002E-2</v>
      </c>
      <c r="EA7" s="58">
        <v>3.3333333E-2</v>
      </c>
      <c r="EB7" s="58">
        <v>3.3333333E-2</v>
      </c>
      <c r="EC7" s="58">
        <v>3.4482759000000002E-2</v>
      </c>
      <c r="ED7" s="58">
        <v>3.4482759000000002E-2</v>
      </c>
      <c r="EE7" s="58">
        <v>3.3333333E-2</v>
      </c>
      <c r="EF7" s="58">
        <v>3.4482759000000002E-2</v>
      </c>
      <c r="EG7" s="58">
        <v>3.4482759000000002E-2</v>
      </c>
      <c r="EH7" s="58">
        <v>3.3333333E-2</v>
      </c>
      <c r="EI7" s="58">
        <v>3.4482759000000002E-2</v>
      </c>
      <c r="EJ7" s="58">
        <v>3.4482759000000002E-2</v>
      </c>
      <c r="EK7" s="58">
        <v>3.3333333E-2</v>
      </c>
      <c r="EL7" s="58">
        <v>3.4482759000000002E-2</v>
      </c>
      <c r="EM7" s="58">
        <v>3.4482759000000002E-2</v>
      </c>
      <c r="EN7" s="58">
        <v>3.3333333E-2</v>
      </c>
      <c r="EO7" s="58">
        <v>3.4482759000000002E-2</v>
      </c>
      <c r="EP7" s="58">
        <v>3.4482759000000002E-2</v>
      </c>
      <c r="EQ7" s="58">
        <v>3.3333333E-2</v>
      </c>
      <c r="ER7" s="58">
        <v>3.4482759000000002E-2</v>
      </c>
      <c r="ES7" s="58">
        <v>3.4482759000000002E-2</v>
      </c>
      <c r="ET7" s="58">
        <v>3.3333333E-2</v>
      </c>
      <c r="EU7" s="58">
        <v>3.4482759000000002E-2</v>
      </c>
      <c r="EV7" s="58">
        <v>3.4482759000000002E-2</v>
      </c>
      <c r="EW7" s="60">
        <v>3.3333333E-2</v>
      </c>
      <c r="EX7" s="60">
        <v>3.4482759000000002E-2</v>
      </c>
      <c r="EY7" s="60">
        <v>3.4482759000000002E-2</v>
      </c>
      <c r="EZ7" s="58">
        <v>3.3333333E-2</v>
      </c>
      <c r="FA7" s="58">
        <v>3.4482759000000002E-2</v>
      </c>
      <c r="FB7" s="58">
        <v>3.4482759000000002E-2</v>
      </c>
      <c r="FC7" s="58">
        <v>3.3333333E-2</v>
      </c>
      <c r="FD7" s="58">
        <v>3.4482759000000002E-2</v>
      </c>
      <c r="FE7" s="58">
        <v>3.4482759000000002E-2</v>
      </c>
      <c r="FF7" s="58">
        <v>3.3333333E-2</v>
      </c>
      <c r="FG7" s="58">
        <v>3.4482759000000002E-2</v>
      </c>
      <c r="FH7" s="58">
        <v>3.4482759000000002E-2</v>
      </c>
    </row>
    <row r="8" spans="1:164" ht="14.25" customHeight="1">
      <c r="A8" s="51"/>
      <c r="B8" s="5"/>
      <c r="C8" s="57">
        <f>IF(COUNT('v1 ORIGINAL Numerical data from'!C8:C46)&gt;=3,COUNT('v1 ORIGINAL Numerical data from'!C8:C46)*0.1,COUNT('v1 ORIGINAL Numerical data from'!C8:C46))</f>
        <v>2.9000000000000004</v>
      </c>
      <c r="D8" s="57">
        <f>IF(COUNT('v1 ORIGINAL Numerical data from'!D8:D46)&gt;=3,COUNT('v1 ORIGINAL Numerical data from'!D8:D46)*0.1,COUNT('v1 ORIGINAL Numerical data from'!D8:D46))</f>
        <v>3</v>
      </c>
      <c r="E8" s="57">
        <f>IF(COUNT('v1 ORIGINAL Numerical data from'!E8:E46)&gt;=3,COUNT('v1 ORIGINAL Numerical data from'!E8:E46)*0.1,COUNT('v1 ORIGINAL Numerical data from'!E8:E46))</f>
        <v>3</v>
      </c>
      <c r="F8" s="58">
        <f>IF(COUNT('v1 ORIGINAL Numerical data from'!F8:F46)&gt;=3,COUNT('v1 ORIGINAL Numerical data from'!F8:F46)*0.1,COUNT('v1 ORIGINAL Numerical data from'!F8:F46))</f>
        <v>0</v>
      </c>
      <c r="G8" s="58">
        <f>IF(COUNT('v1 ORIGINAL Numerical data from'!G8:G46)&gt;=3,COUNT('v1 ORIGINAL Numerical data from'!G8:G46)*0.1,COUNT('v1 ORIGINAL Numerical data from'!G8:G46))</f>
        <v>2.2000000000000002</v>
      </c>
      <c r="H8" s="58">
        <f>IF(COUNT('v1 ORIGINAL Numerical data from'!H8:H46)&gt;=3,COUNT('v1 ORIGINAL Numerical data from'!H8:H46)*0.1,COUNT('v1 ORIGINAL Numerical data from'!H8:H46))</f>
        <v>2.2000000000000002</v>
      </c>
      <c r="I8" s="58">
        <f>IF(COUNT('v1 ORIGINAL Numerical data from'!I8:I46)&gt;=3,COUNT('v1 ORIGINAL Numerical data from'!I8:I46)*0.1,COUNT('v1 ORIGINAL Numerical data from'!I8:I46))</f>
        <v>0.9</v>
      </c>
      <c r="J8" s="58">
        <f>IF(COUNT('v1 ORIGINAL Numerical data from'!J8:J46)&gt;=3,COUNT('v1 ORIGINAL Numerical data from'!J8:J46)*0.1,COUNT('v1 ORIGINAL Numerical data from'!J8:J46))</f>
        <v>0</v>
      </c>
      <c r="K8" s="58">
        <f>IF(COUNT('v1 ORIGINAL Numerical data from'!K8:K46)&gt;=3,COUNT('v1 ORIGINAL Numerical data from'!K8:K46)*0.1,COUNT('v1 ORIGINAL Numerical data from'!K8:K46))</f>
        <v>0</v>
      </c>
      <c r="L8" s="58">
        <f>IF(COUNT('v1 ORIGINAL Numerical data from'!L8:L46)&gt;=3,COUNT('v1 ORIGINAL Numerical data from'!L8:L46)*0.1,COUNT('v1 ORIGINAL Numerical data from'!L8:L46))</f>
        <v>1.1000000000000001</v>
      </c>
      <c r="M8" s="58">
        <f>IF(COUNT('v1 ORIGINAL Numerical data from'!M8:M46)&gt;=3,COUNT('v1 ORIGINAL Numerical data from'!M8:M46)*0.1,COUNT('v1 ORIGINAL Numerical data from'!M8:M46))</f>
        <v>1.2000000000000002</v>
      </c>
      <c r="N8" s="58">
        <f>IF(COUNT('v1 ORIGINAL Numerical data from'!N8:N46)&gt;=3,COUNT('v1 ORIGINAL Numerical data from'!N8:N46)*0.1,COUNT('v1 ORIGINAL Numerical data from'!N8:N46))</f>
        <v>1.2000000000000002</v>
      </c>
      <c r="O8" s="58">
        <f>IF(COUNT('v1 ORIGINAL Numerical data from'!O8:O46)&gt;=3,COUNT('v1 ORIGINAL Numerical data from'!O8:O46)*0.1,COUNT('v1 ORIGINAL Numerical data from'!O8:O46))</f>
        <v>1.2000000000000002</v>
      </c>
      <c r="P8" s="58">
        <f>IF(COUNT('v1 ORIGINAL Numerical data from'!P8:P46)&gt;=3,COUNT('v1 ORIGINAL Numerical data from'!P8:P46)*0.1,COUNT('v1 ORIGINAL Numerical data from'!P8:P46))</f>
        <v>1.2000000000000002</v>
      </c>
      <c r="Q8" s="58">
        <f>IF(COUNT('v1 ORIGINAL Numerical data from'!Q8:Q46)&gt;=3,COUNT('v1 ORIGINAL Numerical data from'!Q8:Q46)*0.1,COUNT('v1 ORIGINAL Numerical data from'!Q8:Q46))</f>
        <v>0.60000000000000009</v>
      </c>
      <c r="R8" s="58">
        <f>IF(COUNT('v1 ORIGINAL Numerical data from'!R8:R46)&gt;=3,COUNT('v1 ORIGINAL Numerical data from'!R8:R46)*0.1,COUNT('v1 ORIGINAL Numerical data from'!R8:R46))</f>
        <v>1</v>
      </c>
      <c r="S8" s="58">
        <f>IF(COUNT('v1 ORIGINAL Numerical data from'!S8:S46)&gt;=3,COUNT('v1 ORIGINAL Numerical data from'!S8:S46)*0.1,COUNT('v1 ORIGINAL Numerical data from'!S8:S46))</f>
        <v>1.1000000000000001</v>
      </c>
      <c r="T8" s="58">
        <f>IF(COUNT('v1 ORIGINAL Numerical data from'!T8:T46)&gt;=3,COUNT('v1 ORIGINAL Numerical data from'!T8:T46)*0.1,COUNT('v1 ORIGINAL Numerical data from'!T8:T46))</f>
        <v>1</v>
      </c>
      <c r="U8" s="58">
        <f>IF(COUNT('v1 ORIGINAL Numerical data from'!U8:U46)&gt;=3,COUNT('v1 ORIGINAL Numerical data from'!U8:U46)*0.1,COUNT('v1 ORIGINAL Numerical data from'!U8:U46))</f>
        <v>1.1000000000000001</v>
      </c>
      <c r="V8" s="58">
        <f>IF(COUNT('v1 ORIGINAL Numerical data from'!V8:V46)&gt;=3,COUNT('v1 ORIGINAL Numerical data from'!V8:V46)*0.1,COUNT('v1 ORIGINAL Numerical data from'!V8:V46))</f>
        <v>1.1000000000000001</v>
      </c>
      <c r="W8" s="58">
        <f>IF(COUNT('v1 ORIGINAL Numerical data from'!W8:W46)&gt;=3,COUNT('v1 ORIGINAL Numerical data from'!W8:W46)*0.1,COUNT('v1 ORIGINAL Numerical data from'!W8:W46))</f>
        <v>1.2000000000000002</v>
      </c>
      <c r="X8" s="58">
        <f>IF(COUNT('v1 ORIGINAL Numerical data from'!X8:X46)&gt;=3,COUNT('v1 ORIGINAL Numerical data from'!X8:X46)*0.1,COUNT('v1 ORIGINAL Numerical data from'!X8:X46))</f>
        <v>1.2000000000000002</v>
      </c>
      <c r="Y8" s="58">
        <f>IF(COUNT('v1 ORIGINAL Numerical data from'!Y8:Y46)&gt;=3,COUNT('v1 ORIGINAL Numerical data from'!Y8:Y46)*0.1,COUNT('v1 ORIGINAL Numerical data from'!Y8:Y46))</f>
        <v>1.2000000000000002</v>
      </c>
      <c r="Z8" s="58">
        <f>IF(COUNT('v1 ORIGINAL Numerical data from'!Z8:Z46)&gt;=3,COUNT('v1 ORIGINAL Numerical data from'!Z8:Z46)*0.1,COUNT('v1 ORIGINAL Numerical data from'!Z8:Z46))</f>
        <v>1.2000000000000002</v>
      </c>
      <c r="AA8" s="58">
        <f>IF(COUNT('v1 ORIGINAL Numerical data from'!AA8:AA46)&gt;=3,COUNT('v1 ORIGINAL Numerical data from'!AA8:AA46)*0.1,COUNT('v1 ORIGINAL Numerical data from'!AA8:AA46))</f>
        <v>0.9</v>
      </c>
      <c r="AB8" s="58">
        <f>IF(COUNT('v1 ORIGINAL Numerical data from'!AB8:AB46)&gt;=3,COUNT('v1 ORIGINAL Numerical data from'!AB8:AB46)*0.1,COUNT('v1 ORIGINAL Numerical data from'!AB8:AB46))</f>
        <v>0.9</v>
      </c>
      <c r="AC8" s="58">
        <f>IF(COUNT('v1 ORIGINAL Numerical data from'!AC8:AC46)&gt;=3,COUNT('v1 ORIGINAL Numerical data from'!AC8:AC46)*0.1,COUNT('v1 ORIGINAL Numerical data from'!AC8:AC46))</f>
        <v>0.9</v>
      </c>
      <c r="AD8" s="58">
        <f>IF(COUNT('v1 ORIGINAL Numerical data from'!AD8:AD46)&gt;=3,COUNT('v1 ORIGINAL Numerical data from'!AD8:AD46)*0.1,COUNT('v1 ORIGINAL Numerical data from'!AD8:AD46))</f>
        <v>1</v>
      </c>
      <c r="AE8" s="58">
        <f>IF(COUNT('v1 ORIGINAL Numerical data from'!AE8:AE46)&gt;=3,COUNT('v1 ORIGINAL Numerical data from'!AE8:AE46)*0.1,COUNT('v1 ORIGINAL Numerical data from'!AE8:AE46))</f>
        <v>0.9</v>
      </c>
      <c r="AF8" s="58">
        <f>IF(COUNT('v1 ORIGINAL Numerical data from'!AF8:AF46)&gt;=3,COUNT('v1 ORIGINAL Numerical data from'!AF8:AF46)*0.1,COUNT('v1 ORIGINAL Numerical data from'!AF8:AF46))</f>
        <v>0.9</v>
      </c>
      <c r="AG8" s="58">
        <f>IF(COUNT('v1 ORIGINAL Numerical data from'!AG8:AG46)&gt;=3,COUNT('v1 ORIGINAL Numerical data from'!AG8:AG46)*0.1,COUNT('v1 ORIGINAL Numerical data from'!AG8:AG46))</f>
        <v>2</v>
      </c>
      <c r="AH8" s="58">
        <f>IF(COUNT('v1 ORIGINAL Numerical data from'!AH8:AH46)&gt;=3,COUNT('v1 ORIGINAL Numerical data from'!AH8:AH46)*0.1,COUNT('v1 ORIGINAL Numerical data from'!AH8:AH46))</f>
        <v>2</v>
      </c>
      <c r="AI8" s="58">
        <f>IF(COUNT('v1 ORIGINAL Numerical data from'!AI8:AI46)&gt;=3,COUNT('v1 ORIGINAL Numerical data from'!AI8:AI46)*0.1,COUNT('v1 ORIGINAL Numerical data from'!AI8:AI46))</f>
        <v>2</v>
      </c>
      <c r="AJ8" s="58">
        <f>IF(COUNT('v1 ORIGINAL Numerical data from'!AJ8:AJ46)&gt;=3,COUNT('v1 ORIGINAL Numerical data from'!AJ8:AJ46)*0.1,COUNT('v1 ORIGINAL Numerical data from'!AJ8:AJ46))</f>
        <v>1</v>
      </c>
      <c r="AK8" s="58">
        <f>IF(COUNT('v1 ORIGINAL Numerical data from'!AK8:AK46)&gt;=3,COUNT('v1 ORIGINAL Numerical data from'!AK8:AK46)*0.1,COUNT('v1 ORIGINAL Numerical data from'!AK8:AK46))</f>
        <v>1</v>
      </c>
      <c r="AL8" s="58">
        <f>IF(COUNT('v1 ORIGINAL Numerical data from'!AL8:AL46)&gt;=3,COUNT('v1 ORIGINAL Numerical data from'!AL8:AL46)*0.1,COUNT('v1 ORIGINAL Numerical data from'!AL8:AL46))</f>
        <v>1</v>
      </c>
      <c r="AM8" s="58">
        <f>IF(COUNT('v1 ORIGINAL Numerical data from'!AM8:AM46)&gt;=3,COUNT('v1 ORIGINAL Numerical data from'!AM8:AM46)*0.1,COUNT('v1 ORIGINAL Numerical data from'!AM8:AM46))</f>
        <v>0</v>
      </c>
      <c r="AN8" s="58">
        <f>IF(COUNT('v1 ORIGINAL Numerical data from'!AN8:AN46)&gt;=3,COUNT('v1 ORIGINAL Numerical data from'!AN8:AN46)*0.1,COUNT('v1 ORIGINAL Numerical data from'!AN8:AN46))</f>
        <v>0</v>
      </c>
      <c r="AO8" s="58">
        <f>IF(COUNT('v1 ORIGINAL Numerical data from'!AO8:AO46)&gt;=3,COUNT('v1 ORIGINAL Numerical data from'!AO8:AO46)*0.1,COUNT('v1 ORIGINAL Numerical data from'!AO8:AO46))</f>
        <v>0</v>
      </c>
      <c r="AP8" s="58">
        <f>IF(COUNT('v1 ORIGINAL Numerical data from'!AP8:AP46)&gt;=3,COUNT('v1 ORIGINAL Numerical data from'!AP8:AP46)*0.1,COUNT('v1 ORIGINAL Numerical data from'!AP8:AP46))</f>
        <v>0</v>
      </c>
      <c r="AQ8" s="58">
        <f>IF(COUNT('v1 ORIGINAL Numerical data from'!AQ8:AQ46)&gt;=3,COUNT('v1 ORIGINAL Numerical data from'!AQ8:AQ46)*0.1,COUNT('v1 ORIGINAL Numerical data from'!AQ8:AQ46))</f>
        <v>0</v>
      </c>
      <c r="AR8" s="58">
        <f>IF(COUNT('v1 ORIGINAL Numerical data from'!AR8:AR46)&gt;=3,COUNT('v1 ORIGINAL Numerical data from'!AR8:AR46)*0.1,COUNT('v1 ORIGINAL Numerical data from'!AR8:AR46))</f>
        <v>0</v>
      </c>
      <c r="AS8" s="58">
        <f>IF(COUNT('v1 ORIGINAL Numerical data from'!AS8:AS46)&gt;=3,COUNT('v1 ORIGINAL Numerical data from'!AS8:AS46)*0.1,COUNT('v1 ORIGINAL Numerical data from'!AS8:AS46))</f>
        <v>0</v>
      </c>
      <c r="AT8" s="58">
        <f>IF(COUNT('v1 ORIGINAL Numerical data from'!AT8:AT46)&gt;=3,COUNT('v1 ORIGINAL Numerical data from'!AT8:AT46)*0.1,COUNT('v1 ORIGINAL Numerical data from'!AT8:AT46))</f>
        <v>0</v>
      </c>
      <c r="AU8" s="58">
        <f>IF(COUNT('v1 ORIGINAL Numerical data from'!AU8:AU46)&gt;=3,COUNT('v1 ORIGINAL Numerical data from'!AU8:AU46)*0.1,COUNT('v1 ORIGINAL Numerical data from'!AU8:AU46))</f>
        <v>0</v>
      </c>
      <c r="AV8" s="58">
        <f>IF(COUNT('v1 ORIGINAL Numerical data from'!AV8:AV46)&gt;=3,COUNT('v1 ORIGINAL Numerical data from'!AV8:AV46)*0.1,COUNT('v1 ORIGINAL Numerical data from'!AV8:AV46))</f>
        <v>0</v>
      </c>
      <c r="AW8" s="58">
        <f>IF(COUNT('v1 ORIGINAL Numerical data from'!AW8:AW46)&gt;=3,COUNT('v1 ORIGINAL Numerical data from'!AW8:AW46)*0.1,COUNT('v1 ORIGINAL Numerical data from'!AW8:AW46))</f>
        <v>0</v>
      </c>
      <c r="AX8" s="58">
        <f>IF(COUNT('v1 ORIGINAL Numerical data from'!AX8:AX46)&gt;=3,COUNT('v1 ORIGINAL Numerical data from'!AX8:AX46)*0.1,COUNT('v1 ORIGINAL Numerical data from'!AX8:AX46))</f>
        <v>0</v>
      </c>
      <c r="AY8" s="58">
        <f>IF(COUNT('v1 ORIGINAL Numerical data from'!AY8:AY46)&gt;=3,COUNT('v1 ORIGINAL Numerical data from'!AY8:AY46)*0.1,COUNT('v1 ORIGINAL Numerical data from'!AY8:AY46))</f>
        <v>0</v>
      </c>
      <c r="AZ8" s="58">
        <f>IF(COUNT('v1 ORIGINAL Numerical data from'!AZ8:AZ46)&gt;=3,COUNT('v1 ORIGINAL Numerical data from'!AZ8:AZ46)*0.1,COUNT('v1 ORIGINAL Numerical data from'!AZ8:AZ46))</f>
        <v>0</v>
      </c>
      <c r="BA8" s="58">
        <f>IF(COUNT('v1 ORIGINAL Numerical data from'!BA8:BA46)&gt;=3,COUNT('v1 ORIGINAL Numerical data from'!BA8:BA46)*0.1,COUNT('v1 ORIGINAL Numerical data from'!BA8:BA46))</f>
        <v>0</v>
      </c>
      <c r="BB8" s="58">
        <f>IF(COUNT('v1 ORIGINAL Numerical data from'!BB8:BB46)&gt;=3,COUNT('v1 ORIGINAL Numerical data from'!BB8:BB46)*0.1,COUNT('v1 ORIGINAL Numerical data from'!BB8:BB46))</f>
        <v>0.8</v>
      </c>
      <c r="BC8" s="58">
        <f>IF(COUNT('v1 ORIGINAL Numerical data from'!BC8:BC46)&gt;=3,COUNT('v1 ORIGINAL Numerical data from'!BC8:BC46)*0.1,COUNT('v1 ORIGINAL Numerical data from'!BC8:BC46))</f>
        <v>0.5</v>
      </c>
      <c r="BD8" s="58">
        <f>IF(COUNT('v1 ORIGINAL Numerical data from'!BD8:BD46)&gt;=3,COUNT('v1 ORIGINAL Numerical data from'!BD8:BD46)*0.1,COUNT('v1 ORIGINAL Numerical data from'!BD8:BD46))</f>
        <v>0.70000000000000007</v>
      </c>
      <c r="BE8" s="58">
        <f>IF(COUNT('v1 ORIGINAL Numerical data from'!BE8:BE46)&gt;=3,COUNT('v1 ORIGINAL Numerical data from'!BE8:BE46)*0.1,COUNT('v1 ORIGINAL Numerical data from'!BE8:BE46))</f>
        <v>0.9</v>
      </c>
      <c r="BF8" s="58">
        <f>IF(COUNT('v1 ORIGINAL Numerical data from'!BF8:BF46)&gt;=3,COUNT('v1 ORIGINAL Numerical data from'!BF8:BF46)*0.1,COUNT('v1 ORIGINAL Numerical data from'!BF8:BF46))</f>
        <v>0.70000000000000007</v>
      </c>
      <c r="BG8" s="58">
        <f>IF(COUNT('v1 ORIGINAL Numerical data from'!BG8:BG46)&gt;=3,COUNT('v1 ORIGINAL Numerical data from'!BG8:BG46)*0.1,COUNT('v1 ORIGINAL Numerical data from'!BG8:BG46))</f>
        <v>1</v>
      </c>
      <c r="BH8" s="58">
        <f>IF(COUNT('v1 ORIGINAL Numerical data from'!BH8:BH46)&gt;=3,COUNT('v1 ORIGINAL Numerical data from'!BH8:BH46)*0.1,COUNT('v1 ORIGINAL Numerical data from'!BH8:BH46))</f>
        <v>1</v>
      </c>
      <c r="BI8" s="58">
        <f>IF(COUNT('v1 ORIGINAL Numerical data from'!BI8:BI46)&gt;=3,COUNT('v1 ORIGINAL Numerical data from'!BI8:BI46)*0.1,COUNT('v1 ORIGINAL Numerical data from'!BI8:BI46))</f>
        <v>0.60000000000000009</v>
      </c>
      <c r="BJ8" s="58">
        <f>IF(COUNT('v1 ORIGINAL Numerical data from'!BJ8:BJ46)&gt;=3,COUNT('v1 ORIGINAL Numerical data from'!BJ8:BJ46)*0.1,COUNT('v1 ORIGINAL Numerical data from'!BJ8:BJ46))</f>
        <v>0.9</v>
      </c>
      <c r="BK8" s="58">
        <f>IF(COUNT('v1 ORIGINAL Numerical data from'!BK8:BK46)&gt;=3,COUNT('v1 ORIGINAL Numerical data from'!BK8:BK46)*0.1,COUNT('v1 ORIGINAL Numerical data from'!BK8:BK46))</f>
        <v>0.9</v>
      </c>
      <c r="BL8" s="58">
        <f>IF(COUNT('v1 ORIGINAL Numerical data from'!BL8:BL46)&gt;=3,COUNT('v1 ORIGINAL Numerical data from'!BL8:BL46)*0.1,COUNT('v1 ORIGINAL Numerical data from'!BL8:BL46))</f>
        <v>0.70000000000000007</v>
      </c>
      <c r="BM8" s="58">
        <f>IF(COUNT('v1 ORIGINAL Numerical data from'!BM8:BM46)&gt;=3,COUNT('v1 ORIGINAL Numerical data from'!BM8:BM46)*0.1,COUNT('v1 ORIGINAL Numerical data from'!BM8:BM46))</f>
        <v>1</v>
      </c>
      <c r="BN8" s="58">
        <f>IF(COUNT('v1 ORIGINAL Numerical data from'!BN8:BN46)&gt;=3,COUNT('v1 ORIGINAL Numerical data from'!BN8:BN46)*0.1,COUNT('v1 ORIGINAL Numerical data from'!BN8:BN46))</f>
        <v>0.9</v>
      </c>
      <c r="BO8" s="58">
        <f>IF(COUNT('v1 ORIGINAL Numerical data from'!BO8:BO46)&gt;=3,COUNT('v1 ORIGINAL Numerical data from'!BO8:BO46)*0.1,COUNT('v1 ORIGINAL Numerical data from'!BO8:BO46))</f>
        <v>0.60000000000000009</v>
      </c>
      <c r="BP8" s="58">
        <f>IF(COUNT('v1 ORIGINAL Numerical data from'!BP8:BP46)&gt;=3,COUNT('v1 ORIGINAL Numerical data from'!BP8:BP46)*0.1,COUNT('v1 ORIGINAL Numerical data from'!BP8:BP46))</f>
        <v>0.8</v>
      </c>
      <c r="BQ8" s="58">
        <f>IF(COUNT('v1 ORIGINAL Numerical data from'!BQ8:BQ46)&gt;=3,COUNT('v1 ORIGINAL Numerical data from'!BQ8:BQ46)*0.1,COUNT('v1 ORIGINAL Numerical data from'!BQ8:BQ46))</f>
        <v>1</v>
      </c>
      <c r="BR8" s="58">
        <f>IF(COUNT('v1 ORIGINAL Numerical data from'!BR8:BR46)&gt;=3,COUNT('v1 ORIGINAL Numerical data from'!BR8:BR46)*0.1,COUNT('v1 ORIGINAL Numerical data from'!BR8:BR46))</f>
        <v>0.5</v>
      </c>
      <c r="BS8" s="58">
        <f>IF(COUNT('v1 ORIGINAL Numerical data from'!BS8:BS46)&gt;=3,COUNT('v1 ORIGINAL Numerical data from'!BS8:BS46)*0.1,COUNT('v1 ORIGINAL Numerical data from'!BS8:BS46))</f>
        <v>0.70000000000000007</v>
      </c>
      <c r="BT8" s="58">
        <f>IF(COUNT('v1 ORIGINAL Numerical data from'!BT8:BT46)&gt;=3,COUNT('v1 ORIGINAL Numerical data from'!BT8:BT46)*0.1,COUNT('v1 ORIGINAL Numerical data from'!BT8:BT46))</f>
        <v>0</v>
      </c>
      <c r="BU8" s="58">
        <f>IF(COUNT('v1 ORIGINAL Numerical data from'!BU8:BU46)&gt;=3,COUNT('v1 ORIGINAL Numerical data from'!BU8:BU46)*0.1,COUNT('v1 ORIGINAL Numerical data from'!BU8:BU46))</f>
        <v>0.5</v>
      </c>
      <c r="BV8" s="58">
        <f>IF(COUNT('v1 ORIGINAL Numerical data from'!BV8:BV46)&gt;=3,COUNT('v1 ORIGINAL Numerical data from'!BV8:BV46)*0.1,COUNT('v1 ORIGINAL Numerical data from'!BV8:BV46))</f>
        <v>0</v>
      </c>
      <c r="BW8" s="58">
        <f>IF(COUNT('v1 ORIGINAL Numerical data from'!BW8:BW46)&gt;=3,COUNT('v1 ORIGINAL Numerical data from'!BW8:BW46)*0.1,COUNT('v1 ORIGINAL Numerical data from'!BW8:BW46))</f>
        <v>0</v>
      </c>
      <c r="BX8" s="58">
        <f>IF(COUNT('v1 ORIGINAL Numerical data from'!BX8:BX46)&gt;=3,COUNT('v1 ORIGINAL Numerical data from'!BX8:BX46)*0.1,COUNT('v1 ORIGINAL Numerical data from'!BX8:BX46))</f>
        <v>0.5</v>
      </c>
      <c r="BY8" s="58">
        <f>IF(COUNT('v1 ORIGINAL Numerical data from'!BY8:BY46)&gt;=3,COUNT('v1 ORIGINAL Numerical data from'!BY8:BY46)*0.1,COUNT('v1 ORIGINAL Numerical data from'!BY8:BY46))</f>
        <v>0</v>
      </c>
      <c r="BZ8" s="58">
        <f>IF(COUNT('v1 ORIGINAL Numerical data from'!BZ8:BZ46)&gt;=3,COUNT('v1 ORIGINAL Numerical data from'!BZ8:BZ46)*0.1,COUNT('v1 ORIGINAL Numerical data from'!BZ8:BZ46))</f>
        <v>0</v>
      </c>
      <c r="CA8" s="58">
        <f>IF(COUNT('v1 ORIGINAL Numerical data from'!CA8:CA46)&gt;=3,COUNT('v1 ORIGINAL Numerical data from'!CA8:CA46)*0.1,COUNT('v1 ORIGINAL Numerical data from'!CA8:CA46))</f>
        <v>0</v>
      </c>
      <c r="CB8" s="58">
        <f>IF(COUNT('v1 ORIGINAL Numerical data from'!CB8:CB46)&gt;=3,COUNT('v1 ORIGINAL Numerical data from'!CB8:CB46)*0.1,COUNT('v1 ORIGINAL Numerical data from'!CB8:CB46))</f>
        <v>0.60000000000000009</v>
      </c>
      <c r="CC8" s="58">
        <f>IF(COUNT('v1 ORIGINAL Numerical data from'!CC8:CC46)&gt;=3,COUNT('v1 ORIGINAL Numerical data from'!CC8:CC46)*0.1,COUNT('v1 ORIGINAL Numerical data from'!CC8:CC46))</f>
        <v>0</v>
      </c>
      <c r="CD8" s="58">
        <f>IF(COUNT('v1 ORIGINAL Numerical data from'!CD8:CD46)&gt;=3,COUNT('v1 ORIGINAL Numerical data from'!CD8:CD46)*0.1,COUNT('v1 ORIGINAL Numerical data from'!CD8:CD46))</f>
        <v>0</v>
      </c>
      <c r="CE8" s="58">
        <f>IF(COUNT('v1 ORIGINAL Numerical data from'!CE8:CE46)&gt;=3,COUNT('v1 ORIGINAL Numerical data from'!CE8:CE46)*0.1,COUNT('v1 ORIGINAL Numerical data from'!CE8:CE46))</f>
        <v>0.70000000000000007</v>
      </c>
      <c r="CF8" s="58">
        <f>IF(COUNT('v1 ORIGINAL Numerical data from'!CF8:CF46)&gt;=3,COUNT('v1 ORIGINAL Numerical data from'!CF8:CF46)*0.1,COUNT('v1 ORIGINAL Numerical data from'!CF8:CF46))</f>
        <v>0.5</v>
      </c>
      <c r="CG8" s="58">
        <f>IF(COUNT('v1 ORIGINAL Numerical data from'!CG8:CG46)&gt;=3,COUNT('v1 ORIGINAL Numerical data from'!CG8:CG46)*0.1,COUNT('v1 ORIGINAL Numerical data from'!CG8:CG46))</f>
        <v>0.60000000000000009</v>
      </c>
      <c r="CH8" s="58">
        <f>IF(COUNT('v1 ORIGINAL Numerical data from'!CH8:CH46)&gt;=3,COUNT('v1 ORIGINAL Numerical data from'!CH8:CH46)*0.1,COUNT('v1 ORIGINAL Numerical data from'!CH8:CH46))</f>
        <v>0.5</v>
      </c>
      <c r="CI8" s="58">
        <f>IF(COUNT('v1 ORIGINAL Numerical data from'!CI8:CI46)&gt;=3,COUNT('v1 ORIGINAL Numerical data from'!CI8:CI46)*0.1,COUNT('v1 ORIGINAL Numerical data from'!CI8:CI46))</f>
        <v>0</v>
      </c>
      <c r="CJ8" s="58">
        <f>IF(COUNT('v1 ORIGINAL Numerical data from'!CJ8:CJ46)&gt;=3,COUNT('v1 ORIGINAL Numerical data from'!CJ8:CJ46)*0.1,COUNT('v1 ORIGINAL Numerical data from'!CJ8:CJ46))</f>
        <v>0.8</v>
      </c>
      <c r="CK8" s="58">
        <f>IF(COUNT('v1 ORIGINAL Numerical data from'!CK8:CK46)&gt;=3,COUNT('v1 ORIGINAL Numerical data from'!CK8:CK46)*0.1,COUNT('v1 ORIGINAL Numerical data from'!CK8:CK46))</f>
        <v>0.8</v>
      </c>
      <c r="CL8" s="58">
        <f>IF(COUNT('v1 ORIGINAL Numerical data from'!CL8:CL46)&gt;=3,COUNT('v1 ORIGINAL Numerical data from'!CL8:CL46)*0.1,COUNT('v1 ORIGINAL Numerical data from'!CL8:CL46))</f>
        <v>0</v>
      </c>
      <c r="CM8" s="58">
        <f>IF(COUNT('v1 ORIGINAL Numerical data from'!CM8:CM46)&gt;=3,COUNT('v1 ORIGINAL Numerical data from'!CM8:CM46)*0.1,COUNT('v1 ORIGINAL Numerical data from'!CM8:CM46))</f>
        <v>0.70000000000000007</v>
      </c>
      <c r="CN8" s="58">
        <f>IF(COUNT('v1 ORIGINAL Numerical data from'!CN8:CN46)&gt;=3,COUNT('v1 ORIGINAL Numerical data from'!CN8:CN46)*0.1,COUNT('v1 ORIGINAL Numerical data from'!CN8:CN46))</f>
        <v>0.70000000000000007</v>
      </c>
      <c r="CO8" s="58">
        <f>IF(COUNT('v1 ORIGINAL Numerical data from'!CO8:CO46)&gt;=3,COUNT('v1 ORIGINAL Numerical data from'!CO8:CO46)*0.1,COUNT('v1 ORIGINAL Numerical data from'!CO8:CO46))</f>
        <v>0</v>
      </c>
      <c r="CP8" s="58">
        <f>IF(COUNT('v1 ORIGINAL Numerical data from'!CP8:CP46)&gt;=3,COUNT('v1 ORIGINAL Numerical data from'!CP8:CP46)*0.1,COUNT('v1 ORIGINAL Numerical data from'!CP8:CP46))</f>
        <v>0.70000000000000007</v>
      </c>
      <c r="CQ8" s="58">
        <f>IF(COUNT('v1 ORIGINAL Numerical data from'!CQ8:CQ46)&gt;=3,COUNT('v1 ORIGINAL Numerical data from'!CQ8:CQ46)*0.1,COUNT('v1 ORIGINAL Numerical data from'!CQ8:CQ46))</f>
        <v>0.5</v>
      </c>
      <c r="CR8" s="58">
        <f>IF(COUNT('v1 ORIGINAL Numerical data from'!CR8:CR46)&gt;=3,COUNT('v1 ORIGINAL Numerical data from'!CR8:CR46)*0.1,COUNT('v1 ORIGINAL Numerical data from'!CR8:CR46))</f>
        <v>0.4</v>
      </c>
      <c r="CS8" s="58">
        <f>IF(COUNT('v1 ORIGINAL Numerical data from'!CS8:CS46)&gt;=3,COUNT('v1 ORIGINAL Numerical data from'!CS8:CS46)*0.1,COUNT('v1 ORIGINAL Numerical data from'!CS8:CS46))</f>
        <v>0.5</v>
      </c>
      <c r="CT8" s="58">
        <f>IF(COUNT('v1 ORIGINAL Numerical data from'!CT8:CT46)&gt;=3,COUNT('v1 ORIGINAL Numerical data from'!CT8:CT46)*0.1,COUNT('v1 ORIGINAL Numerical data from'!CT8:CT46))</f>
        <v>0.5</v>
      </c>
      <c r="CU8" s="58">
        <f>IF(COUNT('v1 ORIGINAL Numerical data from'!CU8:CU46)&gt;=3,COUNT('v1 ORIGINAL Numerical data from'!CU8:CU46)*0.1,COUNT('v1 ORIGINAL Numerical data from'!CU8:CU46))</f>
        <v>0.4</v>
      </c>
      <c r="CV8" s="58">
        <f>IF(COUNT('v1 ORIGINAL Numerical data from'!CV8:CV46)&gt;=3,COUNT('v1 ORIGINAL Numerical data from'!CV8:CV46)*0.1,COUNT('v1 ORIGINAL Numerical data from'!CV8:CV46))</f>
        <v>0.5</v>
      </c>
      <c r="CW8" s="58">
        <f>IF(COUNT('v1 ORIGINAL Numerical data from'!CW8:CW46)&gt;=3,COUNT('v1 ORIGINAL Numerical data from'!CW8:CW46)*0.1,COUNT('v1 ORIGINAL Numerical data from'!CW8:CW46))</f>
        <v>0.5</v>
      </c>
      <c r="CX8" s="58">
        <f>IF(COUNT('v1 ORIGINAL Numerical data from'!CX8:CX46)&gt;=3,COUNT('v1 ORIGINAL Numerical data from'!CX8:CX46)*0.1,COUNT('v1 ORIGINAL Numerical data from'!CX8:CX46))</f>
        <v>0.5</v>
      </c>
      <c r="CY8" s="58">
        <f>IF(COUNT('v1 ORIGINAL Numerical data from'!CY8:CY46)&gt;=3,COUNT('v1 ORIGINAL Numerical data from'!CY8:CY46)*0.1,COUNT('v1 ORIGINAL Numerical data from'!CY8:CY46))</f>
        <v>0</v>
      </c>
      <c r="CZ8" s="58">
        <f>IF(COUNT('v1 ORIGINAL Numerical data from'!CZ8:CZ46)&gt;=3,COUNT('v1 ORIGINAL Numerical data from'!CZ8:CZ46)*0.1,COUNT('v1 ORIGINAL Numerical data from'!CZ8:CZ46))</f>
        <v>0</v>
      </c>
      <c r="DA8" s="58">
        <f>IF(COUNT('v1 ORIGINAL Numerical data from'!DA8:DA46)&gt;=3,COUNT('v1 ORIGINAL Numerical data from'!DA8:DA46)*0.1,COUNT('v1 ORIGINAL Numerical data from'!DA8:DA46))</f>
        <v>0.4</v>
      </c>
      <c r="DB8" s="58">
        <f>IF(COUNT('v1 ORIGINAL Numerical data from'!DB8:DB46)&gt;=3,COUNT('v1 ORIGINAL Numerical data from'!DB8:DB46)*0.1,COUNT('v1 ORIGINAL Numerical data from'!DB8:DB46))</f>
        <v>0</v>
      </c>
      <c r="DC8" s="58">
        <f>IF(COUNT('v1 ORIGINAL Numerical data from'!DC8:DC46)&gt;=3,COUNT('v1 ORIGINAL Numerical data from'!DC8:DC46)*0.1,COUNT('v1 ORIGINAL Numerical data from'!DC8:DC46))</f>
        <v>0</v>
      </c>
      <c r="DD8" s="58">
        <f>IF(COUNT('v1 ORIGINAL Numerical data from'!DD8:DD46)&gt;=3,COUNT('v1 ORIGINAL Numerical data from'!DD8:DD46)*0.1,COUNT('v1 ORIGINAL Numerical data from'!DD8:DD46))</f>
        <v>0.5</v>
      </c>
      <c r="DE8" s="58">
        <f>IF(COUNT('v1 ORIGINAL Numerical data from'!DE8:DE46)&gt;=3,COUNT('v1 ORIGINAL Numerical data from'!DE8:DE46)*0.1,COUNT('v1 ORIGINAL Numerical data from'!DE8:DE46))</f>
        <v>0</v>
      </c>
      <c r="DF8" s="58">
        <f>IF(COUNT('v1 ORIGINAL Numerical data from'!DF8:DF46)&gt;=3,COUNT('v1 ORIGINAL Numerical data from'!DF8:DF46)*0.1,COUNT('v1 ORIGINAL Numerical data from'!DF8:DF46))</f>
        <v>0</v>
      </c>
      <c r="DG8" s="58">
        <f>IF(COUNT('v1 ORIGINAL Numerical data from'!DG8:DG46)&gt;=3,COUNT('v1 ORIGINAL Numerical data from'!DG8:DG46)*0.1,COUNT('v1 ORIGINAL Numerical data from'!DG8:DG46))</f>
        <v>0.60000000000000009</v>
      </c>
      <c r="DH8" s="58">
        <f>IF(COUNT('v1 ORIGINAL Numerical data from'!DH8:DH46)&gt;=3,COUNT('v1 ORIGINAL Numerical data from'!DH8:DH46)*0.1,COUNT('v1 ORIGINAL Numerical data from'!DH8:DH46))</f>
        <v>0</v>
      </c>
      <c r="DI8" s="58">
        <f>IF(COUNT('v1 ORIGINAL Numerical data from'!DI8:DI46)&gt;=3,COUNT('v1 ORIGINAL Numerical data from'!DI8:DI46)*0.1,COUNT('v1 ORIGINAL Numerical data from'!DI8:DI46))</f>
        <v>0</v>
      </c>
      <c r="DJ8" s="58">
        <f>IF(COUNT('v1 ORIGINAL Numerical data from'!DJ8:DJ46)&gt;=3,COUNT('v1 ORIGINAL Numerical data from'!DJ8:DJ46)*0.1,COUNT('v1 ORIGINAL Numerical data from'!DJ8:DJ46))</f>
        <v>0.60000000000000009</v>
      </c>
      <c r="DK8" s="58">
        <f>IF(COUNT('v1 ORIGINAL Numerical data from'!DK8:DK46)&gt;=3,COUNT('v1 ORIGINAL Numerical data from'!DK8:DK46)*0.1,COUNT('v1 ORIGINAL Numerical data from'!DK8:DK46))</f>
        <v>0.30000000000000004</v>
      </c>
      <c r="DL8" s="58">
        <f>IF(COUNT('v1 ORIGINAL Numerical data from'!DL8:DL46)&gt;=3,COUNT('v1 ORIGINAL Numerical data from'!DL8:DL46)*0.1,COUNT('v1 ORIGINAL Numerical data from'!DL8:DL46))</f>
        <v>0.30000000000000004</v>
      </c>
      <c r="DM8" s="58">
        <f>IF(COUNT('v1 ORIGINAL Numerical data from'!DM8:DM46)&gt;=3,COUNT('v1 ORIGINAL Numerical data from'!DM8:DM46)*0.1,COUNT('v1 ORIGINAL Numerical data from'!DM8:DM46))</f>
        <v>0.60000000000000009</v>
      </c>
      <c r="DN8" s="58">
        <f>IF(COUNT('v1 ORIGINAL Numerical data from'!DN8:DN46)&gt;=3,COUNT('v1 ORIGINAL Numerical data from'!DN8:DN46)*0.1,COUNT('v1 ORIGINAL Numerical data from'!DN8:DN46))</f>
        <v>0.30000000000000004</v>
      </c>
      <c r="DO8" s="58">
        <f>IF(COUNT('v1 ORIGINAL Numerical data from'!DO8:DO46)&gt;=3,COUNT('v1 ORIGINAL Numerical data from'!DO8:DO46)*0.1,COUNT('v1 ORIGINAL Numerical data from'!DO8:DO46))</f>
        <v>0.30000000000000004</v>
      </c>
      <c r="DP8" s="58">
        <f>IF(COUNT('v1 ORIGINAL Numerical data from'!DP8:DP46)&gt;=3,COUNT('v1 ORIGINAL Numerical data from'!DP8:DP46)*0.1,COUNT('v1 ORIGINAL Numerical data from'!DP8:DP46))</f>
        <v>0.60000000000000009</v>
      </c>
      <c r="DQ8" s="58">
        <f>IF(COUNT('v1 ORIGINAL Numerical data from'!DQ8:DQ46)&gt;=3,COUNT('v1 ORIGINAL Numerical data from'!DQ8:DQ46)*0.1,COUNT('v1 ORIGINAL Numerical data from'!DQ8:DQ46))</f>
        <v>0.5</v>
      </c>
      <c r="DR8" s="58">
        <f>IF(COUNT('v1 ORIGINAL Numerical data from'!DR8:DR46)&gt;=3,COUNT('v1 ORIGINAL Numerical data from'!DR8:DR46)*0.1,COUNT('v1 ORIGINAL Numerical data from'!DR8:DR46))</f>
        <v>0.30000000000000004</v>
      </c>
      <c r="DS8" s="58">
        <f>IF(COUNT('v1 ORIGINAL Numerical data from'!DS8:DS46)&gt;=3,COUNT('v1 ORIGINAL Numerical data from'!DS8:DS46)*0.1,COUNT('v1 ORIGINAL Numerical data from'!DS8:DS46))</f>
        <v>0.60000000000000009</v>
      </c>
      <c r="DT8" s="58">
        <f>IF(COUNT('v1 ORIGINAL Numerical data from'!DT8:DT46)&gt;=3,COUNT('v1 ORIGINAL Numerical data from'!DT8:DT46)*0.1,COUNT('v1 ORIGINAL Numerical data from'!DT8:DT46))</f>
        <v>0.5</v>
      </c>
      <c r="DU8" s="58">
        <f>IF(COUNT('v1 ORIGINAL Numerical data from'!DU8:DU46)&gt;=3,COUNT('v1 ORIGINAL Numerical data from'!DU8:DU46)*0.1,COUNT('v1 ORIGINAL Numerical data from'!DU8:DU46))</f>
        <v>0.30000000000000004</v>
      </c>
      <c r="DV8" s="58">
        <f>IF(COUNT('v1 ORIGINAL Numerical data from'!DV8:DV46)&gt;=3,COUNT('v1 ORIGINAL Numerical data from'!DV8:DV46)*0.1,COUNT('v1 ORIGINAL Numerical data from'!DV8:DV46))</f>
        <v>0.30000000000000004</v>
      </c>
      <c r="DW8" s="58">
        <f>IF(COUNT('v1 ORIGINAL Numerical data from'!DW8:DW46)&gt;=3,COUNT('v1 ORIGINAL Numerical data from'!DW8:DW46)*0.1,COUNT('v1 ORIGINAL Numerical data from'!DW8:DW46))</f>
        <v>2</v>
      </c>
      <c r="DX8" s="58">
        <f>IF(COUNT('v1 ORIGINAL Numerical data from'!DX8:DX46)&gt;=3,COUNT('v1 ORIGINAL Numerical data from'!DX8:DX46)*0.1,COUNT('v1 ORIGINAL Numerical data from'!DX8:DX46))</f>
        <v>2</v>
      </c>
      <c r="DY8" s="58">
        <f>IF(COUNT('v1 ORIGINAL Numerical data from'!DY8:DY46)&gt;=3,COUNT('v1 ORIGINAL Numerical data from'!DY8:DY46)*0.1,COUNT('v1 ORIGINAL Numerical data from'!DY8:DY46))</f>
        <v>0.60000000000000009</v>
      </c>
      <c r="DZ8" s="58">
        <f>IF(COUNT('v1 ORIGINAL Numerical data from'!DZ8:DZ46)&gt;=3,COUNT('v1 ORIGINAL Numerical data from'!DZ8:DZ46)*0.1,COUNT('v1 ORIGINAL Numerical data from'!DZ8:DZ46))</f>
        <v>0.60000000000000009</v>
      </c>
      <c r="EA8" s="58">
        <f>IF(COUNT('v1 ORIGINAL Numerical data from'!EA8:EA46)&gt;=3,COUNT('v1 ORIGINAL Numerical data from'!EA8:EA46)*0.1,COUNT('v1 ORIGINAL Numerical data from'!EA8:EA46))</f>
        <v>0.30000000000000004</v>
      </c>
      <c r="EB8" s="58">
        <f>IF(COUNT('v1 ORIGINAL Numerical data from'!EB8:EB46)&gt;=3,COUNT('v1 ORIGINAL Numerical data from'!EB8:EB46)*0.1,COUNT('v1 ORIGINAL Numerical data from'!EB8:EB46))</f>
        <v>0.30000000000000004</v>
      </c>
      <c r="EC8" s="58">
        <f>IF(COUNT('v1 ORIGINAL Numerical data from'!EC8:EC46)&gt;=3,COUNT('v1 ORIGINAL Numerical data from'!EC8:EC46)*0.1,COUNT('v1 ORIGINAL Numerical data from'!EC8:EC46))</f>
        <v>0.30000000000000004</v>
      </c>
      <c r="ED8" s="58">
        <f>IF(COUNT('v1 ORIGINAL Numerical data from'!ED8:ED46)&gt;=3,COUNT('v1 ORIGINAL Numerical data from'!ED8:ED46)*0.1,COUNT('v1 ORIGINAL Numerical data from'!ED8:ED46))</f>
        <v>0.30000000000000004</v>
      </c>
      <c r="EE8" s="58">
        <f>IF(COUNT('v1 ORIGINAL Numerical data from'!EE8:EE46)&gt;=3,COUNT('v1 ORIGINAL Numerical data from'!EE8:EE46)*0.1,COUNT('v1 ORIGINAL Numerical data from'!EE8:EE46))</f>
        <v>0.5</v>
      </c>
      <c r="EF8" s="58">
        <f>IF(COUNT('v1 ORIGINAL Numerical data from'!EF8:EF46)&gt;=3,COUNT('v1 ORIGINAL Numerical data from'!EF8:EF46)*0.1,COUNT('v1 ORIGINAL Numerical data from'!EF8:EF46))</f>
        <v>0.4</v>
      </c>
      <c r="EG8" s="58">
        <f>IF(COUNT('v1 ORIGINAL Numerical data from'!EG8:EG46)&gt;=3,COUNT('v1 ORIGINAL Numerical data from'!EG8:EG46)*0.1,COUNT('v1 ORIGINAL Numerical data from'!EG8:EG46))</f>
        <v>0.4</v>
      </c>
      <c r="EH8" s="58">
        <f>IF(COUNT('v1 ORIGINAL Numerical data from'!EH8:EH46)&gt;=3,COUNT('v1 ORIGINAL Numerical data from'!EH8:EH46)*0.1,COUNT('v1 ORIGINAL Numerical data from'!EH8:EH46))</f>
        <v>0.30000000000000004</v>
      </c>
      <c r="EI8" s="58">
        <f>IF(COUNT('v1 ORIGINAL Numerical data from'!EI8:EI46)&gt;=3,COUNT('v1 ORIGINAL Numerical data from'!EI8:EI46)*0.1,COUNT('v1 ORIGINAL Numerical data from'!EI8:EI46))</f>
        <v>0.30000000000000004</v>
      </c>
      <c r="EJ8" s="58">
        <f>IF(COUNT('v1 ORIGINAL Numerical data from'!EJ8:EJ46)&gt;=3,COUNT('v1 ORIGINAL Numerical data from'!EJ8:EJ46)*0.1,COUNT('v1 ORIGINAL Numerical data from'!EJ8:EJ46))</f>
        <v>0.30000000000000004</v>
      </c>
      <c r="EK8" s="58">
        <f>IF(COUNT('v1 ORIGINAL Numerical data from'!EK8:EK46)&gt;=3,COUNT('v1 ORIGINAL Numerical data from'!EK8:EK46)*0.1,COUNT('v1 ORIGINAL Numerical data from'!EK8:EK46))</f>
        <v>0</v>
      </c>
      <c r="EL8" s="58">
        <f>IF(COUNT('v1 ORIGINAL Numerical data from'!EL8:EL46)&gt;=3,COUNT('v1 ORIGINAL Numerical data from'!EL8:EL46)*0.1,COUNT('v1 ORIGINAL Numerical data from'!EL8:EL46))</f>
        <v>0</v>
      </c>
      <c r="EM8" s="58">
        <f>IF(COUNT('v1 ORIGINAL Numerical data from'!EM8:EM46)&gt;=3,COUNT('v1 ORIGINAL Numerical data from'!EM8:EM46)*0.1,COUNT('v1 ORIGINAL Numerical data from'!EM8:EM46))</f>
        <v>0</v>
      </c>
      <c r="EN8" s="58">
        <f>IF(COUNT('v1 ORIGINAL Numerical data from'!EN8:EN46)&gt;=3,COUNT('v1 ORIGINAL Numerical data from'!EN8:EN46)*0.1,COUNT('v1 ORIGINAL Numerical data from'!EN8:EN46))</f>
        <v>0</v>
      </c>
      <c r="EO8" s="58">
        <f>IF(COUNT('v1 ORIGINAL Numerical data from'!EO8:EO46)&gt;=3,COUNT('v1 ORIGINAL Numerical data from'!EO8:EO46)*0.1,COUNT('v1 ORIGINAL Numerical data from'!EO8:EO46))</f>
        <v>0</v>
      </c>
      <c r="EP8" s="58">
        <f>IF(COUNT('v1 ORIGINAL Numerical data from'!EP8:EP46)&gt;=3,COUNT('v1 ORIGINAL Numerical data from'!EP8:EP46)*0.1,COUNT('v1 ORIGINAL Numerical data from'!EP8:EP46))</f>
        <v>0</v>
      </c>
      <c r="EQ8" s="58">
        <f>IF(COUNT('v1 ORIGINAL Numerical data from'!EQ8:EQ46)&gt;=3,COUNT('v1 ORIGINAL Numerical data from'!EQ8:EQ46)*0.1,COUNT('v1 ORIGINAL Numerical data from'!EQ8:EQ46))</f>
        <v>1</v>
      </c>
      <c r="ER8" s="58">
        <f>IF(COUNT('v1 ORIGINAL Numerical data from'!ER8:ER46)&gt;=3,COUNT('v1 ORIGINAL Numerical data from'!ER8:ER46)*0.1,COUNT('v1 ORIGINAL Numerical data from'!ER8:ER46))</f>
        <v>1</v>
      </c>
      <c r="ES8" s="58">
        <f>IF(COUNT('v1 ORIGINAL Numerical data from'!ES8:ES46)&gt;=3,COUNT('v1 ORIGINAL Numerical data from'!ES8:ES46)*0.1,COUNT('v1 ORIGINAL Numerical data from'!ES8:ES46))</f>
        <v>1</v>
      </c>
      <c r="ET8" s="58">
        <f>IF(COUNT('v1 ORIGINAL Numerical data from'!ET8:ET46)&gt;=3,COUNT('v1 ORIGINAL Numerical data from'!ET8:ET46)*0.1,COUNT('v1 ORIGINAL Numerical data from'!ET8:ET46))</f>
        <v>1</v>
      </c>
      <c r="EU8" s="58">
        <f>IF(COUNT('v1 ORIGINAL Numerical data from'!EU8:EU46)&gt;=3,COUNT('v1 ORIGINAL Numerical data from'!EU8:EU46)*0.1,COUNT('v1 ORIGINAL Numerical data from'!EU8:EU46))</f>
        <v>1</v>
      </c>
      <c r="EV8" s="58">
        <f>IF(COUNT('v1 ORIGINAL Numerical data from'!EV8:EV46)&gt;=3,COUNT('v1 ORIGINAL Numerical data from'!EV8:EV46)*0.1,COUNT('v1 ORIGINAL Numerical data from'!EV8:EV46))</f>
        <v>1</v>
      </c>
      <c r="EW8" s="58">
        <f>IF(COUNT('v1 ORIGINAL Numerical data from'!EW8:EW46)&gt;=3,COUNT('v1 ORIGINAL Numerical data from'!EW8:EW46)*0.1,COUNT('v1 ORIGINAL Numerical data from'!EW8:EW46))</f>
        <v>0</v>
      </c>
      <c r="EX8" s="58">
        <f>IF(COUNT('v1 ORIGINAL Numerical data from'!EX8:EX46)&gt;=3,COUNT('v1 ORIGINAL Numerical data from'!EX8:EX46)*0.1,COUNT('v1 ORIGINAL Numerical data from'!EX8:EX46))</f>
        <v>0</v>
      </c>
      <c r="EY8" s="58">
        <f>IF(COUNT('v1 ORIGINAL Numerical data from'!EY8:EY46)&gt;=3,COUNT('v1 ORIGINAL Numerical data from'!EY8:EY46)*0.1,COUNT('v1 ORIGINAL Numerical data from'!EY8:EY46))</f>
        <v>0</v>
      </c>
      <c r="EZ8" s="58">
        <f>IF(COUNT('v1 ORIGINAL Numerical data from'!EZ8:EZ46)&gt;=3,COUNT('v1 ORIGINAL Numerical data from'!EZ8:EZ46)*0.1,COUNT('v1 ORIGINAL Numerical data from'!EZ8:EZ46))</f>
        <v>0</v>
      </c>
      <c r="FA8" s="58">
        <f>IF(COUNT('v1 ORIGINAL Numerical data from'!FA8:FA46)&gt;=3,COUNT('v1 ORIGINAL Numerical data from'!FA8:FA46)*0.1,COUNT('v1 ORIGINAL Numerical data from'!FA8:FA46))</f>
        <v>0.70000000000000007</v>
      </c>
      <c r="FB8" s="58">
        <f>IF(COUNT('v1 ORIGINAL Numerical data from'!FB8:FB46)&gt;=3,COUNT('v1 ORIGINAL Numerical data from'!FB8:FB46)*0.1,COUNT('v1 ORIGINAL Numerical data from'!FB8:FB46))</f>
        <v>0.5</v>
      </c>
      <c r="FC8" s="58">
        <f>IF(COUNT('v1 ORIGINAL Numerical data from'!FC8:FC46)&gt;=3,COUNT('v1 ORIGINAL Numerical data from'!FC8:FC46)*0.1,COUNT('v1 ORIGINAL Numerical data from'!FC8:FC46))</f>
        <v>0</v>
      </c>
      <c r="FD8" s="58">
        <f>IF(COUNT('v1 ORIGINAL Numerical data from'!FD8:FD46)&gt;=3,COUNT('v1 ORIGINAL Numerical data from'!FD8:FD46)*0.1,COUNT('v1 ORIGINAL Numerical data from'!FD8:FD46))</f>
        <v>0.60000000000000009</v>
      </c>
      <c r="FE8" s="58">
        <f>IF(COUNT('v1 ORIGINAL Numerical data from'!FE8:FE46)&gt;=3,COUNT('v1 ORIGINAL Numerical data from'!FE8:FE46)*0.1,COUNT('v1 ORIGINAL Numerical data from'!FE8:FE46))</f>
        <v>0.5</v>
      </c>
      <c r="FF8" s="58">
        <f>IF(COUNT('v1 ORIGINAL Numerical data from'!FF8:FF46)&gt;=3,COUNT('v1 ORIGINAL Numerical data from'!FF8:FF46)*0.1,COUNT('v1 ORIGINAL Numerical data from'!FF8:FF46))</f>
        <v>0.5</v>
      </c>
      <c r="FG8" s="58">
        <f>IF(COUNT('v1 ORIGINAL Numerical data from'!FG8:FG46)&gt;=3,COUNT('v1 ORIGINAL Numerical data from'!FG8:FG46)*0.1,COUNT('v1 ORIGINAL Numerical data from'!FG8:FG46))</f>
        <v>0.70000000000000007</v>
      </c>
      <c r="FH8" s="58">
        <f>IF(COUNT('v1 ORIGINAL Numerical data from'!FH8:FH46)&gt;=3,COUNT('v1 ORIGINAL Numerical data from'!FH8:FH46)*0.1,COUNT('v1 ORIGINAL Numerical data from'!FH8:FH46))</f>
        <v>0.70000000000000007</v>
      </c>
    </row>
    <row r="9" spans="1:164" ht="14.25" customHeight="1">
      <c r="A9" s="51" t="s">
        <v>86</v>
      </c>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98"/>
      <c r="AT9" s="98"/>
      <c r="AU9" s="98"/>
      <c r="AV9" s="98"/>
      <c r="AW9" s="98"/>
      <c r="AX9" s="98"/>
      <c r="AY9" s="5"/>
      <c r="AZ9" s="5"/>
      <c r="BA9" s="5"/>
      <c r="BB9" s="5"/>
      <c r="BC9" s="5"/>
      <c r="BD9" s="5"/>
      <c r="BE9" s="5"/>
      <c r="BF9" s="5"/>
      <c r="BG9" s="5"/>
      <c r="BH9" s="5"/>
      <c r="BI9" s="5"/>
      <c r="BJ9" s="5"/>
      <c r="BK9" s="5"/>
      <c r="BL9" s="5"/>
      <c r="BM9" s="5"/>
      <c r="BN9" s="5"/>
      <c r="BO9" s="5"/>
      <c r="BP9" s="5"/>
      <c r="BQ9" s="210"/>
      <c r="BR9" s="210"/>
      <c r="BS9" s="210"/>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9"/>
      <c r="FA9" s="9"/>
      <c r="FB9" s="9"/>
      <c r="FC9" s="9"/>
      <c r="FD9" s="9"/>
      <c r="FE9" s="9"/>
      <c r="FF9" s="9"/>
      <c r="FG9" s="9"/>
      <c r="FH9" s="9"/>
    </row>
    <row r="10" spans="1:164" ht="14.25" customHeight="1">
      <c r="A10" s="32" t="s">
        <v>82</v>
      </c>
      <c r="B10" s="5" t="s">
        <v>88</v>
      </c>
      <c r="C10" s="57">
        <f>IF('v1 ORIGINAL Numerical data from'!C8&gt;0,(C$7*C$4)/C$8,0)</f>
        <v>0.34482758275862063</v>
      </c>
      <c r="D10" s="57">
        <f>IF('v1 ORIGINAL Numerical data from'!D8&gt;0,(D$7*D$4)/D$8,0)</f>
        <v>0</v>
      </c>
      <c r="E10" s="57">
        <f>IF('v1 ORIGINAL Numerical data from'!E8&gt;0,(E$7*E$4)/E$8,0)</f>
        <v>0</v>
      </c>
      <c r="F10" s="57">
        <f>IF('v1 ORIGINAL Numerical data from'!F8&gt;0,(F$7*F$4)/F$8,0)</f>
        <v>0</v>
      </c>
      <c r="G10" s="57">
        <f>IF('v1 ORIGINAL Numerical data from'!G8&gt;0,(G$7*G$4)/G$8,0)</f>
        <v>0</v>
      </c>
      <c r="H10" s="57">
        <f>IF('v1 ORIGINAL Numerical data from'!H8&gt;0,(H$7*H$4)/H$8,0)</f>
        <v>0</v>
      </c>
      <c r="I10" s="57">
        <f>IF('v1 ORIGINAL Numerical data from'!I8&gt;0,(I$7*I$4)/I$8,0)</f>
        <v>1.1111111</v>
      </c>
      <c r="J10" s="57">
        <f>IF('v1 ORIGINAL Numerical data from'!J8&gt;0,(J$7*J$4)/J$8,0)</f>
        <v>0</v>
      </c>
      <c r="K10" s="57">
        <f>IF('v1 ORIGINAL Numerical data from'!K8&gt;0,(K$7*K$4)/K$8,0)</f>
        <v>0</v>
      </c>
      <c r="L10" s="57">
        <f>IF('v1 ORIGINAL Numerical data from'!L8&gt;0,(L$7*L$4)/L$8,0)</f>
        <v>0.90909089999999992</v>
      </c>
      <c r="M10" s="57">
        <f>IF('v1 ORIGINAL Numerical data from'!M8&gt;0,(M$7*M$4)/M$8,0)</f>
        <v>0</v>
      </c>
      <c r="N10" s="57">
        <f>IF('v1 ORIGINAL Numerical data from'!N8&gt;0,(N$7*N$4)/N$8,0)</f>
        <v>0</v>
      </c>
      <c r="O10" s="57">
        <f>IF('v1 ORIGINAL Numerical data from'!O8&gt;0,(O$7*O$4)/O$8,0)</f>
        <v>0</v>
      </c>
      <c r="P10" s="57">
        <f>IF('v1 ORIGINAL Numerical data from'!P8&gt;0,(P$7*P$4)/P$8,0)</f>
        <v>0</v>
      </c>
      <c r="Q10" s="57">
        <f>IF('v1 ORIGINAL Numerical data from'!Q8&gt;0,(Q$7*Q$4)/Q$8,0)</f>
        <v>0</v>
      </c>
      <c r="R10" s="57">
        <f>IF('v1 ORIGINAL Numerical data from'!R8&gt;0,(R$7*R$4)/R$8,0)</f>
        <v>0</v>
      </c>
      <c r="S10" s="57">
        <f>IF('v1 ORIGINAL Numerical data from'!S8&gt;0,(S$7*S$4)/S$8,0)</f>
        <v>0</v>
      </c>
      <c r="T10" s="57">
        <f>IF('v1 ORIGINAL Numerical data from'!T8&gt;0,(T$7*T$4)/T$8,0)</f>
        <v>0</v>
      </c>
      <c r="U10" s="57">
        <f>IF('v1 ORIGINAL Numerical data from'!U8&gt;0,(U$7*U$4)/U$8,0)</f>
        <v>0</v>
      </c>
      <c r="V10" s="57">
        <f>IF('v1 ORIGINAL Numerical data from'!V8&gt;0,(V$7*V$4)/V$8,0)</f>
        <v>0.90909089999999992</v>
      </c>
      <c r="W10" s="57">
        <f>IF('v1 ORIGINAL Numerical data from'!W8&gt;0,(W$7*W$4)/W$8,0)</f>
        <v>0</v>
      </c>
      <c r="X10" s="57">
        <f>IF('v1 ORIGINAL Numerical data from'!X8&gt;0,(X$7*X$4)/X$8,0)</f>
        <v>0</v>
      </c>
      <c r="Y10" s="57">
        <f>IF('v1 ORIGINAL Numerical data from'!Y8&gt;0,(Y$7*Y$4)/Y$8,0)</f>
        <v>0</v>
      </c>
      <c r="Z10" s="57">
        <f>IF('v1 ORIGINAL Numerical data from'!Z8&gt;0,(Z$7*Z$4)/Z$8,0)</f>
        <v>0</v>
      </c>
      <c r="AA10" s="57">
        <f>IF('v1 ORIGINAL Numerical data from'!AA8&gt;0,(AA$7*AA$4)/AA$8,0)</f>
        <v>0</v>
      </c>
      <c r="AB10" s="57">
        <f>IF('v1 ORIGINAL Numerical data from'!AB8&gt;0,(AB$7*AB$4)/AB$8,0)</f>
        <v>0</v>
      </c>
      <c r="AC10" s="57">
        <f>IF('v1 ORIGINAL Numerical data from'!AC8&gt;0,(AC$7*AC$4)/AC$8,0)</f>
        <v>0</v>
      </c>
      <c r="AD10" s="57">
        <f>IF('v1 ORIGINAL Numerical data from'!AD8&gt;0,(AD$7*AD$4)/AD$8,0)</f>
        <v>0.99999998999999995</v>
      </c>
      <c r="AE10" s="57">
        <f>IF('v1 ORIGINAL Numerical data from'!AE8&gt;0,(AE$7*AE$4)/AE$8,0)</f>
        <v>0</v>
      </c>
      <c r="AF10" s="57">
        <f>IF('v1 ORIGINAL Numerical data from'!AF8&gt;0,(AF$7*AF$4)/AF$8,0)</f>
        <v>0</v>
      </c>
      <c r="AG10" s="57">
        <f>IF('v1 ORIGINAL Numerical data from'!AG8&gt;0,(AG$7*AG$4)/AG$8,0)</f>
        <v>0</v>
      </c>
      <c r="AH10" s="57">
        <f>IF('v1 ORIGINAL Numerical data from'!AH8&gt;0,(AH$7*AH$4)/AH$8,0)</f>
        <v>0</v>
      </c>
      <c r="AI10" s="57">
        <f>IF('v1 ORIGINAL Numerical data from'!AI8&gt;0,(AI$7*AI$4)/AI$8,0)</f>
        <v>0</v>
      </c>
      <c r="AJ10" s="57">
        <f>IF('v1 ORIGINAL Numerical data from'!AJ8&gt;0,(AJ$7*AJ$4)/AJ$8,0)</f>
        <v>0</v>
      </c>
      <c r="AK10" s="57">
        <f>IF('v1 ORIGINAL Numerical data from'!AK8&gt;0,(AK$7*AK$4)/AK$8,0)</f>
        <v>0</v>
      </c>
      <c r="AL10" s="57">
        <f>IF('v1 ORIGINAL Numerical data from'!AL8&gt;0,(AL$7*AL$4)/AL$8,0)</f>
        <v>0</v>
      </c>
      <c r="AM10" s="57">
        <f>IF('v1 ORIGINAL Numerical data from'!AM8&gt;0,(AM$7*AM$4)/AM$8,0)</f>
        <v>0</v>
      </c>
      <c r="AN10" s="57">
        <f>IF('v1 ORIGINAL Numerical data from'!AN8&gt;0,(AN$7*AN$4)/AN$8,0)</f>
        <v>0</v>
      </c>
      <c r="AO10" s="57">
        <f>IF('v1 ORIGINAL Numerical data from'!AO8&gt;0,(AO$7*AO$4)/AO$8,0)</f>
        <v>0</v>
      </c>
      <c r="AP10" s="57">
        <f>IF('v1 ORIGINAL Numerical data from'!AP8&gt;0,(AP$7*AP$4)/AP$8,0)</f>
        <v>0</v>
      </c>
      <c r="AQ10" s="57">
        <f>IF('v1 ORIGINAL Numerical data from'!AQ8&gt;0,(AQ$7*AQ$4)/AQ$8,0)</f>
        <v>0</v>
      </c>
      <c r="AR10" s="57">
        <f>IF('v1 ORIGINAL Numerical data from'!AR8&gt;0,(AR$7*AR$4)/AR$8,0)</f>
        <v>0</v>
      </c>
      <c r="AS10" s="58">
        <f>IF('v1 ORIGINAL Numerical data from'!AS8&gt;0,(AS$7*AS$4)/AS$8,0)</f>
        <v>0</v>
      </c>
      <c r="AT10" s="58">
        <f>IF('v1 ORIGINAL Numerical data from'!AT8&gt;0,(AT$7*AT$4)/AT$8,0)</f>
        <v>0</v>
      </c>
      <c r="AU10" s="58">
        <f>IF('v1 ORIGINAL Numerical data from'!AU8&gt;0,(AU$7*AU$4)/AU$8,0)</f>
        <v>0</v>
      </c>
      <c r="AV10" s="58">
        <f>IF('v1 ORIGINAL Numerical data from'!AV8&gt;0,(AV$7*AV$4)/AV$8,0)</f>
        <v>0</v>
      </c>
      <c r="AW10" s="58">
        <f>IF('v1 ORIGINAL Numerical data from'!AW8&gt;0,(AW$7*AW$4)/AW$8,0)</f>
        <v>0</v>
      </c>
      <c r="AX10" s="58">
        <f>IF('v1 ORIGINAL Numerical data from'!AX8&gt;0,(AX$7*AX$4)/AX$8,0)</f>
        <v>0</v>
      </c>
      <c r="AY10" s="57">
        <f>IF('v1 ORIGINAL Numerical data from'!AY8&gt;0,(AY$7*AY$4)/AY$8,0)</f>
        <v>0</v>
      </c>
      <c r="AZ10" s="57">
        <f>IF('v1 ORIGINAL Numerical data from'!AZ8&gt;0,(AZ$7*AZ$4)/AZ$8,0)</f>
        <v>0</v>
      </c>
      <c r="BA10" s="57">
        <f>IF('v1 ORIGINAL Numerical data from'!BA8&gt;0,(BA$7*BA$4)/BA$8,0)</f>
        <v>0</v>
      </c>
      <c r="BB10" s="57">
        <f>IF('v1 ORIGINAL Numerical data from'!BB8&gt;0,(BB$7*BB$4)/BB$8,0)</f>
        <v>0</v>
      </c>
      <c r="BC10" s="57">
        <f>IF('v1 ORIGINAL Numerical data from'!BC8&gt;0,(BC$7*BC$4)/BC$8,0)</f>
        <v>0</v>
      </c>
      <c r="BD10" s="57">
        <f>IF('v1 ORIGINAL Numerical data from'!BD8&gt;0,(BD$7*BD$4)/BD$8,0)</f>
        <v>0</v>
      </c>
      <c r="BE10" s="57">
        <f>IF('v1 ORIGINAL Numerical data from'!BE8&gt;0,(BE$7*BE$4)/BE$8,0)</f>
        <v>0</v>
      </c>
      <c r="BF10" s="57">
        <f>IF('v1 ORIGINAL Numerical data from'!BF8&gt;0,(BF$7*BF$4)/BF$8,0)</f>
        <v>0</v>
      </c>
      <c r="BG10" s="57">
        <f>IF('v1 ORIGINAL Numerical data from'!BG8&gt;0,(BG$7*BG$4)/BG$8,0)</f>
        <v>0</v>
      </c>
      <c r="BH10" s="57">
        <f>IF('v1 ORIGINAL Numerical data from'!BH8&gt;0,(BH$7*BH$4)/BH$8,0)</f>
        <v>0</v>
      </c>
      <c r="BI10" s="57">
        <f>IF('v1 ORIGINAL Numerical data from'!BI8&gt;0,(BI$7*BI$4)/BI$8,0)</f>
        <v>0</v>
      </c>
      <c r="BJ10" s="57">
        <f>IF('v1 ORIGINAL Numerical data from'!BJ8&gt;0,(BJ$7*BJ$4)/BJ$8,0)</f>
        <v>0</v>
      </c>
      <c r="BK10" s="57">
        <f>IF('v1 ORIGINAL Numerical data from'!BK8&gt;0,(BK$7*BK$4)/BK$8,0)</f>
        <v>0</v>
      </c>
      <c r="BL10" s="57">
        <f>IF('v1 ORIGINAL Numerical data from'!BL8&gt;0,(BL$7*BL$4)/BL$8,0)</f>
        <v>0</v>
      </c>
      <c r="BM10" s="57">
        <f>IF('v1 ORIGINAL Numerical data from'!BM8&gt;0,(BM$7*BM$4)/BM$8,0)</f>
        <v>0</v>
      </c>
      <c r="BN10" s="57">
        <f>IF('v1 ORIGINAL Numerical data from'!BN8&gt;0,(BN$7*BN$4)/BN$8,0)</f>
        <v>0</v>
      </c>
      <c r="BO10" s="57">
        <f>IF('v1 ORIGINAL Numerical data from'!BO8&gt;0,(BO$7*BO$4)/BO$8,0)</f>
        <v>0</v>
      </c>
      <c r="BP10" s="57">
        <f>IF('v1 ORIGINAL Numerical data from'!BP8&gt;0,(BP$7*BP$4)/BP$8,0)</f>
        <v>0</v>
      </c>
      <c r="BQ10" s="58">
        <f>IF('v1 ORIGINAL Numerical data from'!BQ8&gt;0,(BQ$7*BQ$4)/BQ$8,0)</f>
        <v>0</v>
      </c>
      <c r="BR10" s="58">
        <f>IF('v1 ORIGINAL Numerical data from'!BR8&gt;0,(BR$7*BR$4)/BR$8,0)</f>
        <v>0</v>
      </c>
      <c r="BS10" s="58">
        <f>IF('v1 ORIGINAL Numerical data from'!BS8&gt;0,(BS$7*BS$4)/BS$8,0)</f>
        <v>0</v>
      </c>
      <c r="BT10" s="57">
        <f>IF('v1 ORIGINAL Numerical data from'!BT8&gt;0,(BT$7*BT$4)/BT$8,0)</f>
        <v>0</v>
      </c>
      <c r="BU10" s="57">
        <f>IF('v1 ORIGINAL Numerical data from'!BU8&gt;0,(BU$7*BU$4)/BU$8,0)</f>
        <v>0</v>
      </c>
      <c r="BV10" s="57">
        <f>IF('v1 ORIGINAL Numerical data from'!BV8&gt;0,(BV$7*BV$4)/BV$8,0)</f>
        <v>0</v>
      </c>
      <c r="BW10" s="57">
        <f>IF('v1 ORIGINAL Numerical data from'!BW8&gt;0,(BW$7*BW$4)/BW$8,0)</f>
        <v>0</v>
      </c>
      <c r="BX10" s="57">
        <f>IF('v1 ORIGINAL Numerical data from'!BX8&gt;0,(BX$7*BX$4)/BX$8,0)</f>
        <v>0</v>
      </c>
      <c r="BY10" s="57">
        <f>IF('v1 ORIGINAL Numerical data from'!BY8&gt;0,(BY$7*BY$4)/BY$8,0)</f>
        <v>0</v>
      </c>
      <c r="BZ10" s="57">
        <f>IF('v1 ORIGINAL Numerical data from'!BZ8&gt;0,(BZ$7*BZ$4)/BZ$8,0)</f>
        <v>0</v>
      </c>
      <c r="CA10" s="57">
        <f>IF('v1 ORIGINAL Numerical data from'!CA8&gt;0,(CA$7*CA$4)/CA$8,0)</f>
        <v>0</v>
      </c>
      <c r="CB10" s="57">
        <f>IF('v1 ORIGINAL Numerical data from'!CB8&gt;0,(CB$7*CB$4)/CB$8,0)</f>
        <v>0</v>
      </c>
      <c r="CC10" s="57">
        <f>IF('v1 ORIGINAL Numerical data from'!CC8&gt;0,(CC$7*CC$4)/CC$8,0)</f>
        <v>0</v>
      </c>
      <c r="CD10" s="57">
        <f>IF('v1 ORIGINAL Numerical data from'!CD8&gt;0,(CD$7*CD$4)/CD$8,0)</f>
        <v>0</v>
      </c>
      <c r="CE10" s="57">
        <f>IF('v1 ORIGINAL Numerical data from'!CE8&gt;0,(CE$7*CE$4)/CE$8,0)</f>
        <v>0</v>
      </c>
      <c r="CF10" s="57">
        <f>IF('v1 ORIGINAL Numerical data from'!CF8&gt;0,(CF$7*CF$4)/CF$8,0)</f>
        <v>0</v>
      </c>
      <c r="CG10" s="57">
        <f>IF('v1 ORIGINAL Numerical data from'!CG8&gt;0,(CG$7*CG$4)/CG$8,0)</f>
        <v>0</v>
      </c>
      <c r="CH10" s="57">
        <f>IF('v1 ORIGINAL Numerical data from'!CH8&gt;0,(CH$7*CH$4)/CH$8,0)</f>
        <v>0</v>
      </c>
      <c r="CI10" s="57">
        <f>IF('v1 ORIGINAL Numerical data from'!CI8&gt;0,(CI$7*CI$4)/CI$8,0)</f>
        <v>0</v>
      </c>
      <c r="CJ10" s="57">
        <f>IF('v1 ORIGINAL Numerical data from'!CJ8&gt;0,(CJ$7*CJ$4)/CJ$8,0)</f>
        <v>0</v>
      </c>
      <c r="CK10" s="57">
        <f>IF('v1 ORIGINAL Numerical data from'!CK8&gt;0,(CK$7*CK$4)/CK$8,0)</f>
        <v>0</v>
      </c>
      <c r="CL10" s="57">
        <f>IF('v1 ORIGINAL Numerical data from'!CL8&gt;0,(CL$7*CL$4)/CL$8,0)</f>
        <v>0</v>
      </c>
      <c r="CM10" s="57">
        <f>IF('v1 ORIGINAL Numerical data from'!CM8&gt;0,(CM$7*CM$4)/CM$8,0)</f>
        <v>0</v>
      </c>
      <c r="CN10" s="57">
        <f>IF('v1 ORIGINAL Numerical data from'!CN8&gt;0,(CN$7*CN$4)/CN$8,0)</f>
        <v>0</v>
      </c>
      <c r="CO10" s="57">
        <f>IF('v1 ORIGINAL Numerical data from'!CO8&gt;0,(CO$7*CO$4)/CO$8,0)</f>
        <v>0</v>
      </c>
      <c r="CP10" s="57">
        <f>IF('v1 ORIGINAL Numerical data from'!CP8&gt;0,(CP$7*CP$4)/CP$8,0)</f>
        <v>0</v>
      </c>
      <c r="CQ10" s="57">
        <f>IF('v1 ORIGINAL Numerical data from'!CQ8&gt;0,(CQ$7*CQ$4)/CQ$8,0)</f>
        <v>0</v>
      </c>
      <c r="CR10" s="57">
        <f>IF('v1 ORIGINAL Numerical data from'!CR8&gt;0,(CR$7*CR$4)/CR$8,0)</f>
        <v>0</v>
      </c>
      <c r="CS10" s="57">
        <f>IF('v1 ORIGINAL Numerical data from'!CS8&gt;0,(CS$7*CS$4)/CS$8,0)</f>
        <v>0</v>
      </c>
      <c r="CT10" s="57">
        <f>IF('v1 ORIGINAL Numerical data from'!CT8&gt;0,(CT$7*CT$4)/CT$8,0)</f>
        <v>0</v>
      </c>
      <c r="CU10" s="57">
        <f>IF('v1 ORIGINAL Numerical data from'!CU8&gt;0,(CU$7*CU$4)/CU$8,0)</f>
        <v>0</v>
      </c>
      <c r="CV10" s="57">
        <f>IF('v1 ORIGINAL Numerical data from'!CV8&gt;0,(CV$7*CV$4)/CV$8,0)</f>
        <v>0</v>
      </c>
      <c r="CW10" s="57">
        <f>IF('v1 ORIGINAL Numerical data from'!CW8&gt;0,(CW$7*CW$4)/CW$8,0)</f>
        <v>0</v>
      </c>
      <c r="CX10" s="57">
        <f>IF('v1 ORIGINAL Numerical data from'!CX8&gt;0,(CX$7*CX$4)/CX$8,0)</f>
        <v>0</v>
      </c>
      <c r="CY10" s="57">
        <f>IF('v1 ORIGINAL Numerical data from'!CY8&gt;0,(CY$7*CY$4)/CY$8,0)</f>
        <v>0</v>
      </c>
      <c r="CZ10" s="57">
        <f>IF('v1 ORIGINAL Numerical data from'!CZ8&gt;0,(CZ$7*CZ$4)/CZ$8,0)</f>
        <v>0</v>
      </c>
      <c r="DA10" s="57">
        <f>IF('v1 ORIGINAL Numerical data from'!DA8&gt;0,(DA$7*DA$4)/DA$8,0)</f>
        <v>2.4999999749999997</v>
      </c>
      <c r="DB10" s="57">
        <f>IF('v1 ORIGINAL Numerical data from'!DB8&gt;0,(DB$7*DB$4)/DB$8,0)</f>
        <v>0</v>
      </c>
      <c r="DC10" s="57">
        <f>IF('v1 ORIGINAL Numerical data from'!DC8&gt;0,(DC$7*DC$4)/DC$8,0)</f>
        <v>0</v>
      </c>
      <c r="DD10" s="57">
        <f>IF('v1 ORIGINAL Numerical data from'!DD8&gt;0,(DD$7*DD$4)/DD$8,0)</f>
        <v>0</v>
      </c>
      <c r="DE10" s="57">
        <f>IF('v1 ORIGINAL Numerical data from'!DE8&gt;0,(DE$7*DE$4)/DE$8,0)</f>
        <v>0</v>
      </c>
      <c r="DF10" s="57">
        <f>IF('v1 ORIGINAL Numerical data from'!DF8&gt;0,(DF$7*DF$4)/DF$8,0)</f>
        <v>0</v>
      </c>
      <c r="DG10" s="57">
        <f>IF('v1 ORIGINAL Numerical data from'!DG8&gt;0,(DG$7*DG$4)/DG$8,0)</f>
        <v>0</v>
      </c>
      <c r="DH10" s="57">
        <f>IF('v1 ORIGINAL Numerical data from'!DH8&gt;0,(DH$7*DH$4)/DH$8,0)</f>
        <v>0</v>
      </c>
      <c r="DI10" s="57">
        <f>IF('v1 ORIGINAL Numerical data from'!DI8&gt;0,(DI$7*DI$4)/DI$8,0)</f>
        <v>0</v>
      </c>
      <c r="DJ10" s="57">
        <f>IF('v1 ORIGINAL Numerical data from'!DJ8&gt;0,(DJ$7*DJ$4)/DJ$8,0)</f>
        <v>0</v>
      </c>
      <c r="DK10" s="57">
        <f>IF('v1 ORIGINAL Numerical data from'!DK8&gt;0,(DK$7*DK$4)/DK$8,0)</f>
        <v>0</v>
      </c>
      <c r="DL10" s="57">
        <f>IF('v1 ORIGINAL Numerical data from'!DL8&gt;0,(DL$7*DL$4)/DL$8,0)</f>
        <v>0</v>
      </c>
      <c r="DM10" s="57">
        <f>IF('v1 ORIGINAL Numerical data from'!DM8&gt;0,(DM$7*DM$4)/DM$8,0)</f>
        <v>0</v>
      </c>
      <c r="DN10" s="57">
        <f>IF('v1 ORIGINAL Numerical data from'!DN8&gt;0,(DN$7*DN$4)/DN$8,0)</f>
        <v>0</v>
      </c>
      <c r="DO10" s="57">
        <f>IF('v1 ORIGINAL Numerical data from'!DO8&gt;0,(DO$7*DO$4)/DO$8,0)</f>
        <v>0</v>
      </c>
      <c r="DP10" s="57">
        <f>IF('v1 ORIGINAL Numerical data from'!DP8&gt;0,(DP$7*DP$4)/DP$8,0)</f>
        <v>0</v>
      </c>
      <c r="DQ10" s="57">
        <f>IF('v1 ORIGINAL Numerical data from'!DQ8&gt;0,(DQ$7*DQ$4)/DQ$8,0)</f>
        <v>0</v>
      </c>
      <c r="DR10" s="57">
        <f>IF('v1 ORIGINAL Numerical data from'!DR8&gt;0,(DR$7*DR$4)/DR$8,0)</f>
        <v>0</v>
      </c>
      <c r="DS10" s="57">
        <f>IF('v1 ORIGINAL Numerical data from'!DS8&gt;0,(DS$7*DS$4)/DS$8,0)</f>
        <v>0</v>
      </c>
      <c r="DT10" s="57">
        <f>IF('v1 ORIGINAL Numerical data from'!DT8&gt;0,(DT$7*DT$4)/DT$8,0)</f>
        <v>0</v>
      </c>
      <c r="DU10" s="57">
        <f>IF('v1 ORIGINAL Numerical data from'!DU8&gt;0,(DU$7*DU$4)/DU$8,0)</f>
        <v>0</v>
      </c>
      <c r="DV10" s="57">
        <f>IF('v1 ORIGINAL Numerical data from'!DV8&gt;0,(DV$7*DV$4)/DV$8,0)</f>
        <v>0</v>
      </c>
      <c r="DW10" s="57">
        <f>IF('v1 ORIGINAL Numerical data from'!DW8&gt;0,(DW$7*DW$4)/DW$8,0)</f>
        <v>0</v>
      </c>
      <c r="DX10" s="57">
        <f>IF('v1 ORIGINAL Numerical data from'!DX8&gt;0,(DX$7*DX$4)/DX$8,0)</f>
        <v>0</v>
      </c>
      <c r="DY10" s="57">
        <f>IF('v1 ORIGINAL Numerical data from'!DY8&gt;0,(DY$7*DY$4)/DY$8,0)</f>
        <v>0</v>
      </c>
      <c r="DZ10" s="57">
        <f>IF('v1 ORIGINAL Numerical data from'!DZ8&gt;0,(DZ$7*DZ$4)/DZ$8,0)</f>
        <v>0</v>
      </c>
      <c r="EA10" s="57">
        <f>IF('v1 ORIGINAL Numerical data from'!EA8&gt;0,(EA$7*EA$4)/EA$8,0)</f>
        <v>0</v>
      </c>
      <c r="EB10" s="57">
        <f>IF('v1 ORIGINAL Numerical data from'!EB8&gt;0,(EB$7*EB$4)/EB$8,0)</f>
        <v>0</v>
      </c>
      <c r="EC10" s="57">
        <f>IF('v1 ORIGINAL Numerical data from'!EC8&gt;0,(EC$7*EC$4)/EC$8,0)</f>
        <v>0</v>
      </c>
      <c r="ED10" s="57">
        <f>IF('v1 ORIGINAL Numerical data from'!ED8&gt;0,(ED$7*ED$4)/ED$8,0)</f>
        <v>0</v>
      </c>
      <c r="EE10" s="57">
        <f>IF('v1 ORIGINAL Numerical data from'!EE8&gt;0,(EE$7*EE$4)/EE$8,0)</f>
        <v>1.9999999799999999</v>
      </c>
      <c r="EF10" s="57">
        <f>IF('v1 ORIGINAL Numerical data from'!EF8&gt;0,(EF$7*EF$4)/EF$8,0)</f>
        <v>0</v>
      </c>
      <c r="EG10" s="57">
        <f>IF('v1 ORIGINAL Numerical data from'!EG8&gt;0,(EG$7*EG$4)/EG$8,0)</f>
        <v>0</v>
      </c>
      <c r="EH10" s="57">
        <f>IF('v1 ORIGINAL Numerical data from'!EH8&gt;0,(EH$7*EH$4)/EH$8,0)</f>
        <v>0</v>
      </c>
      <c r="EI10" s="57">
        <f>IF('v1 ORIGINAL Numerical data from'!EI8&gt;0,(EI$7*EI$4)/EI$8,0)</f>
        <v>0</v>
      </c>
      <c r="EJ10" s="57">
        <f>IF('v1 ORIGINAL Numerical data from'!EJ8&gt;0,(EJ$7*EJ$4)/EJ$8,0)</f>
        <v>0</v>
      </c>
      <c r="EK10" s="57">
        <f>IF('v1 ORIGINAL Numerical data from'!EK8&gt;0,(EK$7*EK$4)/EK$8,0)</f>
        <v>0</v>
      </c>
      <c r="EL10" s="57">
        <f>IF('v1 ORIGINAL Numerical data from'!EL8&gt;0,(EL$7*EL$4)/EL$8,0)</f>
        <v>0</v>
      </c>
      <c r="EM10" s="57">
        <f>IF('v1 ORIGINAL Numerical data from'!EM8&gt;0,(EM$7*EM$4)/EM$8,0)</f>
        <v>0</v>
      </c>
      <c r="EN10" s="57">
        <f>IF('v1 ORIGINAL Numerical data from'!EN8&gt;0,(EN$7*EN$4)/EN$8,0)</f>
        <v>0</v>
      </c>
      <c r="EO10" s="57">
        <f>IF('v1 ORIGINAL Numerical data from'!EO8&gt;0,(EO$7*EO$4)/EO$8,0)</f>
        <v>0</v>
      </c>
      <c r="EP10" s="57">
        <f>IF('v1 ORIGINAL Numerical data from'!EP8&gt;0,(EP$7*EP$4)/EP$8,0)</f>
        <v>0</v>
      </c>
      <c r="EQ10" s="57">
        <f>IF('v1 ORIGINAL Numerical data from'!EQ8&gt;0,(EQ$7*EQ$4)/EQ$8,0)</f>
        <v>0</v>
      </c>
      <c r="ER10" s="57">
        <f>IF('v1 ORIGINAL Numerical data from'!ER8&gt;0,(ER$7*ER$4)/ER$8,0)</f>
        <v>0</v>
      </c>
      <c r="ES10" s="57">
        <f>IF('v1 ORIGINAL Numerical data from'!ES8&gt;0,(ES$7*ES$4)/ES$8,0)</f>
        <v>0</v>
      </c>
      <c r="ET10" s="57">
        <f>IF('v1 ORIGINAL Numerical data from'!ET8&gt;0,(ET$7*ET$4)/ET$8,0)</f>
        <v>0</v>
      </c>
      <c r="EU10" s="57">
        <f>IF('v1 ORIGINAL Numerical data from'!EU8&gt;0,(EU$7*EU$4)/EU$8,0)</f>
        <v>0</v>
      </c>
      <c r="EV10" s="57">
        <f>IF('v1 ORIGINAL Numerical data from'!EV8&gt;0,(EV$7*EV$4)/EV$8,0)</f>
        <v>0</v>
      </c>
      <c r="EW10" s="57">
        <f>IF('v1 ORIGINAL Numerical data from'!EW8&gt;0,(EW$7*EW$4)/EW$8,0)</f>
        <v>0</v>
      </c>
      <c r="EX10" s="57">
        <f>IF('v1 ORIGINAL Numerical data from'!EX8&gt;0,(EX$7*EX$4)/EX$8,0)</f>
        <v>0</v>
      </c>
      <c r="EY10" s="57">
        <f>IF('v1 ORIGINAL Numerical data from'!EY8&gt;0,(EY$7*EY$4)/EY$8,0)</f>
        <v>0</v>
      </c>
      <c r="EZ10" s="58">
        <f>IF('v1 ORIGINAL Numerical data from'!EZ8&gt;0,(EZ$7*EZ$4)/EZ$8,0)</f>
        <v>0</v>
      </c>
      <c r="FA10" s="58">
        <f>IF('v1 ORIGINAL Numerical data from'!FA8&gt;0,(FA$7*FA$4)/FA$8,0)</f>
        <v>0</v>
      </c>
      <c r="FB10" s="58">
        <f>IF('v1 ORIGINAL Numerical data from'!FB8&gt;0,(FB$7*FB$4)/FB$8,0)</f>
        <v>0</v>
      </c>
      <c r="FC10" s="58">
        <f>IF('v1 ORIGINAL Numerical data from'!FC8&gt;0,(FC$7*FC$4)/FC$8,0)</f>
        <v>0</v>
      </c>
      <c r="FD10" s="58">
        <f>IF('v1 ORIGINAL Numerical data from'!FD8&gt;0,(FD$7*FD$4)/FD$8,0)</f>
        <v>0</v>
      </c>
      <c r="FE10" s="58">
        <f>IF('v1 ORIGINAL Numerical data from'!FE8&gt;0,(FE$7*FE$4)/FE$8,0)</f>
        <v>0</v>
      </c>
      <c r="FF10" s="58">
        <f>IF('v1 ORIGINAL Numerical data from'!FF8&gt;0,(FF$7*FF$4)/FF$8,0)</f>
        <v>0</v>
      </c>
      <c r="FG10" s="58">
        <f>IF('v1 ORIGINAL Numerical data from'!FG8&gt;0,(FG$7*FG$4)/FG$8,0)</f>
        <v>0</v>
      </c>
      <c r="FH10" s="58">
        <f>IF('v1 ORIGINAL Numerical data from'!FH8&gt;0,(FH$7*FH$4)/FH$8,0)</f>
        <v>0</v>
      </c>
    </row>
    <row r="11" spans="1:164" ht="14.25" customHeight="1">
      <c r="A11" s="32" t="s">
        <v>116</v>
      </c>
      <c r="B11" s="5" t="s">
        <v>88</v>
      </c>
      <c r="C11" s="57">
        <f>IF('v1 ORIGINAL Numerical data from'!C9&gt;0,(C$7*C$4)/C$8,0)</f>
        <v>0.34482758275862063</v>
      </c>
      <c r="D11" s="57">
        <f>IF('v1 ORIGINAL Numerical data from'!D9&gt;0,(D$7*D$4)/D$8,0)</f>
        <v>0</v>
      </c>
      <c r="E11" s="57">
        <f>IF('v1 ORIGINAL Numerical data from'!E9&gt;0,(E$7*E$4)/E$8,0)</f>
        <v>0</v>
      </c>
      <c r="F11" s="57">
        <f>IF('v1 ORIGINAL Numerical data from'!F9&gt;0,(F$7*F$4)/F$8,0)</f>
        <v>0</v>
      </c>
      <c r="G11" s="57">
        <f>IF('v1 ORIGINAL Numerical data from'!G9&gt;0,(G$7*G$4)/G$8,0)</f>
        <v>0</v>
      </c>
      <c r="H11" s="57">
        <f>IF('v1 ORIGINAL Numerical data from'!H9&gt;0,(H$7*H$4)/H$8,0)</f>
        <v>0</v>
      </c>
      <c r="I11" s="57">
        <f>IF('v1 ORIGINAL Numerical data from'!I9&gt;0,(I$7*I$4)/I$8,0)</f>
        <v>1.1111111</v>
      </c>
      <c r="J11" s="57">
        <f>IF('v1 ORIGINAL Numerical data from'!J9&gt;0,(J$7*J$4)/J$8,0)</f>
        <v>0</v>
      </c>
      <c r="K11" s="57">
        <f>IF('v1 ORIGINAL Numerical data from'!K9&gt;0,(K$7*K$4)/K$8,0)</f>
        <v>0</v>
      </c>
      <c r="L11" s="57">
        <f>IF('v1 ORIGINAL Numerical data from'!L9&gt;0,(L$7*L$4)/L$8,0)</f>
        <v>0.90909089999999992</v>
      </c>
      <c r="M11" s="57">
        <f>IF('v1 ORIGINAL Numerical data from'!M9&gt;0,(M$7*M$4)/M$8,0)</f>
        <v>0</v>
      </c>
      <c r="N11" s="57">
        <f>IF('v1 ORIGINAL Numerical data from'!N9&gt;0,(N$7*N$4)/N$8,0)</f>
        <v>0</v>
      </c>
      <c r="O11" s="57">
        <f>IF('v1 ORIGINAL Numerical data from'!O9&gt;0,(O$7*O$4)/O$8,0)</f>
        <v>0</v>
      </c>
      <c r="P11" s="57">
        <f>IF('v1 ORIGINAL Numerical data from'!P9&gt;0,(P$7*P$4)/P$8,0)</f>
        <v>0</v>
      </c>
      <c r="Q11" s="57">
        <f>IF('v1 ORIGINAL Numerical data from'!Q9&gt;0,(Q$7*Q$4)/Q$8,0)</f>
        <v>0</v>
      </c>
      <c r="R11" s="57">
        <f>IF('v1 ORIGINAL Numerical data from'!R9&gt;0,(R$7*R$4)/R$8,0)</f>
        <v>0</v>
      </c>
      <c r="S11" s="57">
        <f>IF('v1 ORIGINAL Numerical data from'!S9&gt;0,(S$7*S$4)/S$8,0)</f>
        <v>0</v>
      </c>
      <c r="T11" s="57">
        <f>IF('v1 ORIGINAL Numerical data from'!T9&gt;0,(T$7*T$4)/T$8,0)</f>
        <v>0</v>
      </c>
      <c r="U11" s="57">
        <f>IF('v1 ORIGINAL Numerical data from'!U9&gt;0,(U$7*U$4)/U$8,0)</f>
        <v>0</v>
      </c>
      <c r="V11" s="57">
        <f>IF('v1 ORIGINAL Numerical data from'!V9&gt;0,(V$7*V$4)/V$8,0)</f>
        <v>0.90909089999999992</v>
      </c>
      <c r="W11" s="57">
        <f>IF('v1 ORIGINAL Numerical data from'!W9&gt;0,(W$7*W$4)/W$8,0)</f>
        <v>0</v>
      </c>
      <c r="X11" s="57">
        <f>IF('v1 ORIGINAL Numerical data from'!X9&gt;0,(X$7*X$4)/X$8,0)</f>
        <v>0</v>
      </c>
      <c r="Y11" s="57">
        <f>IF('v1 ORIGINAL Numerical data from'!Y9&gt;0,(Y$7*Y$4)/Y$8,0)</f>
        <v>0</v>
      </c>
      <c r="Z11" s="57">
        <f>IF('v1 ORIGINAL Numerical data from'!Z9&gt;0,(Z$7*Z$4)/Z$8,0)</f>
        <v>0</v>
      </c>
      <c r="AA11" s="57">
        <f>IF('v1 ORIGINAL Numerical data from'!AA9&gt;0,(AA$7*AA$4)/AA$8,0)</f>
        <v>0</v>
      </c>
      <c r="AB11" s="57">
        <f>IF('v1 ORIGINAL Numerical data from'!AB9&gt;0,(AB$7*AB$4)/AB$8,0)</f>
        <v>0</v>
      </c>
      <c r="AC11" s="57">
        <f>IF('v1 ORIGINAL Numerical data from'!AC9&gt;0,(AC$7*AC$4)/AC$8,0)</f>
        <v>0</v>
      </c>
      <c r="AD11" s="57">
        <f>IF('v1 ORIGINAL Numerical data from'!AD9&gt;0,(AD$7*AD$4)/AD$8,0)</f>
        <v>0</v>
      </c>
      <c r="AE11" s="57">
        <f>IF('v1 ORIGINAL Numerical data from'!AE9&gt;0,(AE$7*AE$4)/AE$8,0)</f>
        <v>0</v>
      </c>
      <c r="AF11" s="57">
        <f>IF('v1 ORIGINAL Numerical data from'!AF9&gt;0,(AF$7*AF$4)/AF$8,0)</f>
        <v>0</v>
      </c>
      <c r="AG11" s="57">
        <f>IF('v1 ORIGINAL Numerical data from'!AG9&gt;0,(AG$7*AG$4)/AG$8,0)</f>
        <v>0</v>
      </c>
      <c r="AH11" s="57">
        <f>IF('v1 ORIGINAL Numerical data from'!AH9&gt;0,(AH$7*AH$4)/AH$8,0)</f>
        <v>0</v>
      </c>
      <c r="AI11" s="57">
        <f>IF('v1 ORIGINAL Numerical data from'!AI9&gt;0,(AI$7*AI$4)/AI$8,0)</f>
        <v>0</v>
      </c>
      <c r="AJ11" s="57">
        <f>IF('v1 ORIGINAL Numerical data from'!AJ9&gt;0,(AJ$7*AJ$4)/AJ$8,0)</f>
        <v>0</v>
      </c>
      <c r="AK11" s="57">
        <f>IF('v1 ORIGINAL Numerical data from'!AK9&gt;0,(AK$7*AK$4)/AK$8,0)</f>
        <v>0</v>
      </c>
      <c r="AL11" s="57">
        <f>IF('v1 ORIGINAL Numerical data from'!AL9&gt;0,(AL$7*AL$4)/AL$8,0)</f>
        <v>0</v>
      </c>
      <c r="AM11" s="57">
        <f>IF('v1 ORIGINAL Numerical data from'!AM9&gt;0,(AM$7*AM$4)/AM$8,0)</f>
        <v>0</v>
      </c>
      <c r="AN11" s="57">
        <f>IF('v1 ORIGINAL Numerical data from'!AN9&gt;0,(AN$7*AN$4)/AN$8,0)</f>
        <v>0</v>
      </c>
      <c r="AO11" s="57">
        <f>IF('v1 ORIGINAL Numerical data from'!AO9&gt;0,(AO$7*AO$4)/AO$8,0)</f>
        <v>0</v>
      </c>
      <c r="AP11" s="57">
        <f>IF('v1 ORIGINAL Numerical data from'!AP9&gt;0,(AP$7*AP$4)/AP$8,0)</f>
        <v>0</v>
      </c>
      <c r="AQ11" s="57">
        <f>IF('v1 ORIGINAL Numerical data from'!AQ9&gt;0,(AQ$7*AQ$4)/AQ$8,0)</f>
        <v>0</v>
      </c>
      <c r="AR11" s="57">
        <f>IF('v1 ORIGINAL Numerical data from'!AR9&gt;0,(AR$7*AR$4)/AR$8,0)</f>
        <v>0</v>
      </c>
      <c r="AS11" s="58">
        <f>IF('v1 ORIGINAL Numerical data from'!AS9&gt;0,(AS$7*AS$4)/AS$8,0)</f>
        <v>0</v>
      </c>
      <c r="AT11" s="58">
        <f>IF('v1 ORIGINAL Numerical data from'!AT9&gt;0,(AT$7*AT$4)/AT$8,0)</f>
        <v>0</v>
      </c>
      <c r="AU11" s="58">
        <f>IF('v1 ORIGINAL Numerical data from'!AU9&gt;0,(AU$7*AU$4)/AU$8,0)</f>
        <v>0</v>
      </c>
      <c r="AV11" s="58">
        <f>IF('v1 ORIGINAL Numerical data from'!AV9&gt;0,(AV$7*AV$4)/AV$8,0)</f>
        <v>0</v>
      </c>
      <c r="AW11" s="58">
        <f>IF('v1 ORIGINAL Numerical data from'!AW9&gt;0,(AW$7*AW$4)/AW$8,0)</f>
        <v>0</v>
      </c>
      <c r="AX11" s="58">
        <f>IF('v1 ORIGINAL Numerical data from'!AX9&gt;0,(AX$7*AX$4)/AX$8,0)</f>
        <v>0</v>
      </c>
      <c r="AY11" s="57">
        <f>IF('v1 ORIGINAL Numerical data from'!AY9&gt;0,(AY$7*AY$4)/AY$8,0)</f>
        <v>0</v>
      </c>
      <c r="AZ11" s="57">
        <f>IF('v1 ORIGINAL Numerical data from'!AZ9&gt;0,(AZ$7*AZ$4)/AZ$8,0)</f>
        <v>0</v>
      </c>
      <c r="BA11" s="57">
        <f>IF('v1 ORIGINAL Numerical data from'!BA9&gt;0,(BA$7*BA$4)/BA$8,0)</f>
        <v>0</v>
      </c>
      <c r="BB11" s="57">
        <f>IF('v1 ORIGINAL Numerical data from'!BB9&gt;0,(BB$7*BB$4)/BB$8,0)</f>
        <v>1.2499999874999999</v>
      </c>
      <c r="BC11" s="57">
        <f>IF('v1 ORIGINAL Numerical data from'!BC9&gt;0,(BC$7*BC$4)/BC$8,0)</f>
        <v>0</v>
      </c>
      <c r="BD11" s="57">
        <f>IF('v1 ORIGINAL Numerical data from'!BD9&gt;0,(BD$7*BD$4)/BD$8,0)</f>
        <v>0</v>
      </c>
      <c r="BE11" s="57">
        <f>IF('v1 ORIGINAL Numerical data from'!BE9&gt;0,(BE$7*BE$4)/BE$8,0)</f>
        <v>0</v>
      </c>
      <c r="BF11" s="57">
        <f>IF('v1 ORIGINAL Numerical data from'!BF9&gt;0,(BF$7*BF$4)/BF$8,0)</f>
        <v>0</v>
      </c>
      <c r="BG11" s="57">
        <f>IF('v1 ORIGINAL Numerical data from'!BG9&gt;0,(BG$7*BG$4)/BG$8,0)</f>
        <v>0</v>
      </c>
      <c r="BH11" s="57">
        <f>IF('v1 ORIGINAL Numerical data from'!BH9&gt;0,(BH$7*BH$4)/BH$8,0)</f>
        <v>0.99999998999999995</v>
      </c>
      <c r="BI11" s="57">
        <f>IF('v1 ORIGINAL Numerical data from'!BI9&gt;0,(BI$7*BI$4)/BI$8,0)</f>
        <v>0</v>
      </c>
      <c r="BJ11" s="57">
        <f>IF('v1 ORIGINAL Numerical data from'!BJ9&gt;0,(BJ$7*BJ$4)/BJ$8,0)</f>
        <v>0</v>
      </c>
      <c r="BK11" s="57">
        <f>IF('v1 ORIGINAL Numerical data from'!BK9&gt;0,(BK$7*BK$4)/BK$8,0)</f>
        <v>0</v>
      </c>
      <c r="BL11" s="57">
        <f>IF('v1 ORIGINAL Numerical data from'!BL9&gt;0,(BL$7*BL$4)/BL$8,0)</f>
        <v>0</v>
      </c>
      <c r="BM11" s="57">
        <f>IF('v1 ORIGINAL Numerical data from'!BM9&gt;0,(BM$7*BM$4)/BM$8,0)</f>
        <v>0</v>
      </c>
      <c r="BN11" s="57">
        <f>IF('v1 ORIGINAL Numerical data from'!BN9&gt;0,(BN$7*BN$4)/BN$8,0)</f>
        <v>1.1111111</v>
      </c>
      <c r="BO11" s="57">
        <f>IF('v1 ORIGINAL Numerical data from'!BO9&gt;0,(BO$7*BO$4)/BO$8,0)</f>
        <v>0</v>
      </c>
      <c r="BP11" s="57">
        <f>IF('v1 ORIGINAL Numerical data from'!BP9&gt;0,(BP$7*BP$4)/BP$8,0)</f>
        <v>0</v>
      </c>
      <c r="BQ11" s="58">
        <f>IF('v1 ORIGINAL Numerical data from'!BQ9&gt;0,(BQ$7*BQ$4)/BQ$8,0)</f>
        <v>0.99999998999999995</v>
      </c>
      <c r="BR11" s="58">
        <f>IF('v1 ORIGINAL Numerical data from'!BR9&gt;0,(BR$7*BR$4)/BR$8,0)</f>
        <v>0</v>
      </c>
      <c r="BS11" s="58">
        <f>IF('v1 ORIGINAL Numerical data from'!BS9&gt;0,(BS$7*BS$4)/BS$8,0)</f>
        <v>0</v>
      </c>
      <c r="BT11" s="57">
        <f>IF('v1 ORIGINAL Numerical data from'!BT9&gt;0,(BT$7*BT$4)/BT$8,0)</f>
        <v>0</v>
      </c>
      <c r="BU11" s="57">
        <f>IF('v1 ORIGINAL Numerical data from'!BU9&gt;0,(BU$7*BU$4)/BU$8,0)</f>
        <v>0</v>
      </c>
      <c r="BV11" s="57">
        <f>IF('v1 ORIGINAL Numerical data from'!BV9&gt;0,(BV$7*BV$4)/BV$8,0)</f>
        <v>0</v>
      </c>
      <c r="BW11" s="57">
        <f>IF('v1 ORIGINAL Numerical data from'!BW9&gt;0,(BW$7*BW$4)/BW$8,0)</f>
        <v>0</v>
      </c>
      <c r="BX11" s="57">
        <f>IF('v1 ORIGINAL Numerical data from'!BX9&gt;0,(BX$7*BX$4)/BX$8,0)</f>
        <v>0</v>
      </c>
      <c r="BY11" s="57">
        <f>IF('v1 ORIGINAL Numerical data from'!BY9&gt;0,(BY$7*BY$4)/BY$8,0)</f>
        <v>0</v>
      </c>
      <c r="BZ11" s="57">
        <f>IF('v1 ORIGINAL Numerical data from'!BZ9&gt;0,(BZ$7*BZ$4)/BZ$8,0)</f>
        <v>0</v>
      </c>
      <c r="CA11" s="57">
        <f>IF('v1 ORIGINAL Numerical data from'!CA9&gt;0,(CA$7*CA$4)/CA$8,0)</f>
        <v>0</v>
      </c>
      <c r="CB11" s="57">
        <f>IF('v1 ORIGINAL Numerical data from'!CB9&gt;0,(CB$7*CB$4)/CB$8,0)</f>
        <v>0</v>
      </c>
      <c r="CC11" s="57">
        <f>IF('v1 ORIGINAL Numerical data from'!CC9&gt;0,(CC$7*CC$4)/CC$8,0)</f>
        <v>0</v>
      </c>
      <c r="CD11" s="57">
        <f>IF('v1 ORIGINAL Numerical data from'!CD9&gt;0,(CD$7*CD$4)/CD$8,0)</f>
        <v>0</v>
      </c>
      <c r="CE11" s="57">
        <f>IF('v1 ORIGINAL Numerical data from'!CE9&gt;0,(CE$7*CE$4)/CE$8,0)</f>
        <v>0</v>
      </c>
      <c r="CF11" s="57">
        <f>IF('v1 ORIGINAL Numerical data from'!CF9&gt;0,(CF$7*CF$4)/CF$8,0)</f>
        <v>0</v>
      </c>
      <c r="CG11" s="57">
        <f>IF('v1 ORIGINAL Numerical data from'!CG9&gt;0,(CG$7*CG$4)/CG$8,0)</f>
        <v>0</v>
      </c>
      <c r="CH11" s="57">
        <f>IF('v1 ORIGINAL Numerical data from'!CH9&gt;0,(CH$7*CH$4)/CH$8,0)</f>
        <v>0</v>
      </c>
      <c r="CI11" s="57">
        <f>IF('v1 ORIGINAL Numerical data from'!CI9&gt;0,(CI$7*CI$4)/CI$8,0)</f>
        <v>0</v>
      </c>
      <c r="CJ11" s="57">
        <f>IF('v1 ORIGINAL Numerical data from'!CJ9&gt;0,(CJ$7*CJ$4)/CJ$8,0)</f>
        <v>0</v>
      </c>
      <c r="CK11" s="57">
        <f>IF('v1 ORIGINAL Numerical data from'!CK9&gt;0,(CK$7*CK$4)/CK$8,0)</f>
        <v>0</v>
      </c>
      <c r="CL11" s="57">
        <f>IF('v1 ORIGINAL Numerical data from'!CL9&gt;0,(CL$7*CL$4)/CL$8,0)</f>
        <v>0</v>
      </c>
      <c r="CM11" s="57">
        <f>IF('v1 ORIGINAL Numerical data from'!CM9&gt;0,(CM$7*CM$4)/CM$8,0)</f>
        <v>0</v>
      </c>
      <c r="CN11" s="57">
        <f>IF('v1 ORIGINAL Numerical data from'!CN9&gt;0,(CN$7*CN$4)/CN$8,0)</f>
        <v>0</v>
      </c>
      <c r="CO11" s="57">
        <f>IF('v1 ORIGINAL Numerical data from'!CO9&gt;0,(CO$7*CO$4)/CO$8,0)</f>
        <v>0</v>
      </c>
      <c r="CP11" s="57">
        <f>IF('v1 ORIGINAL Numerical data from'!CP9&gt;0,(CP$7*CP$4)/CP$8,0)</f>
        <v>0</v>
      </c>
      <c r="CQ11" s="57">
        <f>IF('v1 ORIGINAL Numerical data from'!CQ9&gt;0,(CQ$7*CQ$4)/CQ$8,0)</f>
        <v>0</v>
      </c>
      <c r="CR11" s="57">
        <f>IF('v1 ORIGINAL Numerical data from'!CR9&gt;0,(CR$7*CR$4)/CR$8,0)</f>
        <v>0</v>
      </c>
      <c r="CS11" s="57">
        <f>IF('v1 ORIGINAL Numerical data from'!CS9&gt;0,(CS$7*CS$4)/CS$8,0)</f>
        <v>0</v>
      </c>
      <c r="CT11" s="57">
        <f>IF('v1 ORIGINAL Numerical data from'!CT9&gt;0,(CT$7*CT$4)/CT$8,0)</f>
        <v>0</v>
      </c>
      <c r="CU11" s="57">
        <f>IF('v1 ORIGINAL Numerical data from'!CU9&gt;0,(CU$7*CU$4)/CU$8,0)</f>
        <v>0</v>
      </c>
      <c r="CV11" s="57">
        <f>IF('v1 ORIGINAL Numerical data from'!CV9&gt;0,(CV$7*CV$4)/CV$8,0)</f>
        <v>0</v>
      </c>
      <c r="CW11" s="57">
        <f>IF('v1 ORIGINAL Numerical data from'!CW9&gt;0,(CW$7*CW$4)/CW$8,0)</f>
        <v>0</v>
      </c>
      <c r="CX11" s="57">
        <f>IF('v1 ORIGINAL Numerical data from'!CX9&gt;0,(CX$7*CX$4)/CX$8,0)</f>
        <v>0</v>
      </c>
      <c r="CY11" s="57">
        <f>IF('v1 ORIGINAL Numerical data from'!CY9&gt;0,(CY$7*CY$4)/CY$8,0)</f>
        <v>0</v>
      </c>
      <c r="CZ11" s="57">
        <f>IF('v1 ORIGINAL Numerical data from'!CZ9&gt;0,(CZ$7*CZ$4)/CZ$8,0)</f>
        <v>0</v>
      </c>
      <c r="DA11" s="57">
        <f>IF('v1 ORIGINAL Numerical data from'!DA9&gt;0,(DA$7*DA$4)/DA$8,0)</f>
        <v>0</v>
      </c>
      <c r="DB11" s="57">
        <f>IF('v1 ORIGINAL Numerical data from'!DB9&gt;0,(DB$7*DB$4)/DB$8,0)</f>
        <v>0</v>
      </c>
      <c r="DC11" s="57">
        <f>IF('v1 ORIGINAL Numerical data from'!DC9&gt;0,(DC$7*DC$4)/DC$8,0)</f>
        <v>0</v>
      </c>
      <c r="DD11" s="57">
        <f>IF('v1 ORIGINAL Numerical data from'!DD9&gt;0,(DD$7*DD$4)/DD$8,0)</f>
        <v>0</v>
      </c>
      <c r="DE11" s="57">
        <f>IF('v1 ORIGINAL Numerical data from'!DE9&gt;0,(DE$7*DE$4)/DE$8,0)</f>
        <v>0</v>
      </c>
      <c r="DF11" s="57">
        <f>IF('v1 ORIGINAL Numerical data from'!DF9&gt;0,(DF$7*DF$4)/DF$8,0)</f>
        <v>0</v>
      </c>
      <c r="DG11" s="57">
        <f>IF('v1 ORIGINAL Numerical data from'!DG9&gt;0,(DG$7*DG$4)/DG$8,0)</f>
        <v>0</v>
      </c>
      <c r="DH11" s="57">
        <f>IF('v1 ORIGINAL Numerical data from'!DH9&gt;0,(DH$7*DH$4)/DH$8,0)</f>
        <v>0</v>
      </c>
      <c r="DI11" s="57">
        <f>IF('v1 ORIGINAL Numerical data from'!DI9&gt;0,(DI$7*DI$4)/DI$8,0)</f>
        <v>0</v>
      </c>
      <c r="DJ11" s="57">
        <f>IF('v1 ORIGINAL Numerical data from'!DJ9&gt;0,(DJ$7*DJ$4)/DJ$8,0)</f>
        <v>1.72413795</v>
      </c>
      <c r="DK11" s="57">
        <f>IF('v1 ORIGINAL Numerical data from'!DK9&gt;0,(DK$7*DK$4)/DK$8,0)</f>
        <v>0</v>
      </c>
      <c r="DL11" s="57">
        <f>IF('v1 ORIGINAL Numerical data from'!DL9&gt;0,(DL$7*DL$4)/DL$8,0)</f>
        <v>0</v>
      </c>
      <c r="DM11" s="57">
        <f>IF('v1 ORIGINAL Numerical data from'!DM9&gt;0,(DM$7*DM$4)/DM$8,0)</f>
        <v>1.72413795</v>
      </c>
      <c r="DN11" s="57">
        <f>IF('v1 ORIGINAL Numerical data from'!DN9&gt;0,(DN$7*DN$4)/DN$8,0)</f>
        <v>0</v>
      </c>
      <c r="DO11" s="57">
        <f>IF('v1 ORIGINAL Numerical data from'!DO9&gt;0,(DO$7*DO$4)/DO$8,0)</f>
        <v>0</v>
      </c>
      <c r="DP11" s="57">
        <f>IF('v1 ORIGINAL Numerical data from'!DP9&gt;0,(DP$7*DP$4)/DP$8,0)</f>
        <v>1.72413795</v>
      </c>
      <c r="DQ11" s="57">
        <f>IF('v1 ORIGINAL Numerical data from'!DQ9&gt;0,(DQ$7*DQ$4)/DQ$8,0)</f>
        <v>0</v>
      </c>
      <c r="DR11" s="57">
        <f>IF('v1 ORIGINAL Numerical data from'!DR9&gt;0,(DR$7*DR$4)/DR$8,0)</f>
        <v>0</v>
      </c>
      <c r="DS11" s="57">
        <f>IF('v1 ORIGINAL Numerical data from'!DS9&gt;0,(DS$7*DS$4)/DS$8,0)</f>
        <v>1.72413795</v>
      </c>
      <c r="DT11" s="57">
        <f>IF('v1 ORIGINAL Numerical data from'!DT9&gt;0,(DT$7*DT$4)/DT$8,0)</f>
        <v>0</v>
      </c>
      <c r="DU11" s="57">
        <f>IF('v1 ORIGINAL Numerical data from'!DU9&gt;0,(DU$7*DU$4)/DU$8,0)</f>
        <v>0</v>
      </c>
      <c r="DV11" s="57">
        <f>IF('v1 ORIGINAL Numerical data from'!DV9&gt;0,(DV$7*DV$4)/DV$8,0)</f>
        <v>0</v>
      </c>
      <c r="DW11" s="57">
        <f>IF('v1 ORIGINAL Numerical data from'!DW9&gt;0,(DW$7*DW$4)/DW$8,0)</f>
        <v>0</v>
      </c>
      <c r="DX11" s="57">
        <f>IF('v1 ORIGINAL Numerical data from'!DX9&gt;0,(DX$7*DX$4)/DX$8,0)</f>
        <v>0</v>
      </c>
      <c r="DY11" s="57">
        <f>IF('v1 ORIGINAL Numerical data from'!DY9&gt;0,(DY$7*DY$4)/DY$8,0)</f>
        <v>1.72413795</v>
      </c>
      <c r="DZ11" s="57">
        <f>IF('v1 ORIGINAL Numerical data from'!DZ9&gt;0,(DZ$7*DZ$4)/DZ$8,0)</f>
        <v>0</v>
      </c>
      <c r="EA11" s="57">
        <f>IF('v1 ORIGINAL Numerical data from'!EA9&gt;0,(EA$7*EA$4)/EA$8,0)</f>
        <v>0</v>
      </c>
      <c r="EB11" s="57">
        <f>IF('v1 ORIGINAL Numerical data from'!EB9&gt;0,(EB$7*EB$4)/EB$8,0)</f>
        <v>0</v>
      </c>
      <c r="EC11" s="57">
        <f>IF('v1 ORIGINAL Numerical data from'!EC9&gt;0,(EC$7*EC$4)/EC$8,0)</f>
        <v>0</v>
      </c>
      <c r="ED11" s="57">
        <f>IF('v1 ORIGINAL Numerical data from'!ED9&gt;0,(ED$7*ED$4)/ED$8,0)</f>
        <v>0</v>
      </c>
      <c r="EE11" s="57">
        <f>IF('v1 ORIGINAL Numerical data from'!EE9&gt;0,(EE$7*EE$4)/EE$8,0)</f>
        <v>0</v>
      </c>
      <c r="EF11" s="57">
        <f>IF('v1 ORIGINAL Numerical data from'!EF9&gt;0,(EF$7*EF$4)/EF$8,0)</f>
        <v>0</v>
      </c>
      <c r="EG11" s="57">
        <f>IF('v1 ORIGINAL Numerical data from'!EG9&gt;0,(EG$7*EG$4)/EG$8,0)</f>
        <v>0</v>
      </c>
      <c r="EH11" s="57">
        <f>IF('v1 ORIGINAL Numerical data from'!EH9&gt;0,(EH$7*EH$4)/EH$8,0)</f>
        <v>0</v>
      </c>
      <c r="EI11" s="57">
        <f>IF('v1 ORIGINAL Numerical data from'!EI9&gt;0,(EI$7*EI$4)/EI$8,0)</f>
        <v>0</v>
      </c>
      <c r="EJ11" s="57">
        <f>IF('v1 ORIGINAL Numerical data from'!EJ9&gt;0,(EJ$7*EJ$4)/EJ$8,0)</f>
        <v>0</v>
      </c>
      <c r="EK11" s="57">
        <f>IF('v1 ORIGINAL Numerical data from'!EK9&gt;0,(EK$7*EK$4)/EK$8,0)</f>
        <v>0</v>
      </c>
      <c r="EL11" s="57">
        <f>IF('v1 ORIGINAL Numerical data from'!EL9&gt;0,(EL$7*EL$4)/EL$8,0)</f>
        <v>0</v>
      </c>
      <c r="EM11" s="57">
        <f>IF('v1 ORIGINAL Numerical data from'!EM9&gt;0,(EM$7*EM$4)/EM$8,0)</f>
        <v>0</v>
      </c>
      <c r="EN11" s="57">
        <f>IF('v1 ORIGINAL Numerical data from'!EN9&gt;0,(EN$7*EN$4)/EN$8,0)</f>
        <v>0</v>
      </c>
      <c r="EO11" s="57">
        <f>IF('v1 ORIGINAL Numerical data from'!EO9&gt;0,(EO$7*EO$4)/EO$8,0)</f>
        <v>0</v>
      </c>
      <c r="EP11" s="57">
        <f>IF('v1 ORIGINAL Numerical data from'!EP9&gt;0,(EP$7*EP$4)/EP$8,0)</f>
        <v>0</v>
      </c>
      <c r="EQ11" s="57">
        <f>IF('v1 ORIGINAL Numerical data from'!EQ9&gt;0,(EQ$7*EQ$4)/EQ$8,0)</f>
        <v>0</v>
      </c>
      <c r="ER11" s="57">
        <f>IF('v1 ORIGINAL Numerical data from'!ER9&gt;0,(ER$7*ER$4)/ER$8,0)</f>
        <v>0</v>
      </c>
      <c r="ES11" s="57">
        <f>IF('v1 ORIGINAL Numerical data from'!ES9&gt;0,(ES$7*ES$4)/ES$8,0)</f>
        <v>0</v>
      </c>
      <c r="ET11" s="57">
        <f>IF('v1 ORIGINAL Numerical data from'!ET9&gt;0,(ET$7*ET$4)/ET$8,0)</f>
        <v>0</v>
      </c>
      <c r="EU11" s="57">
        <f>IF('v1 ORIGINAL Numerical data from'!EU9&gt;0,(EU$7*EU$4)/EU$8,0)</f>
        <v>0</v>
      </c>
      <c r="EV11" s="57">
        <f>IF('v1 ORIGINAL Numerical data from'!EV9&gt;0,(EV$7*EV$4)/EV$8,0)</f>
        <v>0</v>
      </c>
      <c r="EW11" s="57">
        <f>IF('v1 ORIGINAL Numerical data from'!EW9&gt;0,(EW$7*EW$4)/EW$8,0)</f>
        <v>0</v>
      </c>
      <c r="EX11" s="57">
        <f>IF('v1 ORIGINAL Numerical data from'!EX9&gt;0,(EX$7*EX$4)/EX$8,0)</f>
        <v>0</v>
      </c>
      <c r="EY11" s="57">
        <f>IF('v1 ORIGINAL Numerical data from'!EY9&gt;0,(EY$7*EY$4)/EY$8,0)</f>
        <v>0</v>
      </c>
      <c r="EZ11" s="58">
        <f>IF('v1 ORIGINAL Numerical data from'!EZ9&gt;0,(EZ$7*EZ$4)/EZ$8,0)</f>
        <v>0</v>
      </c>
      <c r="FA11" s="58">
        <f>IF('v1 ORIGINAL Numerical data from'!FA9&gt;0,(FA$7*FA$4)/FA$8,0)</f>
        <v>0</v>
      </c>
      <c r="FB11" s="58">
        <f>IF('v1 ORIGINAL Numerical data from'!FB9&gt;0,(FB$7*FB$4)/FB$8,0)</f>
        <v>0</v>
      </c>
      <c r="FC11" s="58">
        <f>IF('v1 ORIGINAL Numerical data from'!FC9&gt;0,(FC$7*FC$4)/FC$8,0)</f>
        <v>0</v>
      </c>
      <c r="FD11" s="58">
        <f>IF('v1 ORIGINAL Numerical data from'!FD9&gt;0,(FD$7*FD$4)/FD$8,0)</f>
        <v>0</v>
      </c>
      <c r="FE11" s="58">
        <f>IF('v1 ORIGINAL Numerical data from'!FE9&gt;0,(FE$7*FE$4)/FE$8,0)</f>
        <v>0</v>
      </c>
      <c r="FF11" s="58">
        <f>IF('v1 ORIGINAL Numerical data from'!FF9&gt;0,(FF$7*FF$4)/FF$8,0)</f>
        <v>0</v>
      </c>
      <c r="FG11" s="58">
        <f>IF('v1 ORIGINAL Numerical data from'!FG9&gt;0,(FG$7*FG$4)/FG$8,0)</f>
        <v>0</v>
      </c>
      <c r="FH11" s="58">
        <f>IF('v1 ORIGINAL Numerical data from'!FH9&gt;0,(FH$7*FH$4)/FH$8,0)</f>
        <v>0</v>
      </c>
    </row>
    <row r="12" spans="1:164" ht="14.25" customHeight="1">
      <c r="A12" s="32" t="s">
        <v>91</v>
      </c>
      <c r="B12" s="5" t="s">
        <v>88</v>
      </c>
      <c r="C12" s="57">
        <f>IF('v1 ORIGINAL Numerical data from'!C10&gt;0,(C$7*C$4)/C$8,0)</f>
        <v>0.34482758275862063</v>
      </c>
      <c r="D12" s="57">
        <f>IF('v1 ORIGINAL Numerical data from'!D10&gt;0,(D$7*D$4)/D$8,0)</f>
        <v>0</v>
      </c>
      <c r="E12" s="57">
        <f>IF('v1 ORIGINAL Numerical data from'!E10&gt;0,(E$7*E$4)/E$8,0)</f>
        <v>0</v>
      </c>
      <c r="F12" s="57">
        <f>IF('v1 ORIGINAL Numerical data from'!F10&gt;0,(F$7*F$4)/F$8,0)</f>
        <v>0</v>
      </c>
      <c r="G12" s="57">
        <f>IF('v1 ORIGINAL Numerical data from'!G10&gt;0,(G$7*G$4)/G$8,0)</f>
        <v>0</v>
      </c>
      <c r="H12" s="57">
        <f>IF('v1 ORIGINAL Numerical data from'!H10&gt;0,(H$7*H$4)/H$8,0)</f>
        <v>0</v>
      </c>
      <c r="I12" s="57">
        <f>IF('v1 ORIGINAL Numerical data from'!I10&gt;0,(I$7*I$4)/I$8,0)</f>
        <v>1.1111111</v>
      </c>
      <c r="J12" s="57">
        <f>IF('v1 ORIGINAL Numerical data from'!J10&gt;0,(J$7*J$4)/J$8,0)</f>
        <v>0</v>
      </c>
      <c r="K12" s="57">
        <f>IF('v1 ORIGINAL Numerical data from'!K10&gt;0,(K$7*K$4)/K$8,0)</f>
        <v>0</v>
      </c>
      <c r="L12" s="57">
        <f>IF('v1 ORIGINAL Numerical data from'!L10&gt;0,(L$7*L$4)/L$8,0)</f>
        <v>0.90909089999999992</v>
      </c>
      <c r="M12" s="57">
        <f>IF('v1 ORIGINAL Numerical data from'!M10&gt;0,(M$7*M$4)/M$8,0)</f>
        <v>0</v>
      </c>
      <c r="N12" s="57">
        <f>IF('v1 ORIGINAL Numerical data from'!N10&gt;0,(N$7*N$4)/N$8,0)</f>
        <v>0</v>
      </c>
      <c r="O12" s="57">
        <f>IF('v1 ORIGINAL Numerical data from'!O10&gt;0,(O$7*O$4)/O$8,0)</f>
        <v>0</v>
      </c>
      <c r="P12" s="57">
        <f>IF('v1 ORIGINAL Numerical data from'!P10&gt;0,(P$7*P$4)/P$8,0)</f>
        <v>0</v>
      </c>
      <c r="Q12" s="57">
        <f>IF('v1 ORIGINAL Numerical data from'!Q10&gt;0,(Q$7*Q$4)/Q$8,0)</f>
        <v>0</v>
      </c>
      <c r="R12" s="57">
        <f>IF('v1 ORIGINAL Numerical data from'!R10&gt;0,(R$7*R$4)/R$8,0)</f>
        <v>0</v>
      </c>
      <c r="S12" s="57">
        <f>IF('v1 ORIGINAL Numerical data from'!S10&gt;0,(S$7*S$4)/S$8,0)</f>
        <v>0</v>
      </c>
      <c r="T12" s="57">
        <f>IF('v1 ORIGINAL Numerical data from'!T10&gt;0,(T$7*T$4)/T$8,0)</f>
        <v>0</v>
      </c>
      <c r="U12" s="57">
        <f>IF('v1 ORIGINAL Numerical data from'!U10&gt;0,(U$7*U$4)/U$8,0)</f>
        <v>0</v>
      </c>
      <c r="V12" s="57">
        <f>IF('v1 ORIGINAL Numerical data from'!V10&gt;0,(V$7*V$4)/V$8,0)</f>
        <v>0.90909089999999992</v>
      </c>
      <c r="W12" s="57">
        <f>IF('v1 ORIGINAL Numerical data from'!W10&gt;0,(W$7*W$4)/W$8,0)</f>
        <v>0</v>
      </c>
      <c r="X12" s="57">
        <f>IF('v1 ORIGINAL Numerical data from'!X10&gt;0,(X$7*X$4)/X$8,0)</f>
        <v>0</v>
      </c>
      <c r="Y12" s="57">
        <f>IF('v1 ORIGINAL Numerical data from'!Y10&gt;0,(Y$7*Y$4)/Y$8,0)</f>
        <v>0</v>
      </c>
      <c r="Z12" s="57">
        <f>IF('v1 ORIGINAL Numerical data from'!Z10&gt;0,(Z$7*Z$4)/Z$8,0)</f>
        <v>0</v>
      </c>
      <c r="AA12" s="57">
        <f>IF('v1 ORIGINAL Numerical data from'!AA10&gt;0,(AA$7*AA$4)/AA$8,0)</f>
        <v>0</v>
      </c>
      <c r="AB12" s="57">
        <f>IF('v1 ORIGINAL Numerical data from'!AB10&gt;0,(AB$7*AB$4)/AB$8,0)</f>
        <v>0</v>
      </c>
      <c r="AC12" s="57">
        <f>IF('v1 ORIGINAL Numerical data from'!AC10&gt;0,(AC$7*AC$4)/AC$8,0)</f>
        <v>0</v>
      </c>
      <c r="AD12" s="57">
        <f>IF('v1 ORIGINAL Numerical data from'!AD10&gt;0,(AD$7*AD$4)/AD$8,0)</f>
        <v>0</v>
      </c>
      <c r="AE12" s="57">
        <f>IF('v1 ORIGINAL Numerical data from'!AE10&gt;0,(AE$7*AE$4)/AE$8,0)</f>
        <v>0</v>
      </c>
      <c r="AF12" s="57">
        <f>IF('v1 ORIGINAL Numerical data from'!AF10&gt;0,(AF$7*AF$4)/AF$8,0)</f>
        <v>0</v>
      </c>
      <c r="AG12" s="57">
        <f>IF('v1 ORIGINAL Numerical data from'!AG10&gt;0,(AG$7*AG$4)/AG$8,0)</f>
        <v>0</v>
      </c>
      <c r="AH12" s="57">
        <f>IF('v1 ORIGINAL Numerical data from'!AH10&gt;0,(AH$7*AH$4)/AH$8,0)</f>
        <v>0</v>
      </c>
      <c r="AI12" s="57">
        <f>IF('v1 ORIGINAL Numerical data from'!AI10&gt;0,(AI$7*AI$4)/AI$8,0)</f>
        <v>0</v>
      </c>
      <c r="AJ12" s="57">
        <f>IF('v1 ORIGINAL Numerical data from'!AJ10&gt;0,(AJ$7*AJ$4)/AJ$8,0)</f>
        <v>0</v>
      </c>
      <c r="AK12" s="57">
        <f>IF('v1 ORIGINAL Numerical data from'!AK10&gt;0,(AK$7*AK$4)/AK$8,0)</f>
        <v>0</v>
      </c>
      <c r="AL12" s="57">
        <f>IF('v1 ORIGINAL Numerical data from'!AL10&gt;0,(AL$7*AL$4)/AL$8,0)</f>
        <v>0</v>
      </c>
      <c r="AM12" s="57">
        <f>IF('v1 ORIGINAL Numerical data from'!AM10&gt;0,(AM$7*AM$4)/AM$8,0)</f>
        <v>0</v>
      </c>
      <c r="AN12" s="57">
        <f>IF('v1 ORIGINAL Numerical data from'!AN10&gt;0,(AN$7*AN$4)/AN$8,0)</f>
        <v>0</v>
      </c>
      <c r="AO12" s="57">
        <f>IF('v1 ORIGINAL Numerical data from'!AO10&gt;0,(AO$7*AO$4)/AO$8,0)</f>
        <v>0</v>
      </c>
      <c r="AP12" s="57">
        <f>IF('v1 ORIGINAL Numerical data from'!AP10&gt;0,(AP$7*AP$4)/AP$8,0)</f>
        <v>0</v>
      </c>
      <c r="AQ12" s="57">
        <f>IF('v1 ORIGINAL Numerical data from'!AQ10&gt;0,(AQ$7*AQ$4)/AQ$8,0)</f>
        <v>0</v>
      </c>
      <c r="AR12" s="57">
        <f>IF('v1 ORIGINAL Numerical data from'!AR10&gt;0,(AR$7*AR$4)/AR$8,0)</f>
        <v>0</v>
      </c>
      <c r="AS12" s="58">
        <f>IF('v1 ORIGINAL Numerical data from'!AS10&gt;0,(AS$7*AS$4)/AS$8,0)</f>
        <v>0</v>
      </c>
      <c r="AT12" s="58">
        <f>IF('v1 ORIGINAL Numerical data from'!AT10&gt;0,(AT$7*AT$4)/AT$8,0)</f>
        <v>0</v>
      </c>
      <c r="AU12" s="58">
        <f>IF('v1 ORIGINAL Numerical data from'!AU10&gt;0,(AU$7*AU$4)/AU$8,0)</f>
        <v>0</v>
      </c>
      <c r="AV12" s="58">
        <f>IF('v1 ORIGINAL Numerical data from'!AV10&gt;0,(AV$7*AV$4)/AV$8,0)</f>
        <v>0</v>
      </c>
      <c r="AW12" s="58">
        <f>IF('v1 ORIGINAL Numerical data from'!AW10&gt;0,(AW$7*AW$4)/AW$8,0)</f>
        <v>0</v>
      </c>
      <c r="AX12" s="58">
        <f>IF('v1 ORIGINAL Numerical data from'!AX10&gt;0,(AX$7*AX$4)/AX$8,0)</f>
        <v>0</v>
      </c>
      <c r="AY12" s="57">
        <f>IF('v1 ORIGINAL Numerical data from'!AY10&gt;0,(AY$7*AY$4)/AY$8,0)</f>
        <v>0</v>
      </c>
      <c r="AZ12" s="57">
        <f>IF('v1 ORIGINAL Numerical data from'!AZ10&gt;0,(AZ$7*AZ$4)/AZ$8,0)</f>
        <v>0</v>
      </c>
      <c r="BA12" s="57">
        <f>IF('v1 ORIGINAL Numerical data from'!BA10&gt;0,(BA$7*BA$4)/BA$8,0)</f>
        <v>0</v>
      </c>
      <c r="BB12" s="57">
        <f>IF('v1 ORIGINAL Numerical data from'!BB10&gt;0,(BB$7*BB$4)/BB$8,0)</f>
        <v>1.2499999874999999</v>
      </c>
      <c r="BC12" s="57">
        <f>IF('v1 ORIGINAL Numerical data from'!BC10&gt;0,(BC$7*BC$4)/BC$8,0)</f>
        <v>0</v>
      </c>
      <c r="BD12" s="57">
        <f>IF('v1 ORIGINAL Numerical data from'!BD10&gt;0,(BD$7*BD$4)/BD$8,0)</f>
        <v>0</v>
      </c>
      <c r="BE12" s="57">
        <f>IF('v1 ORIGINAL Numerical data from'!BE10&gt;0,(BE$7*BE$4)/BE$8,0)</f>
        <v>1.1111111</v>
      </c>
      <c r="BF12" s="57">
        <f>IF('v1 ORIGINAL Numerical data from'!BF10&gt;0,(BF$7*BF$4)/BF$8,0)</f>
        <v>0</v>
      </c>
      <c r="BG12" s="57">
        <f>IF('v1 ORIGINAL Numerical data from'!BG10&gt;0,(BG$7*BG$4)/BG$8,0)</f>
        <v>0</v>
      </c>
      <c r="BH12" s="57">
        <f>IF('v1 ORIGINAL Numerical data from'!BH10&gt;0,(BH$7*BH$4)/BH$8,0)</f>
        <v>0.99999998999999995</v>
      </c>
      <c r="BI12" s="57">
        <f>IF('v1 ORIGINAL Numerical data from'!BI10&gt;0,(BI$7*BI$4)/BI$8,0)</f>
        <v>0</v>
      </c>
      <c r="BJ12" s="57">
        <f>IF('v1 ORIGINAL Numerical data from'!BJ10&gt;0,(BJ$7*BJ$4)/BJ$8,0)</f>
        <v>0</v>
      </c>
      <c r="BK12" s="57">
        <f>IF('v1 ORIGINAL Numerical data from'!BK10&gt;0,(BK$7*BK$4)/BK$8,0)</f>
        <v>1.1111111</v>
      </c>
      <c r="BL12" s="57">
        <f>IF('v1 ORIGINAL Numerical data from'!BL10&gt;0,(BL$7*BL$4)/BL$8,0)</f>
        <v>0</v>
      </c>
      <c r="BM12" s="57">
        <f>IF('v1 ORIGINAL Numerical data from'!BM10&gt;0,(BM$7*BM$4)/BM$8,0)</f>
        <v>0</v>
      </c>
      <c r="BN12" s="57">
        <f>IF('v1 ORIGINAL Numerical data from'!BN10&gt;0,(BN$7*BN$4)/BN$8,0)</f>
        <v>1.1111111</v>
      </c>
      <c r="BO12" s="57">
        <f>IF('v1 ORIGINAL Numerical data from'!BO10&gt;0,(BO$7*BO$4)/BO$8,0)</f>
        <v>0</v>
      </c>
      <c r="BP12" s="57">
        <f>IF('v1 ORIGINAL Numerical data from'!BP10&gt;0,(BP$7*BP$4)/BP$8,0)</f>
        <v>0</v>
      </c>
      <c r="BQ12" s="58">
        <f>IF('v1 ORIGINAL Numerical data from'!BQ10&gt;0,(BQ$7*BQ$4)/BQ$8,0)</f>
        <v>0.99999998999999995</v>
      </c>
      <c r="BR12" s="58">
        <f>IF('v1 ORIGINAL Numerical data from'!BR10&gt;0,(BR$7*BR$4)/BR$8,0)</f>
        <v>0</v>
      </c>
      <c r="BS12" s="58">
        <f>IF('v1 ORIGINAL Numerical data from'!BS10&gt;0,(BS$7*BS$4)/BS$8,0)</f>
        <v>0</v>
      </c>
      <c r="BT12" s="57">
        <f>IF('v1 ORIGINAL Numerical data from'!BT10&gt;0,(BT$7*BT$4)/BT$8,0)</f>
        <v>0</v>
      </c>
      <c r="BU12" s="57">
        <f>IF('v1 ORIGINAL Numerical data from'!BU10&gt;0,(BU$7*BU$4)/BU$8,0)</f>
        <v>0</v>
      </c>
      <c r="BV12" s="57">
        <f>IF('v1 ORIGINAL Numerical data from'!BV10&gt;0,(BV$7*BV$4)/BV$8,0)</f>
        <v>0</v>
      </c>
      <c r="BW12" s="57">
        <f>IF('v1 ORIGINAL Numerical data from'!BW10&gt;0,(BW$7*BW$4)/BW$8,0)</f>
        <v>0</v>
      </c>
      <c r="BX12" s="57">
        <f>IF('v1 ORIGINAL Numerical data from'!BX10&gt;0,(BX$7*BX$4)/BX$8,0)</f>
        <v>0</v>
      </c>
      <c r="BY12" s="57">
        <f>IF('v1 ORIGINAL Numerical data from'!BY10&gt;0,(BY$7*BY$4)/BY$8,0)</f>
        <v>0</v>
      </c>
      <c r="BZ12" s="57">
        <f>IF('v1 ORIGINAL Numerical data from'!BZ10&gt;0,(BZ$7*BZ$4)/BZ$8,0)</f>
        <v>0</v>
      </c>
      <c r="CA12" s="57">
        <f>IF('v1 ORIGINAL Numerical data from'!CA10&gt;0,(CA$7*CA$4)/CA$8,0)</f>
        <v>0</v>
      </c>
      <c r="CB12" s="57">
        <f>IF('v1 ORIGINAL Numerical data from'!CB10&gt;0,(CB$7*CB$4)/CB$8,0)</f>
        <v>0</v>
      </c>
      <c r="CC12" s="57">
        <f>IF('v1 ORIGINAL Numerical data from'!CC10&gt;0,(CC$7*CC$4)/CC$8,0)</f>
        <v>0</v>
      </c>
      <c r="CD12" s="57">
        <f>IF('v1 ORIGINAL Numerical data from'!CD10&gt;0,(CD$7*CD$4)/CD$8,0)</f>
        <v>0</v>
      </c>
      <c r="CE12" s="57">
        <f>IF('v1 ORIGINAL Numerical data from'!CE10&gt;0,(CE$7*CE$4)/CE$8,0)</f>
        <v>0</v>
      </c>
      <c r="CF12" s="57">
        <f>IF('v1 ORIGINAL Numerical data from'!CF10&gt;0,(CF$7*CF$4)/CF$8,0)</f>
        <v>0</v>
      </c>
      <c r="CG12" s="57">
        <f>IF('v1 ORIGINAL Numerical data from'!CG10&gt;0,(CG$7*CG$4)/CG$8,0)</f>
        <v>0</v>
      </c>
      <c r="CH12" s="57">
        <f>IF('v1 ORIGINAL Numerical data from'!CH10&gt;0,(CH$7*CH$4)/CH$8,0)</f>
        <v>0</v>
      </c>
      <c r="CI12" s="57">
        <f>IF('v1 ORIGINAL Numerical data from'!CI10&gt;0,(CI$7*CI$4)/CI$8,0)</f>
        <v>0</v>
      </c>
      <c r="CJ12" s="57">
        <f>IF('v1 ORIGINAL Numerical data from'!CJ10&gt;0,(CJ$7*CJ$4)/CJ$8,0)</f>
        <v>0</v>
      </c>
      <c r="CK12" s="57">
        <f>IF('v1 ORIGINAL Numerical data from'!CK10&gt;0,(CK$7*CK$4)/CK$8,0)</f>
        <v>0</v>
      </c>
      <c r="CL12" s="57">
        <f>IF('v1 ORIGINAL Numerical data from'!CL10&gt;0,(CL$7*CL$4)/CL$8,0)</f>
        <v>0</v>
      </c>
      <c r="CM12" s="57">
        <f>IF('v1 ORIGINAL Numerical data from'!CM10&gt;0,(CM$7*CM$4)/CM$8,0)</f>
        <v>0</v>
      </c>
      <c r="CN12" s="57">
        <f>IF('v1 ORIGINAL Numerical data from'!CN10&gt;0,(CN$7*CN$4)/CN$8,0)</f>
        <v>0</v>
      </c>
      <c r="CO12" s="57">
        <f>IF('v1 ORIGINAL Numerical data from'!CO10&gt;0,(CO$7*CO$4)/CO$8,0)</f>
        <v>0</v>
      </c>
      <c r="CP12" s="57">
        <f>IF('v1 ORIGINAL Numerical data from'!CP10&gt;0,(CP$7*CP$4)/CP$8,0)</f>
        <v>0</v>
      </c>
      <c r="CQ12" s="57">
        <f>IF('v1 ORIGINAL Numerical data from'!CQ10&gt;0,(CQ$7*CQ$4)/CQ$8,0)</f>
        <v>0</v>
      </c>
      <c r="CR12" s="57">
        <f>IF('v1 ORIGINAL Numerical data from'!CR10&gt;0,(CR$7*CR$4)/CR$8,0)</f>
        <v>0</v>
      </c>
      <c r="CS12" s="57">
        <f>IF('v1 ORIGINAL Numerical data from'!CS10&gt;0,(CS$7*CS$4)/CS$8,0)</f>
        <v>0</v>
      </c>
      <c r="CT12" s="57">
        <f>IF('v1 ORIGINAL Numerical data from'!CT10&gt;0,(CT$7*CT$4)/CT$8,0)</f>
        <v>0</v>
      </c>
      <c r="CU12" s="57">
        <f>IF('v1 ORIGINAL Numerical data from'!CU10&gt;0,(CU$7*CU$4)/CU$8,0)</f>
        <v>0</v>
      </c>
      <c r="CV12" s="57">
        <f>IF('v1 ORIGINAL Numerical data from'!CV10&gt;0,(CV$7*CV$4)/CV$8,0)</f>
        <v>0</v>
      </c>
      <c r="CW12" s="57">
        <f>IF('v1 ORIGINAL Numerical data from'!CW10&gt;0,(CW$7*CW$4)/CW$8,0)</f>
        <v>0</v>
      </c>
      <c r="CX12" s="57">
        <f>IF('v1 ORIGINAL Numerical data from'!CX10&gt;0,(CX$7*CX$4)/CX$8,0)</f>
        <v>0</v>
      </c>
      <c r="CY12" s="57">
        <f>IF('v1 ORIGINAL Numerical data from'!CY10&gt;0,(CY$7*CY$4)/CY$8,0)</f>
        <v>0</v>
      </c>
      <c r="CZ12" s="57">
        <f>IF('v1 ORIGINAL Numerical data from'!CZ10&gt;0,(CZ$7*CZ$4)/CZ$8,0)</f>
        <v>0</v>
      </c>
      <c r="DA12" s="57">
        <f>IF('v1 ORIGINAL Numerical data from'!DA10&gt;0,(DA$7*DA$4)/DA$8,0)</f>
        <v>0</v>
      </c>
      <c r="DB12" s="57">
        <f>IF('v1 ORIGINAL Numerical data from'!DB10&gt;0,(DB$7*DB$4)/DB$8,0)</f>
        <v>0</v>
      </c>
      <c r="DC12" s="57">
        <f>IF('v1 ORIGINAL Numerical data from'!DC10&gt;0,(DC$7*DC$4)/DC$8,0)</f>
        <v>0</v>
      </c>
      <c r="DD12" s="57">
        <f>IF('v1 ORIGINAL Numerical data from'!DD10&gt;0,(DD$7*DD$4)/DD$8,0)</f>
        <v>0</v>
      </c>
      <c r="DE12" s="57">
        <f>IF('v1 ORIGINAL Numerical data from'!DE10&gt;0,(DE$7*DE$4)/DE$8,0)</f>
        <v>0</v>
      </c>
      <c r="DF12" s="57">
        <f>IF('v1 ORIGINAL Numerical data from'!DF10&gt;0,(DF$7*DF$4)/DF$8,0)</f>
        <v>0</v>
      </c>
      <c r="DG12" s="57">
        <f>IF('v1 ORIGINAL Numerical data from'!DG10&gt;0,(DG$7*DG$4)/DG$8,0)</f>
        <v>0</v>
      </c>
      <c r="DH12" s="57">
        <f>IF('v1 ORIGINAL Numerical data from'!DH10&gt;0,(DH$7*DH$4)/DH$8,0)</f>
        <v>0</v>
      </c>
      <c r="DI12" s="57">
        <f>IF('v1 ORIGINAL Numerical data from'!DI10&gt;0,(DI$7*DI$4)/DI$8,0)</f>
        <v>0</v>
      </c>
      <c r="DJ12" s="57">
        <f>IF('v1 ORIGINAL Numerical data from'!DJ10&gt;0,(DJ$7*DJ$4)/DJ$8,0)</f>
        <v>0</v>
      </c>
      <c r="DK12" s="57">
        <f>IF('v1 ORIGINAL Numerical data from'!DK10&gt;0,(DK$7*DK$4)/DK$8,0)</f>
        <v>0</v>
      </c>
      <c r="DL12" s="57">
        <f>IF('v1 ORIGINAL Numerical data from'!DL10&gt;0,(DL$7*DL$4)/DL$8,0)</f>
        <v>0</v>
      </c>
      <c r="DM12" s="57">
        <f>IF('v1 ORIGINAL Numerical data from'!DM10&gt;0,(DM$7*DM$4)/DM$8,0)</f>
        <v>0</v>
      </c>
      <c r="DN12" s="57">
        <f>IF('v1 ORIGINAL Numerical data from'!DN10&gt;0,(DN$7*DN$4)/DN$8,0)</f>
        <v>0</v>
      </c>
      <c r="DO12" s="57">
        <f>IF('v1 ORIGINAL Numerical data from'!DO10&gt;0,(DO$7*DO$4)/DO$8,0)</f>
        <v>0</v>
      </c>
      <c r="DP12" s="57">
        <f>IF('v1 ORIGINAL Numerical data from'!DP10&gt;0,(DP$7*DP$4)/DP$8,0)</f>
        <v>0</v>
      </c>
      <c r="DQ12" s="57">
        <f>IF('v1 ORIGINAL Numerical data from'!DQ10&gt;0,(DQ$7*DQ$4)/DQ$8,0)</f>
        <v>0</v>
      </c>
      <c r="DR12" s="57">
        <f>IF('v1 ORIGINAL Numerical data from'!DR10&gt;0,(DR$7*DR$4)/DR$8,0)</f>
        <v>0</v>
      </c>
      <c r="DS12" s="57">
        <f>IF('v1 ORIGINAL Numerical data from'!DS10&gt;0,(DS$7*DS$4)/DS$8,0)</f>
        <v>0</v>
      </c>
      <c r="DT12" s="57">
        <f>IF('v1 ORIGINAL Numerical data from'!DT10&gt;0,(DT$7*DT$4)/DT$8,0)</f>
        <v>0</v>
      </c>
      <c r="DU12" s="57">
        <f>IF('v1 ORIGINAL Numerical data from'!DU10&gt;0,(DU$7*DU$4)/DU$8,0)</f>
        <v>0</v>
      </c>
      <c r="DV12" s="57">
        <f>IF('v1 ORIGINAL Numerical data from'!DV10&gt;0,(DV$7*DV$4)/DV$8,0)</f>
        <v>0</v>
      </c>
      <c r="DW12" s="57">
        <f>IF('v1 ORIGINAL Numerical data from'!DW10&gt;0,(DW$7*DW$4)/DW$8,0)</f>
        <v>0</v>
      </c>
      <c r="DX12" s="57">
        <f>IF('v1 ORIGINAL Numerical data from'!DX10&gt;0,(DX$7*DX$4)/DX$8,0)</f>
        <v>0</v>
      </c>
      <c r="DY12" s="57">
        <f>IF('v1 ORIGINAL Numerical data from'!DY10&gt;0,(DY$7*DY$4)/DY$8,0)</f>
        <v>0</v>
      </c>
      <c r="DZ12" s="57">
        <f>IF('v1 ORIGINAL Numerical data from'!DZ10&gt;0,(DZ$7*DZ$4)/DZ$8,0)</f>
        <v>0</v>
      </c>
      <c r="EA12" s="57">
        <f>IF('v1 ORIGINAL Numerical data from'!EA10&gt;0,(EA$7*EA$4)/EA$8,0)</f>
        <v>0</v>
      </c>
      <c r="EB12" s="57">
        <f>IF('v1 ORIGINAL Numerical data from'!EB10&gt;0,(EB$7*EB$4)/EB$8,0)</f>
        <v>0</v>
      </c>
      <c r="EC12" s="57">
        <f>IF('v1 ORIGINAL Numerical data from'!EC10&gt;0,(EC$7*EC$4)/EC$8,0)</f>
        <v>0</v>
      </c>
      <c r="ED12" s="57">
        <f>IF('v1 ORIGINAL Numerical data from'!ED10&gt;0,(ED$7*ED$4)/ED$8,0)</f>
        <v>0</v>
      </c>
      <c r="EE12" s="57">
        <f>IF('v1 ORIGINAL Numerical data from'!EE10&gt;0,(EE$7*EE$4)/EE$8,0)</f>
        <v>0</v>
      </c>
      <c r="EF12" s="57">
        <f>IF('v1 ORIGINAL Numerical data from'!EF10&gt;0,(EF$7*EF$4)/EF$8,0)</f>
        <v>0</v>
      </c>
      <c r="EG12" s="57">
        <f>IF('v1 ORIGINAL Numerical data from'!EG10&gt;0,(EG$7*EG$4)/EG$8,0)</f>
        <v>0</v>
      </c>
      <c r="EH12" s="57">
        <f>IF('v1 ORIGINAL Numerical data from'!EH10&gt;0,(EH$7*EH$4)/EH$8,0)</f>
        <v>0</v>
      </c>
      <c r="EI12" s="57">
        <f>IF('v1 ORIGINAL Numerical data from'!EI10&gt;0,(EI$7*EI$4)/EI$8,0)</f>
        <v>0</v>
      </c>
      <c r="EJ12" s="57">
        <f>IF('v1 ORIGINAL Numerical data from'!EJ10&gt;0,(EJ$7*EJ$4)/EJ$8,0)</f>
        <v>0</v>
      </c>
      <c r="EK12" s="57">
        <f>IF('v1 ORIGINAL Numerical data from'!EK10&gt;0,(EK$7*EK$4)/EK$8,0)</f>
        <v>0</v>
      </c>
      <c r="EL12" s="57">
        <f>IF('v1 ORIGINAL Numerical data from'!EL10&gt;0,(EL$7*EL$4)/EL$8,0)</f>
        <v>0</v>
      </c>
      <c r="EM12" s="57">
        <f>IF('v1 ORIGINAL Numerical data from'!EM10&gt;0,(EM$7*EM$4)/EM$8,0)</f>
        <v>0</v>
      </c>
      <c r="EN12" s="57">
        <f>IF('v1 ORIGINAL Numerical data from'!EN10&gt;0,(EN$7*EN$4)/EN$8,0)</f>
        <v>0</v>
      </c>
      <c r="EO12" s="57">
        <f>IF('v1 ORIGINAL Numerical data from'!EO10&gt;0,(EO$7*EO$4)/EO$8,0)</f>
        <v>0</v>
      </c>
      <c r="EP12" s="57">
        <f>IF('v1 ORIGINAL Numerical data from'!EP10&gt;0,(EP$7*EP$4)/EP$8,0)</f>
        <v>0</v>
      </c>
      <c r="EQ12" s="57">
        <f>IF('v1 ORIGINAL Numerical data from'!EQ10&gt;0,(EQ$7*EQ$4)/EQ$8,0)</f>
        <v>0</v>
      </c>
      <c r="ER12" s="57">
        <f>IF('v1 ORIGINAL Numerical data from'!ER10&gt;0,(ER$7*ER$4)/ER$8,0)</f>
        <v>0</v>
      </c>
      <c r="ES12" s="57">
        <f>IF('v1 ORIGINAL Numerical data from'!ES10&gt;0,(ES$7*ES$4)/ES$8,0)</f>
        <v>0</v>
      </c>
      <c r="ET12" s="57">
        <f>IF('v1 ORIGINAL Numerical data from'!ET10&gt;0,(ET$7*ET$4)/ET$8,0)</f>
        <v>0</v>
      </c>
      <c r="EU12" s="57">
        <f>IF('v1 ORIGINAL Numerical data from'!EU10&gt;0,(EU$7*EU$4)/EU$8,0)</f>
        <v>0</v>
      </c>
      <c r="EV12" s="57">
        <f>IF('v1 ORIGINAL Numerical data from'!EV10&gt;0,(EV$7*EV$4)/EV$8,0)</f>
        <v>0</v>
      </c>
      <c r="EW12" s="57">
        <f>IF('v1 ORIGINAL Numerical data from'!EW10&gt;0,(EW$7*EW$4)/EW$8,0)</f>
        <v>0</v>
      </c>
      <c r="EX12" s="57">
        <f>IF('v1 ORIGINAL Numerical data from'!EX10&gt;0,(EX$7*EX$4)/EX$8,0)</f>
        <v>0</v>
      </c>
      <c r="EY12" s="57">
        <f>IF('v1 ORIGINAL Numerical data from'!EY10&gt;0,(EY$7*EY$4)/EY$8,0)</f>
        <v>0</v>
      </c>
      <c r="EZ12" s="58">
        <f>IF('v1 ORIGINAL Numerical data from'!EZ10&gt;0,(EZ$7*EZ$4)/EZ$8,0)</f>
        <v>0</v>
      </c>
      <c r="FA12" s="58">
        <f>IF('v1 ORIGINAL Numerical data from'!FA10&gt;0,(FA$7*FA$4)/FA$8,0)</f>
        <v>0</v>
      </c>
      <c r="FB12" s="58">
        <f>IF('v1 ORIGINAL Numerical data from'!FB10&gt;0,(FB$7*FB$4)/FB$8,0)</f>
        <v>0</v>
      </c>
      <c r="FC12" s="58">
        <f>IF('v1 ORIGINAL Numerical data from'!FC10&gt;0,(FC$7*FC$4)/FC$8,0)</f>
        <v>0</v>
      </c>
      <c r="FD12" s="58">
        <f>IF('v1 ORIGINAL Numerical data from'!FD10&gt;0,(FD$7*FD$4)/FD$8,0)</f>
        <v>0</v>
      </c>
      <c r="FE12" s="58">
        <f>IF('v1 ORIGINAL Numerical data from'!FE10&gt;0,(FE$7*FE$4)/FE$8,0)</f>
        <v>0</v>
      </c>
      <c r="FF12" s="58">
        <f>IF('v1 ORIGINAL Numerical data from'!FF10&gt;0,(FF$7*FF$4)/FF$8,0)</f>
        <v>0</v>
      </c>
      <c r="FG12" s="58">
        <f>IF('v1 ORIGINAL Numerical data from'!FG10&gt;0,(FG$7*FG$4)/FG$8,0)</f>
        <v>0</v>
      </c>
      <c r="FH12" s="58">
        <f>IF('v1 ORIGINAL Numerical data from'!FH10&gt;0,(FH$7*FH$4)/FH$8,0)</f>
        <v>0</v>
      </c>
    </row>
    <row r="13" spans="1:164" ht="14.25" customHeight="1">
      <c r="A13" s="32" t="s">
        <v>38</v>
      </c>
      <c r="B13" s="5" t="s">
        <v>88</v>
      </c>
      <c r="C13" s="57">
        <f>IF('v1 ORIGINAL Numerical data from'!C11&gt;0,(C$7*C$4)/C$8,0)</f>
        <v>0.34482758275862063</v>
      </c>
      <c r="D13" s="57">
        <f>IF('v1 ORIGINAL Numerical data from'!D11&gt;0,(D$7*D$4)/D$8,0)</f>
        <v>0</v>
      </c>
      <c r="E13" s="57">
        <f>IF('v1 ORIGINAL Numerical data from'!E11&gt;0,(E$7*E$4)/E$8,0)</f>
        <v>0</v>
      </c>
      <c r="F13" s="57">
        <f>IF('v1 ORIGINAL Numerical data from'!F11&gt;0,(F$7*F$4)/F$8,0)</f>
        <v>0</v>
      </c>
      <c r="G13" s="57">
        <f>IF('v1 ORIGINAL Numerical data from'!G11&gt;0,(G$7*G$4)/G$8,0)</f>
        <v>0</v>
      </c>
      <c r="H13" s="57">
        <f>IF('v1 ORIGINAL Numerical data from'!H11&gt;0,(H$7*H$4)/H$8,0)</f>
        <v>0</v>
      </c>
      <c r="I13" s="57">
        <f>IF('v1 ORIGINAL Numerical data from'!I11&gt;0,(I$7*I$4)/I$8,0)</f>
        <v>1.1111111</v>
      </c>
      <c r="J13" s="57">
        <f>IF('v1 ORIGINAL Numerical data from'!J11&gt;0,(J$7*J$4)/J$8,0)</f>
        <v>0</v>
      </c>
      <c r="K13" s="57">
        <f>IF('v1 ORIGINAL Numerical data from'!K11&gt;0,(K$7*K$4)/K$8,0)</f>
        <v>0</v>
      </c>
      <c r="L13" s="57">
        <f>IF('v1 ORIGINAL Numerical data from'!L11&gt;0,(L$7*L$4)/L$8,0)</f>
        <v>0.90909089999999992</v>
      </c>
      <c r="M13" s="57">
        <f>IF('v1 ORIGINAL Numerical data from'!M11&gt;0,(M$7*M$4)/M$8,0)</f>
        <v>0</v>
      </c>
      <c r="N13" s="57">
        <f>IF('v1 ORIGINAL Numerical data from'!N11&gt;0,(N$7*N$4)/N$8,0)</f>
        <v>0</v>
      </c>
      <c r="O13" s="57">
        <f>IF('v1 ORIGINAL Numerical data from'!O11&gt;0,(O$7*O$4)/O$8,0)</f>
        <v>0</v>
      </c>
      <c r="P13" s="57">
        <f>IF('v1 ORIGINAL Numerical data from'!P11&gt;0,(P$7*P$4)/P$8,0)</f>
        <v>0</v>
      </c>
      <c r="Q13" s="57">
        <f>IF('v1 ORIGINAL Numerical data from'!Q11&gt;0,(Q$7*Q$4)/Q$8,0)</f>
        <v>0</v>
      </c>
      <c r="R13" s="57">
        <f>IF('v1 ORIGINAL Numerical data from'!R11&gt;0,(R$7*R$4)/R$8,0)</f>
        <v>0</v>
      </c>
      <c r="S13" s="57">
        <f>IF('v1 ORIGINAL Numerical data from'!S11&gt;0,(S$7*S$4)/S$8,0)</f>
        <v>0</v>
      </c>
      <c r="T13" s="57">
        <f>IF('v1 ORIGINAL Numerical data from'!T11&gt;0,(T$7*T$4)/T$8,0)</f>
        <v>0</v>
      </c>
      <c r="U13" s="57">
        <f>IF('v1 ORIGINAL Numerical data from'!U11&gt;0,(U$7*U$4)/U$8,0)</f>
        <v>0</v>
      </c>
      <c r="V13" s="57">
        <f>IF('v1 ORIGINAL Numerical data from'!V11&gt;0,(V$7*V$4)/V$8,0)</f>
        <v>0.90909089999999992</v>
      </c>
      <c r="W13" s="57">
        <f>IF('v1 ORIGINAL Numerical data from'!W11&gt;0,(W$7*W$4)/W$8,0)</f>
        <v>0</v>
      </c>
      <c r="X13" s="57">
        <f>IF('v1 ORIGINAL Numerical data from'!X11&gt;0,(X$7*X$4)/X$8,0)</f>
        <v>0</v>
      </c>
      <c r="Y13" s="57">
        <f>IF('v1 ORIGINAL Numerical data from'!Y11&gt;0,(Y$7*Y$4)/Y$8,0)</f>
        <v>0</v>
      </c>
      <c r="Z13" s="57">
        <f>IF('v1 ORIGINAL Numerical data from'!Z11&gt;0,(Z$7*Z$4)/Z$8,0)</f>
        <v>0</v>
      </c>
      <c r="AA13" s="57">
        <f>IF('v1 ORIGINAL Numerical data from'!AA11&gt;0,(AA$7*AA$4)/AA$8,0)</f>
        <v>0</v>
      </c>
      <c r="AB13" s="57">
        <f>IF('v1 ORIGINAL Numerical data from'!AB11&gt;0,(AB$7*AB$4)/AB$8,0)</f>
        <v>0</v>
      </c>
      <c r="AC13" s="57">
        <f>IF('v1 ORIGINAL Numerical data from'!AC11&gt;0,(AC$7*AC$4)/AC$8,0)</f>
        <v>0</v>
      </c>
      <c r="AD13" s="57">
        <f>IF('v1 ORIGINAL Numerical data from'!AD11&gt;0,(AD$7*AD$4)/AD$8,0)</f>
        <v>0</v>
      </c>
      <c r="AE13" s="57">
        <f>IF('v1 ORIGINAL Numerical data from'!AE11&gt;0,(AE$7*AE$4)/AE$8,0)</f>
        <v>0</v>
      </c>
      <c r="AF13" s="57">
        <f>IF('v1 ORIGINAL Numerical data from'!AF11&gt;0,(AF$7*AF$4)/AF$8,0)</f>
        <v>0</v>
      </c>
      <c r="AG13" s="57">
        <f>IF('v1 ORIGINAL Numerical data from'!AG11&gt;0,(AG$7*AG$4)/AG$8,0)</f>
        <v>0</v>
      </c>
      <c r="AH13" s="57">
        <f>IF('v1 ORIGINAL Numerical data from'!AH11&gt;0,(AH$7*AH$4)/AH$8,0)</f>
        <v>0</v>
      </c>
      <c r="AI13" s="57">
        <f>IF('v1 ORIGINAL Numerical data from'!AI11&gt;0,(AI$7*AI$4)/AI$8,0)</f>
        <v>0</v>
      </c>
      <c r="AJ13" s="57">
        <f>IF('v1 ORIGINAL Numerical data from'!AJ11&gt;0,(AJ$7*AJ$4)/AJ$8,0)</f>
        <v>0</v>
      </c>
      <c r="AK13" s="57">
        <f>IF('v1 ORIGINAL Numerical data from'!AK11&gt;0,(AK$7*AK$4)/AK$8,0)</f>
        <v>0</v>
      </c>
      <c r="AL13" s="57">
        <f>IF('v1 ORIGINAL Numerical data from'!AL11&gt;0,(AL$7*AL$4)/AL$8,0)</f>
        <v>0</v>
      </c>
      <c r="AM13" s="57">
        <f>IF('v1 ORIGINAL Numerical data from'!AM11&gt;0,(AM$7*AM$4)/AM$8,0)</f>
        <v>0</v>
      </c>
      <c r="AN13" s="57">
        <f>IF('v1 ORIGINAL Numerical data from'!AN11&gt;0,(AN$7*AN$4)/AN$8,0)</f>
        <v>0</v>
      </c>
      <c r="AO13" s="57">
        <f>IF('v1 ORIGINAL Numerical data from'!AO11&gt;0,(AO$7*AO$4)/AO$8,0)</f>
        <v>0</v>
      </c>
      <c r="AP13" s="57">
        <f>IF('v1 ORIGINAL Numerical data from'!AP11&gt;0,(AP$7*AP$4)/AP$8,0)</f>
        <v>0</v>
      </c>
      <c r="AQ13" s="57">
        <f>IF('v1 ORIGINAL Numerical data from'!AQ11&gt;0,(AQ$7*AQ$4)/AQ$8,0)</f>
        <v>0</v>
      </c>
      <c r="AR13" s="57">
        <f>IF('v1 ORIGINAL Numerical data from'!AR11&gt;0,(AR$7*AR$4)/AR$8,0)</f>
        <v>0</v>
      </c>
      <c r="AS13" s="58">
        <f>IF('v1 ORIGINAL Numerical data from'!AS11&gt;0,(AS$7*AS$4)/AS$8,0)</f>
        <v>0</v>
      </c>
      <c r="AT13" s="58">
        <f>IF('v1 ORIGINAL Numerical data from'!AT11&gt;0,(AT$7*AT$4)/AT$8,0)</f>
        <v>0</v>
      </c>
      <c r="AU13" s="58">
        <f>IF('v1 ORIGINAL Numerical data from'!AU11&gt;0,(AU$7*AU$4)/AU$8,0)</f>
        <v>0</v>
      </c>
      <c r="AV13" s="58">
        <f>IF('v1 ORIGINAL Numerical data from'!AV11&gt;0,(AV$7*AV$4)/AV$8,0)</f>
        <v>0</v>
      </c>
      <c r="AW13" s="58">
        <f>IF('v1 ORIGINAL Numerical data from'!AW11&gt;0,(AW$7*AW$4)/AW$8,0)</f>
        <v>0</v>
      </c>
      <c r="AX13" s="58">
        <f>IF('v1 ORIGINAL Numerical data from'!AX11&gt;0,(AX$7*AX$4)/AX$8,0)</f>
        <v>0</v>
      </c>
      <c r="AY13" s="57">
        <f>IF('v1 ORIGINAL Numerical data from'!AY11&gt;0,(AY$7*AY$4)/AY$8,0)</f>
        <v>0</v>
      </c>
      <c r="AZ13" s="57">
        <f>IF('v1 ORIGINAL Numerical data from'!AZ11&gt;0,(AZ$7*AZ$4)/AZ$8,0)</f>
        <v>0</v>
      </c>
      <c r="BA13" s="57">
        <f>IF('v1 ORIGINAL Numerical data from'!BA11&gt;0,(BA$7*BA$4)/BA$8,0)</f>
        <v>0</v>
      </c>
      <c r="BB13" s="57">
        <f>IF('v1 ORIGINAL Numerical data from'!BB11&gt;0,(BB$7*BB$4)/BB$8,0)</f>
        <v>1.2499999874999999</v>
      </c>
      <c r="BC13" s="57">
        <f>IF('v1 ORIGINAL Numerical data from'!BC11&gt;0,(BC$7*BC$4)/BC$8,0)</f>
        <v>0</v>
      </c>
      <c r="BD13" s="57">
        <f>IF('v1 ORIGINAL Numerical data from'!BD11&gt;0,(BD$7*BD$4)/BD$8,0)</f>
        <v>0</v>
      </c>
      <c r="BE13" s="57">
        <f>IF('v1 ORIGINAL Numerical data from'!BE11&gt;0,(BE$7*BE$4)/BE$8,0)</f>
        <v>1.1111111</v>
      </c>
      <c r="BF13" s="57">
        <f>IF('v1 ORIGINAL Numerical data from'!BF11&gt;0,(BF$7*BF$4)/BF$8,0)</f>
        <v>0</v>
      </c>
      <c r="BG13" s="57">
        <f>IF('v1 ORIGINAL Numerical data from'!BG11&gt;0,(BG$7*BG$4)/BG$8,0)</f>
        <v>0</v>
      </c>
      <c r="BH13" s="57">
        <f>IF('v1 ORIGINAL Numerical data from'!BH11&gt;0,(BH$7*BH$4)/BH$8,0)</f>
        <v>0.99999998999999995</v>
      </c>
      <c r="BI13" s="57">
        <f>IF('v1 ORIGINAL Numerical data from'!BI11&gt;0,(BI$7*BI$4)/BI$8,0)</f>
        <v>0</v>
      </c>
      <c r="BJ13" s="57">
        <f>IF('v1 ORIGINAL Numerical data from'!BJ11&gt;0,(BJ$7*BJ$4)/BJ$8,0)</f>
        <v>0</v>
      </c>
      <c r="BK13" s="57">
        <f>IF('v1 ORIGINAL Numerical data from'!BK11&gt;0,(BK$7*BK$4)/BK$8,0)</f>
        <v>1.1111111</v>
      </c>
      <c r="BL13" s="57">
        <f>IF('v1 ORIGINAL Numerical data from'!BL11&gt;0,(BL$7*BL$4)/BL$8,0)</f>
        <v>0</v>
      </c>
      <c r="BM13" s="57">
        <f>IF('v1 ORIGINAL Numerical data from'!BM11&gt;0,(BM$7*BM$4)/BM$8,0)</f>
        <v>0</v>
      </c>
      <c r="BN13" s="57">
        <f>IF('v1 ORIGINAL Numerical data from'!BN11&gt;0,(BN$7*BN$4)/BN$8,0)</f>
        <v>1.1111111</v>
      </c>
      <c r="BO13" s="57">
        <f>IF('v1 ORIGINAL Numerical data from'!BO11&gt;0,(BO$7*BO$4)/BO$8,0)</f>
        <v>0</v>
      </c>
      <c r="BP13" s="57">
        <f>IF('v1 ORIGINAL Numerical data from'!BP11&gt;0,(BP$7*BP$4)/BP$8,0)</f>
        <v>0</v>
      </c>
      <c r="BQ13" s="58">
        <f>IF('v1 ORIGINAL Numerical data from'!BQ11&gt;0,(BQ$7*BQ$4)/BQ$8,0)</f>
        <v>0.99999998999999995</v>
      </c>
      <c r="BR13" s="58">
        <f>IF('v1 ORIGINAL Numerical data from'!BR11&gt;0,(BR$7*BR$4)/BR$8,0)</f>
        <v>0</v>
      </c>
      <c r="BS13" s="58">
        <f>IF('v1 ORIGINAL Numerical data from'!BS11&gt;0,(BS$7*BS$4)/BS$8,0)</f>
        <v>0</v>
      </c>
      <c r="BT13" s="57">
        <f>IF('v1 ORIGINAL Numerical data from'!BT11&gt;0,(BT$7*BT$4)/BT$8,0)</f>
        <v>0</v>
      </c>
      <c r="BU13" s="57">
        <f>IF('v1 ORIGINAL Numerical data from'!BU11&gt;0,(BU$7*BU$4)/BU$8,0)</f>
        <v>0</v>
      </c>
      <c r="BV13" s="57">
        <f>IF('v1 ORIGINAL Numerical data from'!BV11&gt;0,(BV$7*BV$4)/BV$8,0)</f>
        <v>0</v>
      </c>
      <c r="BW13" s="57">
        <f>IF('v1 ORIGINAL Numerical data from'!BW11&gt;0,(BW$7*BW$4)/BW$8,0)</f>
        <v>0</v>
      </c>
      <c r="BX13" s="57">
        <f>IF('v1 ORIGINAL Numerical data from'!BX11&gt;0,(BX$7*BX$4)/BX$8,0)</f>
        <v>0</v>
      </c>
      <c r="BY13" s="57">
        <f>IF('v1 ORIGINAL Numerical data from'!BY11&gt;0,(BY$7*BY$4)/BY$8,0)</f>
        <v>0</v>
      </c>
      <c r="BZ13" s="57">
        <f>IF('v1 ORIGINAL Numerical data from'!BZ11&gt;0,(BZ$7*BZ$4)/BZ$8,0)</f>
        <v>0</v>
      </c>
      <c r="CA13" s="57">
        <f>IF('v1 ORIGINAL Numerical data from'!CA11&gt;0,(CA$7*CA$4)/CA$8,0)</f>
        <v>0</v>
      </c>
      <c r="CB13" s="57">
        <f>IF('v1 ORIGINAL Numerical data from'!CB11&gt;0,(CB$7*CB$4)/CB$8,0)</f>
        <v>0</v>
      </c>
      <c r="CC13" s="57">
        <f>IF('v1 ORIGINAL Numerical data from'!CC11&gt;0,(CC$7*CC$4)/CC$8,0)</f>
        <v>0</v>
      </c>
      <c r="CD13" s="57">
        <f>IF('v1 ORIGINAL Numerical data from'!CD11&gt;0,(CD$7*CD$4)/CD$8,0)</f>
        <v>0</v>
      </c>
      <c r="CE13" s="57">
        <f>IF('v1 ORIGINAL Numerical data from'!CE11&gt;0,(CE$7*CE$4)/CE$8,0)</f>
        <v>0</v>
      </c>
      <c r="CF13" s="57">
        <f>IF('v1 ORIGINAL Numerical data from'!CF11&gt;0,(CF$7*CF$4)/CF$8,0)</f>
        <v>0</v>
      </c>
      <c r="CG13" s="57">
        <f>IF('v1 ORIGINAL Numerical data from'!CG11&gt;0,(CG$7*CG$4)/CG$8,0)</f>
        <v>0</v>
      </c>
      <c r="CH13" s="57">
        <f>IF('v1 ORIGINAL Numerical data from'!CH11&gt;0,(CH$7*CH$4)/CH$8,0)</f>
        <v>0</v>
      </c>
      <c r="CI13" s="57">
        <f>IF('v1 ORIGINAL Numerical data from'!CI11&gt;0,(CI$7*CI$4)/CI$8,0)</f>
        <v>0</v>
      </c>
      <c r="CJ13" s="57">
        <f>IF('v1 ORIGINAL Numerical data from'!CJ11&gt;0,(CJ$7*CJ$4)/CJ$8,0)</f>
        <v>0</v>
      </c>
      <c r="CK13" s="57">
        <f>IF('v1 ORIGINAL Numerical data from'!CK11&gt;0,(CK$7*CK$4)/CK$8,0)</f>
        <v>0</v>
      </c>
      <c r="CL13" s="57">
        <f>IF('v1 ORIGINAL Numerical data from'!CL11&gt;0,(CL$7*CL$4)/CL$8,0)</f>
        <v>0</v>
      </c>
      <c r="CM13" s="57">
        <f>IF('v1 ORIGINAL Numerical data from'!CM11&gt;0,(CM$7*CM$4)/CM$8,0)</f>
        <v>0</v>
      </c>
      <c r="CN13" s="57">
        <f>IF('v1 ORIGINAL Numerical data from'!CN11&gt;0,(CN$7*CN$4)/CN$8,0)</f>
        <v>0</v>
      </c>
      <c r="CO13" s="57">
        <f>IF('v1 ORIGINAL Numerical data from'!CO11&gt;0,(CO$7*CO$4)/CO$8,0)</f>
        <v>0</v>
      </c>
      <c r="CP13" s="57">
        <f>IF('v1 ORIGINAL Numerical data from'!CP11&gt;0,(CP$7*CP$4)/CP$8,0)</f>
        <v>0</v>
      </c>
      <c r="CQ13" s="57">
        <f>IF('v1 ORIGINAL Numerical data from'!CQ11&gt;0,(CQ$7*CQ$4)/CQ$8,0)</f>
        <v>0</v>
      </c>
      <c r="CR13" s="57">
        <f>IF('v1 ORIGINAL Numerical data from'!CR11&gt;0,(CR$7*CR$4)/CR$8,0)</f>
        <v>0</v>
      </c>
      <c r="CS13" s="57">
        <f>IF('v1 ORIGINAL Numerical data from'!CS11&gt;0,(CS$7*CS$4)/CS$8,0)</f>
        <v>0</v>
      </c>
      <c r="CT13" s="57">
        <f>IF('v1 ORIGINAL Numerical data from'!CT11&gt;0,(CT$7*CT$4)/CT$8,0)</f>
        <v>0</v>
      </c>
      <c r="CU13" s="57">
        <f>IF('v1 ORIGINAL Numerical data from'!CU11&gt;0,(CU$7*CU$4)/CU$8,0)</f>
        <v>0</v>
      </c>
      <c r="CV13" s="57">
        <f>IF('v1 ORIGINAL Numerical data from'!CV11&gt;0,(CV$7*CV$4)/CV$8,0)</f>
        <v>0</v>
      </c>
      <c r="CW13" s="57">
        <f>IF('v1 ORIGINAL Numerical data from'!CW11&gt;0,(CW$7*CW$4)/CW$8,0)</f>
        <v>0</v>
      </c>
      <c r="CX13" s="57">
        <f>IF('v1 ORIGINAL Numerical data from'!CX11&gt;0,(CX$7*CX$4)/CX$8,0)</f>
        <v>0</v>
      </c>
      <c r="CY13" s="57">
        <f>IF('v1 ORIGINAL Numerical data from'!CY11&gt;0,(CY$7*CY$4)/CY$8,0)</f>
        <v>0</v>
      </c>
      <c r="CZ13" s="57">
        <f>IF('v1 ORIGINAL Numerical data from'!CZ11&gt;0,(CZ$7*CZ$4)/CZ$8,0)</f>
        <v>0</v>
      </c>
      <c r="DA13" s="57">
        <f>IF('v1 ORIGINAL Numerical data from'!DA11&gt;0,(DA$7*DA$4)/DA$8,0)</f>
        <v>2.4999999749999997</v>
      </c>
      <c r="DB13" s="57">
        <f>IF('v1 ORIGINAL Numerical data from'!DB11&gt;0,(DB$7*DB$4)/DB$8,0)</f>
        <v>0</v>
      </c>
      <c r="DC13" s="57">
        <f>IF('v1 ORIGINAL Numerical data from'!DC11&gt;0,(DC$7*DC$4)/DC$8,0)</f>
        <v>0</v>
      </c>
      <c r="DD13" s="57">
        <f>IF('v1 ORIGINAL Numerical data from'!DD11&gt;0,(DD$7*DD$4)/DD$8,0)</f>
        <v>0</v>
      </c>
      <c r="DE13" s="57">
        <f>IF('v1 ORIGINAL Numerical data from'!DE11&gt;0,(DE$7*DE$4)/DE$8,0)</f>
        <v>0</v>
      </c>
      <c r="DF13" s="57">
        <f>IF('v1 ORIGINAL Numerical data from'!DF11&gt;0,(DF$7*DF$4)/DF$8,0)</f>
        <v>0</v>
      </c>
      <c r="DG13" s="57">
        <f>IF('v1 ORIGINAL Numerical data from'!DG11&gt;0,(DG$7*DG$4)/DG$8,0)</f>
        <v>0</v>
      </c>
      <c r="DH13" s="57">
        <f>IF('v1 ORIGINAL Numerical data from'!DH11&gt;0,(DH$7*DH$4)/DH$8,0)</f>
        <v>0</v>
      </c>
      <c r="DI13" s="57">
        <f>IF('v1 ORIGINAL Numerical data from'!DI11&gt;0,(DI$7*DI$4)/DI$8,0)</f>
        <v>0</v>
      </c>
      <c r="DJ13" s="57">
        <f>IF('v1 ORIGINAL Numerical data from'!DJ11&gt;0,(DJ$7*DJ$4)/DJ$8,0)</f>
        <v>1.72413795</v>
      </c>
      <c r="DK13" s="57">
        <f>IF('v1 ORIGINAL Numerical data from'!DK11&gt;0,(DK$7*DK$4)/DK$8,0)</f>
        <v>0</v>
      </c>
      <c r="DL13" s="57">
        <f>IF('v1 ORIGINAL Numerical data from'!DL11&gt;0,(DL$7*DL$4)/DL$8,0)</f>
        <v>0</v>
      </c>
      <c r="DM13" s="57">
        <f>IF('v1 ORIGINAL Numerical data from'!DM11&gt;0,(DM$7*DM$4)/DM$8,0)</f>
        <v>1.72413795</v>
      </c>
      <c r="DN13" s="57">
        <f>IF('v1 ORIGINAL Numerical data from'!DN11&gt;0,(DN$7*DN$4)/DN$8,0)</f>
        <v>0</v>
      </c>
      <c r="DO13" s="57">
        <f>IF('v1 ORIGINAL Numerical data from'!DO11&gt;0,(DO$7*DO$4)/DO$8,0)</f>
        <v>0</v>
      </c>
      <c r="DP13" s="57">
        <f>IF('v1 ORIGINAL Numerical data from'!DP11&gt;0,(DP$7*DP$4)/DP$8,0)</f>
        <v>1.72413795</v>
      </c>
      <c r="DQ13" s="57">
        <f>IF('v1 ORIGINAL Numerical data from'!DQ11&gt;0,(DQ$7*DQ$4)/DQ$8,0)</f>
        <v>0</v>
      </c>
      <c r="DR13" s="57">
        <f>IF('v1 ORIGINAL Numerical data from'!DR11&gt;0,(DR$7*DR$4)/DR$8,0)</f>
        <v>0</v>
      </c>
      <c r="DS13" s="57">
        <f>IF('v1 ORIGINAL Numerical data from'!DS11&gt;0,(DS$7*DS$4)/DS$8,0)</f>
        <v>1.72413795</v>
      </c>
      <c r="DT13" s="57">
        <f>IF('v1 ORIGINAL Numerical data from'!DT11&gt;0,(DT$7*DT$4)/DT$8,0)</f>
        <v>0</v>
      </c>
      <c r="DU13" s="57">
        <f>IF('v1 ORIGINAL Numerical data from'!DU11&gt;0,(DU$7*DU$4)/DU$8,0)</f>
        <v>0</v>
      </c>
      <c r="DV13" s="57">
        <f>IF('v1 ORIGINAL Numerical data from'!DV11&gt;0,(DV$7*DV$4)/DV$8,0)</f>
        <v>0</v>
      </c>
      <c r="DW13" s="57">
        <f>IF('v1 ORIGINAL Numerical data from'!DW11&gt;0,(DW$7*DW$4)/DW$8,0)</f>
        <v>0</v>
      </c>
      <c r="DX13" s="57">
        <f>IF('v1 ORIGINAL Numerical data from'!DX11&gt;0,(DX$7*DX$4)/DX$8,0)</f>
        <v>0</v>
      </c>
      <c r="DY13" s="57">
        <f>IF('v1 ORIGINAL Numerical data from'!DY11&gt;0,(DY$7*DY$4)/DY$8,0)</f>
        <v>1.72413795</v>
      </c>
      <c r="DZ13" s="57">
        <f>IF('v1 ORIGINAL Numerical data from'!DZ11&gt;0,(DZ$7*DZ$4)/DZ$8,0)</f>
        <v>0</v>
      </c>
      <c r="EA13" s="57">
        <f>IF('v1 ORIGINAL Numerical data from'!EA11&gt;0,(EA$7*EA$4)/EA$8,0)</f>
        <v>0</v>
      </c>
      <c r="EB13" s="57">
        <f>IF('v1 ORIGINAL Numerical data from'!EB11&gt;0,(EB$7*EB$4)/EB$8,0)</f>
        <v>0</v>
      </c>
      <c r="EC13" s="57">
        <f>IF('v1 ORIGINAL Numerical data from'!EC11&gt;0,(EC$7*EC$4)/EC$8,0)</f>
        <v>0</v>
      </c>
      <c r="ED13" s="57">
        <f>IF('v1 ORIGINAL Numerical data from'!ED11&gt;0,(ED$7*ED$4)/ED$8,0)</f>
        <v>0</v>
      </c>
      <c r="EE13" s="57">
        <f>IF('v1 ORIGINAL Numerical data from'!EE11&gt;0,(EE$7*EE$4)/EE$8,0)</f>
        <v>0</v>
      </c>
      <c r="EF13" s="57">
        <f>IF('v1 ORIGINAL Numerical data from'!EF11&gt;0,(EF$7*EF$4)/EF$8,0)</f>
        <v>0</v>
      </c>
      <c r="EG13" s="57">
        <f>IF('v1 ORIGINAL Numerical data from'!EG11&gt;0,(EG$7*EG$4)/EG$8,0)</f>
        <v>0</v>
      </c>
      <c r="EH13" s="57">
        <f>IF('v1 ORIGINAL Numerical data from'!EH11&gt;0,(EH$7*EH$4)/EH$8,0)</f>
        <v>0</v>
      </c>
      <c r="EI13" s="57">
        <f>IF('v1 ORIGINAL Numerical data from'!EI11&gt;0,(EI$7*EI$4)/EI$8,0)</f>
        <v>0</v>
      </c>
      <c r="EJ13" s="57">
        <f>IF('v1 ORIGINAL Numerical data from'!EJ11&gt;0,(EJ$7*EJ$4)/EJ$8,0)</f>
        <v>0</v>
      </c>
      <c r="EK13" s="57">
        <f>IF('v1 ORIGINAL Numerical data from'!EK11&gt;0,(EK$7*EK$4)/EK$8,0)</f>
        <v>0</v>
      </c>
      <c r="EL13" s="57">
        <f>IF('v1 ORIGINAL Numerical data from'!EL11&gt;0,(EL$7*EL$4)/EL$8,0)</f>
        <v>0</v>
      </c>
      <c r="EM13" s="57">
        <f>IF('v1 ORIGINAL Numerical data from'!EM11&gt;0,(EM$7*EM$4)/EM$8,0)</f>
        <v>0</v>
      </c>
      <c r="EN13" s="57">
        <f>IF('v1 ORIGINAL Numerical data from'!EN11&gt;0,(EN$7*EN$4)/EN$8,0)</f>
        <v>0</v>
      </c>
      <c r="EO13" s="57">
        <f>IF('v1 ORIGINAL Numerical data from'!EO11&gt;0,(EO$7*EO$4)/EO$8,0)</f>
        <v>0</v>
      </c>
      <c r="EP13" s="57">
        <f>IF('v1 ORIGINAL Numerical data from'!EP11&gt;0,(EP$7*EP$4)/EP$8,0)</f>
        <v>0</v>
      </c>
      <c r="EQ13" s="57">
        <f>IF('v1 ORIGINAL Numerical data from'!EQ11&gt;0,(EQ$7*EQ$4)/EQ$8,0)</f>
        <v>0</v>
      </c>
      <c r="ER13" s="57">
        <f>IF('v1 ORIGINAL Numerical data from'!ER11&gt;0,(ER$7*ER$4)/ER$8,0)</f>
        <v>0</v>
      </c>
      <c r="ES13" s="57">
        <f>IF('v1 ORIGINAL Numerical data from'!ES11&gt;0,(ES$7*ES$4)/ES$8,0)</f>
        <v>0</v>
      </c>
      <c r="ET13" s="57">
        <f>IF('v1 ORIGINAL Numerical data from'!ET11&gt;0,(ET$7*ET$4)/ET$8,0)</f>
        <v>0</v>
      </c>
      <c r="EU13" s="57">
        <f>IF('v1 ORIGINAL Numerical data from'!EU11&gt;0,(EU$7*EU$4)/EU$8,0)</f>
        <v>0</v>
      </c>
      <c r="EV13" s="57">
        <f>IF('v1 ORIGINAL Numerical data from'!EV11&gt;0,(EV$7*EV$4)/EV$8,0)</f>
        <v>0</v>
      </c>
      <c r="EW13" s="57">
        <f>IF('v1 ORIGINAL Numerical data from'!EW11&gt;0,(EW$7*EW$4)/EW$8,0)</f>
        <v>0</v>
      </c>
      <c r="EX13" s="57">
        <f>IF('v1 ORIGINAL Numerical data from'!EX11&gt;0,(EX$7*EX$4)/EX$8,0)</f>
        <v>0</v>
      </c>
      <c r="EY13" s="57">
        <f>IF('v1 ORIGINAL Numerical data from'!EY11&gt;0,(EY$7*EY$4)/EY$8,0)</f>
        <v>0</v>
      </c>
      <c r="EZ13" s="58">
        <f>IF('v1 ORIGINAL Numerical data from'!EZ11&gt;0,(EZ$7*EZ$4)/EZ$8,0)</f>
        <v>0</v>
      </c>
      <c r="FA13" s="58">
        <f>IF('v1 ORIGINAL Numerical data from'!FA11&gt;0,(FA$7*FA$4)/FA$8,0)</f>
        <v>0</v>
      </c>
      <c r="FB13" s="58">
        <f>IF('v1 ORIGINAL Numerical data from'!FB11&gt;0,(FB$7*FB$4)/FB$8,0)</f>
        <v>0</v>
      </c>
      <c r="FC13" s="58">
        <f>IF('v1 ORIGINAL Numerical data from'!FC11&gt;0,(FC$7*FC$4)/FC$8,0)</f>
        <v>0</v>
      </c>
      <c r="FD13" s="58">
        <f>IF('v1 ORIGINAL Numerical data from'!FD11&gt;0,(FD$7*FD$4)/FD$8,0)</f>
        <v>0</v>
      </c>
      <c r="FE13" s="58">
        <f>IF('v1 ORIGINAL Numerical data from'!FE11&gt;0,(FE$7*FE$4)/FE$8,0)</f>
        <v>0</v>
      </c>
      <c r="FF13" s="58">
        <f>IF('v1 ORIGINAL Numerical data from'!FF11&gt;0,(FF$7*FF$4)/FF$8,0)</f>
        <v>0</v>
      </c>
      <c r="FG13" s="58">
        <f>IF('v1 ORIGINAL Numerical data from'!FG11&gt;0,(FG$7*FG$4)/FG$8,0)</f>
        <v>0</v>
      </c>
      <c r="FH13" s="58">
        <f>IF('v1 ORIGINAL Numerical data from'!FH11&gt;0,(FH$7*FH$4)/FH$8,0)</f>
        <v>0</v>
      </c>
    </row>
    <row r="14" spans="1:164" ht="14.25" customHeight="1">
      <c r="A14" s="32" t="s">
        <v>98</v>
      </c>
      <c r="B14" s="5" t="s">
        <v>88</v>
      </c>
      <c r="C14" s="57">
        <f>IF('v1 ORIGINAL Numerical data from'!C12&gt;0,(C$7*C$4)/C$8,0)</f>
        <v>0.34482758275862063</v>
      </c>
      <c r="D14" s="57">
        <f>IF('v1 ORIGINAL Numerical data from'!D12&gt;0,(D$7*D$4)/D$8,0)</f>
        <v>0</v>
      </c>
      <c r="E14" s="57">
        <f>IF('v1 ORIGINAL Numerical data from'!E12&gt;0,(E$7*E$4)/E$8,0)</f>
        <v>0</v>
      </c>
      <c r="F14" s="57">
        <f>IF('v1 ORIGINAL Numerical data from'!F12&gt;0,(F$7*F$4)/F$8,0)</f>
        <v>0</v>
      </c>
      <c r="G14" s="57">
        <f>IF('v1 ORIGINAL Numerical data from'!G12&gt;0,(G$7*G$4)/G$8,0)</f>
        <v>0</v>
      </c>
      <c r="H14" s="57">
        <f>IF('v1 ORIGINAL Numerical data from'!H12&gt;0,(H$7*H$4)/H$8,0)</f>
        <v>0</v>
      </c>
      <c r="I14" s="57">
        <f>IF('v1 ORIGINAL Numerical data from'!I12&gt;0,(I$7*I$4)/I$8,0)</f>
        <v>1.1111111</v>
      </c>
      <c r="J14" s="57">
        <f>IF('v1 ORIGINAL Numerical data from'!J12&gt;0,(J$7*J$4)/J$8,0)</f>
        <v>0</v>
      </c>
      <c r="K14" s="57">
        <f>IF('v1 ORIGINAL Numerical data from'!K12&gt;0,(K$7*K$4)/K$8,0)</f>
        <v>0</v>
      </c>
      <c r="L14" s="57">
        <f>IF('v1 ORIGINAL Numerical data from'!L12&gt;0,(L$7*L$4)/L$8,0)</f>
        <v>0</v>
      </c>
      <c r="M14" s="57">
        <f>IF('v1 ORIGINAL Numerical data from'!M12&gt;0,(M$7*M$4)/M$8,0)</f>
        <v>0</v>
      </c>
      <c r="N14" s="57">
        <f>IF('v1 ORIGINAL Numerical data from'!N12&gt;0,(N$7*N$4)/N$8,0)</f>
        <v>0</v>
      </c>
      <c r="O14" s="57">
        <f>IF('v1 ORIGINAL Numerical data from'!O12&gt;0,(O$7*O$4)/O$8,0)</f>
        <v>0</v>
      </c>
      <c r="P14" s="57">
        <f>IF('v1 ORIGINAL Numerical data from'!P12&gt;0,(P$7*P$4)/P$8,0)</f>
        <v>0</v>
      </c>
      <c r="Q14" s="57">
        <f>IF('v1 ORIGINAL Numerical data from'!Q12&gt;0,(Q$7*Q$4)/Q$8,0)</f>
        <v>0</v>
      </c>
      <c r="R14" s="57">
        <f>IF('v1 ORIGINAL Numerical data from'!R12&gt;0,(R$7*R$4)/R$8,0)</f>
        <v>0</v>
      </c>
      <c r="S14" s="57">
        <f>IF('v1 ORIGINAL Numerical data from'!S12&gt;0,(S$7*S$4)/S$8,0)</f>
        <v>0</v>
      </c>
      <c r="T14" s="57">
        <f>IF('v1 ORIGINAL Numerical data from'!T12&gt;0,(T$7*T$4)/T$8,0)</f>
        <v>0</v>
      </c>
      <c r="U14" s="57">
        <f>IF('v1 ORIGINAL Numerical data from'!U12&gt;0,(U$7*U$4)/U$8,0)</f>
        <v>0</v>
      </c>
      <c r="V14" s="57">
        <f>IF('v1 ORIGINAL Numerical data from'!V12&gt;0,(V$7*V$4)/V$8,0)</f>
        <v>0</v>
      </c>
      <c r="W14" s="57">
        <f>IF('v1 ORIGINAL Numerical data from'!W12&gt;0,(W$7*W$4)/W$8,0)</f>
        <v>0</v>
      </c>
      <c r="X14" s="57">
        <f>IF('v1 ORIGINAL Numerical data from'!X12&gt;0,(X$7*X$4)/X$8,0)</f>
        <v>0</v>
      </c>
      <c r="Y14" s="57">
        <f>IF('v1 ORIGINAL Numerical data from'!Y12&gt;0,(Y$7*Y$4)/Y$8,0)</f>
        <v>0</v>
      </c>
      <c r="Z14" s="57">
        <f>IF('v1 ORIGINAL Numerical data from'!Z12&gt;0,(Z$7*Z$4)/Z$8,0)</f>
        <v>0</v>
      </c>
      <c r="AA14" s="57">
        <f>IF('v1 ORIGINAL Numerical data from'!AA12&gt;0,(AA$7*AA$4)/AA$8,0)</f>
        <v>0</v>
      </c>
      <c r="AB14" s="57">
        <f>IF('v1 ORIGINAL Numerical data from'!AB12&gt;0,(AB$7*AB$4)/AB$8,0)</f>
        <v>0</v>
      </c>
      <c r="AC14" s="57">
        <f>IF('v1 ORIGINAL Numerical data from'!AC12&gt;0,(AC$7*AC$4)/AC$8,0)</f>
        <v>0</v>
      </c>
      <c r="AD14" s="57">
        <f>IF('v1 ORIGINAL Numerical data from'!AD12&gt;0,(AD$7*AD$4)/AD$8,0)</f>
        <v>0</v>
      </c>
      <c r="AE14" s="57">
        <f>IF('v1 ORIGINAL Numerical data from'!AE12&gt;0,(AE$7*AE$4)/AE$8,0)</f>
        <v>0</v>
      </c>
      <c r="AF14" s="57">
        <f>IF('v1 ORIGINAL Numerical data from'!AF12&gt;0,(AF$7*AF$4)/AF$8,0)</f>
        <v>0</v>
      </c>
      <c r="AG14" s="57">
        <f>IF('v1 ORIGINAL Numerical data from'!AG12&gt;0,(AG$7*AG$4)/AG$8,0)</f>
        <v>0</v>
      </c>
      <c r="AH14" s="57">
        <f>IF('v1 ORIGINAL Numerical data from'!AH12&gt;0,(AH$7*AH$4)/AH$8,0)</f>
        <v>0</v>
      </c>
      <c r="AI14" s="57">
        <f>IF('v1 ORIGINAL Numerical data from'!AI12&gt;0,(AI$7*AI$4)/AI$8,0)</f>
        <v>0</v>
      </c>
      <c r="AJ14" s="57">
        <f>IF('v1 ORIGINAL Numerical data from'!AJ12&gt;0,(AJ$7*AJ$4)/AJ$8,0)</f>
        <v>0</v>
      </c>
      <c r="AK14" s="57">
        <f>IF('v1 ORIGINAL Numerical data from'!AK12&gt;0,(AK$7*AK$4)/AK$8,0)</f>
        <v>0</v>
      </c>
      <c r="AL14" s="57">
        <f>IF('v1 ORIGINAL Numerical data from'!AL12&gt;0,(AL$7*AL$4)/AL$8,0)</f>
        <v>0</v>
      </c>
      <c r="AM14" s="57">
        <f>IF('v1 ORIGINAL Numerical data from'!AM12&gt;0,(AM$7*AM$4)/AM$8,0)</f>
        <v>0</v>
      </c>
      <c r="AN14" s="57">
        <f>IF('v1 ORIGINAL Numerical data from'!AN12&gt;0,(AN$7*AN$4)/AN$8,0)</f>
        <v>0</v>
      </c>
      <c r="AO14" s="57">
        <f>IF('v1 ORIGINAL Numerical data from'!AO12&gt;0,(AO$7*AO$4)/AO$8,0)</f>
        <v>0</v>
      </c>
      <c r="AP14" s="57">
        <f>IF('v1 ORIGINAL Numerical data from'!AP12&gt;0,(AP$7*AP$4)/AP$8,0)</f>
        <v>0</v>
      </c>
      <c r="AQ14" s="57">
        <f>IF('v1 ORIGINAL Numerical data from'!AQ12&gt;0,(AQ$7*AQ$4)/AQ$8,0)</f>
        <v>0</v>
      </c>
      <c r="AR14" s="57">
        <f>IF('v1 ORIGINAL Numerical data from'!AR12&gt;0,(AR$7*AR$4)/AR$8,0)</f>
        <v>0</v>
      </c>
      <c r="AS14" s="58">
        <f>IF('v1 ORIGINAL Numerical data from'!AS12&gt;0,(AS$7*AS$4)/AS$8,0)</f>
        <v>0</v>
      </c>
      <c r="AT14" s="58">
        <f>IF('v1 ORIGINAL Numerical data from'!AT12&gt;0,(AT$7*AT$4)/AT$8,0)</f>
        <v>0</v>
      </c>
      <c r="AU14" s="58">
        <f>IF('v1 ORIGINAL Numerical data from'!AU12&gt;0,(AU$7*AU$4)/AU$8,0)</f>
        <v>0</v>
      </c>
      <c r="AV14" s="58">
        <f>IF('v1 ORIGINAL Numerical data from'!AV12&gt;0,(AV$7*AV$4)/AV$8,0)</f>
        <v>0</v>
      </c>
      <c r="AW14" s="58">
        <f>IF('v1 ORIGINAL Numerical data from'!AW12&gt;0,(AW$7*AW$4)/AW$8,0)</f>
        <v>0</v>
      </c>
      <c r="AX14" s="58">
        <f>IF('v1 ORIGINAL Numerical data from'!AX12&gt;0,(AX$7*AX$4)/AX$8,0)</f>
        <v>0</v>
      </c>
      <c r="AY14" s="57">
        <f>IF('v1 ORIGINAL Numerical data from'!AY12&gt;0,(AY$7*AY$4)/AY$8,0)</f>
        <v>0</v>
      </c>
      <c r="AZ14" s="57">
        <f>IF('v1 ORIGINAL Numerical data from'!AZ12&gt;0,(AZ$7*AZ$4)/AZ$8,0)</f>
        <v>0</v>
      </c>
      <c r="BA14" s="57">
        <f>IF('v1 ORIGINAL Numerical data from'!BA12&gt;0,(BA$7*BA$4)/BA$8,0)</f>
        <v>0</v>
      </c>
      <c r="BB14" s="57">
        <f>IF('v1 ORIGINAL Numerical data from'!BB12&gt;0,(BB$7*BB$4)/BB$8,0)</f>
        <v>0</v>
      </c>
      <c r="BC14" s="57">
        <f>IF('v1 ORIGINAL Numerical data from'!BC12&gt;0,(BC$7*BC$4)/BC$8,0)</f>
        <v>0</v>
      </c>
      <c r="BD14" s="57">
        <f>IF('v1 ORIGINAL Numerical data from'!BD12&gt;0,(BD$7*BD$4)/BD$8,0)</f>
        <v>0</v>
      </c>
      <c r="BE14" s="57">
        <f>IF('v1 ORIGINAL Numerical data from'!BE12&gt;0,(BE$7*BE$4)/BE$8,0)</f>
        <v>0</v>
      </c>
      <c r="BF14" s="57">
        <f>IF('v1 ORIGINAL Numerical data from'!BF12&gt;0,(BF$7*BF$4)/BF$8,0)</f>
        <v>0</v>
      </c>
      <c r="BG14" s="57">
        <f>IF('v1 ORIGINAL Numerical data from'!BG12&gt;0,(BG$7*BG$4)/BG$8,0)</f>
        <v>0</v>
      </c>
      <c r="BH14" s="57">
        <f>IF('v1 ORIGINAL Numerical data from'!BH12&gt;0,(BH$7*BH$4)/BH$8,0)</f>
        <v>0</v>
      </c>
      <c r="BI14" s="57">
        <f>IF('v1 ORIGINAL Numerical data from'!BI12&gt;0,(BI$7*BI$4)/BI$8,0)</f>
        <v>0</v>
      </c>
      <c r="BJ14" s="57">
        <f>IF('v1 ORIGINAL Numerical data from'!BJ12&gt;0,(BJ$7*BJ$4)/BJ$8,0)</f>
        <v>0</v>
      </c>
      <c r="BK14" s="57">
        <f>IF('v1 ORIGINAL Numerical data from'!BK12&gt;0,(BK$7*BK$4)/BK$8,0)</f>
        <v>0</v>
      </c>
      <c r="BL14" s="57">
        <f>IF('v1 ORIGINAL Numerical data from'!BL12&gt;0,(BL$7*BL$4)/BL$8,0)</f>
        <v>0</v>
      </c>
      <c r="BM14" s="57">
        <f>IF('v1 ORIGINAL Numerical data from'!BM12&gt;0,(BM$7*BM$4)/BM$8,0)</f>
        <v>0</v>
      </c>
      <c r="BN14" s="57">
        <f>IF('v1 ORIGINAL Numerical data from'!BN12&gt;0,(BN$7*BN$4)/BN$8,0)</f>
        <v>0</v>
      </c>
      <c r="BO14" s="57">
        <f>IF('v1 ORIGINAL Numerical data from'!BO12&gt;0,(BO$7*BO$4)/BO$8,0)</f>
        <v>0</v>
      </c>
      <c r="BP14" s="57">
        <f>IF('v1 ORIGINAL Numerical data from'!BP12&gt;0,(BP$7*BP$4)/BP$8,0)</f>
        <v>0</v>
      </c>
      <c r="BQ14" s="58">
        <f>IF('v1 ORIGINAL Numerical data from'!BQ12&gt;0,(BQ$7*BQ$4)/BQ$8,0)</f>
        <v>0</v>
      </c>
      <c r="BR14" s="58">
        <f>IF('v1 ORIGINAL Numerical data from'!BR12&gt;0,(BR$7*BR$4)/BR$8,0)</f>
        <v>0</v>
      </c>
      <c r="BS14" s="58">
        <f>IF('v1 ORIGINAL Numerical data from'!BS12&gt;0,(BS$7*BS$4)/BS$8,0)</f>
        <v>0</v>
      </c>
      <c r="BT14" s="57">
        <f>IF('v1 ORIGINAL Numerical data from'!BT12&gt;0,(BT$7*BT$4)/BT$8,0)</f>
        <v>0</v>
      </c>
      <c r="BU14" s="57">
        <f>IF('v1 ORIGINAL Numerical data from'!BU12&gt;0,(BU$7*BU$4)/BU$8,0)</f>
        <v>0</v>
      </c>
      <c r="BV14" s="57">
        <f>IF('v1 ORIGINAL Numerical data from'!BV12&gt;0,(BV$7*BV$4)/BV$8,0)</f>
        <v>0</v>
      </c>
      <c r="BW14" s="57">
        <f>IF('v1 ORIGINAL Numerical data from'!BW12&gt;0,(BW$7*BW$4)/BW$8,0)</f>
        <v>0</v>
      </c>
      <c r="BX14" s="57">
        <f>IF('v1 ORIGINAL Numerical data from'!BX12&gt;0,(BX$7*BX$4)/BX$8,0)</f>
        <v>0</v>
      </c>
      <c r="BY14" s="57">
        <f>IF('v1 ORIGINAL Numerical data from'!BY12&gt;0,(BY$7*BY$4)/BY$8,0)</f>
        <v>0</v>
      </c>
      <c r="BZ14" s="57">
        <f>IF('v1 ORIGINAL Numerical data from'!BZ12&gt;0,(BZ$7*BZ$4)/BZ$8,0)</f>
        <v>0</v>
      </c>
      <c r="CA14" s="57">
        <f>IF('v1 ORIGINAL Numerical data from'!CA12&gt;0,(CA$7*CA$4)/CA$8,0)</f>
        <v>0</v>
      </c>
      <c r="CB14" s="57">
        <f>IF('v1 ORIGINAL Numerical data from'!CB12&gt;0,(CB$7*CB$4)/CB$8,0)</f>
        <v>0</v>
      </c>
      <c r="CC14" s="57">
        <f>IF('v1 ORIGINAL Numerical data from'!CC12&gt;0,(CC$7*CC$4)/CC$8,0)</f>
        <v>0</v>
      </c>
      <c r="CD14" s="57">
        <f>IF('v1 ORIGINAL Numerical data from'!CD12&gt;0,(CD$7*CD$4)/CD$8,0)</f>
        <v>0</v>
      </c>
      <c r="CE14" s="57">
        <f>IF('v1 ORIGINAL Numerical data from'!CE12&gt;0,(CE$7*CE$4)/CE$8,0)</f>
        <v>0</v>
      </c>
      <c r="CF14" s="57">
        <f>IF('v1 ORIGINAL Numerical data from'!CF12&gt;0,(CF$7*CF$4)/CF$8,0)</f>
        <v>1.9999999799999999</v>
      </c>
      <c r="CG14" s="57">
        <f>IF('v1 ORIGINAL Numerical data from'!CG12&gt;0,(CG$7*CG$4)/CG$8,0)</f>
        <v>0</v>
      </c>
      <c r="CH14" s="57">
        <f>IF('v1 ORIGINAL Numerical data from'!CH12&gt;0,(CH$7*CH$4)/CH$8,0)</f>
        <v>0</v>
      </c>
      <c r="CI14" s="57">
        <f>IF('v1 ORIGINAL Numerical data from'!CI12&gt;0,(CI$7*CI$4)/CI$8,0)</f>
        <v>0</v>
      </c>
      <c r="CJ14" s="57">
        <f>IF('v1 ORIGINAL Numerical data from'!CJ12&gt;0,(CJ$7*CJ$4)/CJ$8,0)</f>
        <v>0</v>
      </c>
      <c r="CK14" s="57">
        <f>IF('v1 ORIGINAL Numerical data from'!CK12&gt;0,(CK$7*CK$4)/CK$8,0)</f>
        <v>0</v>
      </c>
      <c r="CL14" s="57">
        <f>IF('v1 ORIGINAL Numerical data from'!CL12&gt;0,(CL$7*CL$4)/CL$8,0)</f>
        <v>0</v>
      </c>
      <c r="CM14" s="57">
        <f>IF('v1 ORIGINAL Numerical data from'!CM12&gt;0,(CM$7*CM$4)/CM$8,0)</f>
        <v>0</v>
      </c>
      <c r="CN14" s="57">
        <f>IF('v1 ORIGINAL Numerical data from'!CN12&gt;0,(CN$7*CN$4)/CN$8,0)</f>
        <v>0</v>
      </c>
      <c r="CO14" s="57">
        <f>IF('v1 ORIGINAL Numerical data from'!CO12&gt;0,(CO$7*CO$4)/CO$8,0)</f>
        <v>0</v>
      </c>
      <c r="CP14" s="57">
        <f>IF('v1 ORIGINAL Numerical data from'!CP12&gt;0,(CP$7*CP$4)/CP$8,0)</f>
        <v>0</v>
      </c>
      <c r="CQ14" s="57">
        <f>IF('v1 ORIGINAL Numerical data from'!CQ12&gt;0,(CQ$7*CQ$4)/CQ$8,0)</f>
        <v>0</v>
      </c>
      <c r="CR14" s="57">
        <f>IF('v1 ORIGINAL Numerical data from'!CR12&gt;0,(CR$7*CR$4)/CR$8,0)</f>
        <v>0</v>
      </c>
      <c r="CS14" s="57">
        <f>IF('v1 ORIGINAL Numerical data from'!CS12&gt;0,(CS$7*CS$4)/CS$8,0)</f>
        <v>0</v>
      </c>
      <c r="CT14" s="57">
        <f>IF('v1 ORIGINAL Numerical data from'!CT12&gt;0,(CT$7*CT$4)/CT$8,0)</f>
        <v>0</v>
      </c>
      <c r="CU14" s="57">
        <f>IF('v1 ORIGINAL Numerical data from'!CU12&gt;0,(CU$7*CU$4)/CU$8,0)</f>
        <v>0</v>
      </c>
      <c r="CV14" s="57">
        <f>IF('v1 ORIGINAL Numerical data from'!CV12&gt;0,(CV$7*CV$4)/CV$8,0)</f>
        <v>0</v>
      </c>
      <c r="CW14" s="57">
        <f>IF('v1 ORIGINAL Numerical data from'!CW12&gt;0,(CW$7*CW$4)/CW$8,0)</f>
        <v>0</v>
      </c>
      <c r="CX14" s="57">
        <f>IF('v1 ORIGINAL Numerical data from'!CX12&gt;0,(CX$7*CX$4)/CX$8,0)</f>
        <v>0</v>
      </c>
      <c r="CY14" s="57">
        <f>IF('v1 ORIGINAL Numerical data from'!CY12&gt;0,(CY$7*CY$4)/CY$8,0)</f>
        <v>0</v>
      </c>
      <c r="CZ14" s="57">
        <f>IF('v1 ORIGINAL Numerical data from'!CZ12&gt;0,(CZ$7*CZ$4)/CZ$8,0)</f>
        <v>0</v>
      </c>
      <c r="DA14" s="57">
        <f>IF('v1 ORIGINAL Numerical data from'!DA12&gt;0,(DA$7*DA$4)/DA$8,0)</f>
        <v>0</v>
      </c>
      <c r="DB14" s="57">
        <f>IF('v1 ORIGINAL Numerical data from'!DB12&gt;0,(DB$7*DB$4)/DB$8,0)</f>
        <v>0</v>
      </c>
      <c r="DC14" s="57">
        <f>IF('v1 ORIGINAL Numerical data from'!DC12&gt;0,(DC$7*DC$4)/DC$8,0)</f>
        <v>0</v>
      </c>
      <c r="DD14" s="57">
        <f>IF('v1 ORIGINAL Numerical data from'!DD12&gt;0,(DD$7*DD$4)/DD$8,0)</f>
        <v>0</v>
      </c>
      <c r="DE14" s="57">
        <f>IF('v1 ORIGINAL Numerical data from'!DE12&gt;0,(DE$7*DE$4)/DE$8,0)</f>
        <v>0</v>
      </c>
      <c r="DF14" s="57">
        <f>IF('v1 ORIGINAL Numerical data from'!DF12&gt;0,(DF$7*DF$4)/DF$8,0)</f>
        <v>0</v>
      </c>
      <c r="DG14" s="57">
        <f>IF('v1 ORIGINAL Numerical data from'!DG12&gt;0,(DG$7*DG$4)/DG$8,0)</f>
        <v>1.6666666499999996</v>
      </c>
      <c r="DH14" s="57">
        <f>IF('v1 ORIGINAL Numerical data from'!DH12&gt;0,(DH$7*DH$4)/DH$8,0)</f>
        <v>0</v>
      </c>
      <c r="DI14" s="57">
        <f>IF('v1 ORIGINAL Numerical data from'!DI12&gt;0,(DI$7*DI$4)/DI$8,0)</f>
        <v>0</v>
      </c>
      <c r="DJ14" s="57">
        <f>IF('v1 ORIGINAL Numerical data from'!DJ12&gt;0,(DJ$7*DJ$4)/DJ$8,0)</f>
        <v>0</v>
      </c>
      <c r="DK14" s="57">
        <f>IF('v1 ORIGINAL Numerical data from'!DK12&gt;0,(DK$7*DK$4)/DK$8,0)</f>
        <v>0</v>
      </c>
      <c r="DL14" s="57">
        <f>IF('v1 ORIGINAL Numerical data from'!DL12&gt;0,(DL$7*DL$4)/DL$8,0)</f>
        <v>0</v>
      </c>
      <c r="DM14" s="57">
        <f>IF('v1 ORIGINAL Numerical data from'!DM12&gt;0,(DM$7*DM$4)/DM$8,0)</f>
        <v>0</v>
      </c>
      <c r="DN14" s="57">
        <f>IF('v1 ORIGINAL Numerical data from'!DN12&gt;0,(DN$7*DN$4)/DN$8,0)</f>
        <v>0</v>
      </c>
      <c r="DO14" s="57">
        <f>IF('v1 ORIGINAL Numerical data from'!DO12&gt;0,(DO$7*DO$4)/DO$8,0)</f>
        <v>0</v>
      </c>
      <c r="DP14" s="57">
        <f>IF('v1 ORIGINAL Numerical data from'!DP12&gt;0,(DP$7*DP$4)/DP$8,0)</f>
        <v>0</v>
      </c>
      <c r="DQ14" s="57">
        <f>IF('v1 ORIGINAL Numerical data from'!DQ12&gt;0,(DQ$7*DQ$4)/DQ$8,0)</f>
        <v>0</v>
      </c>
      <c r="DR14" s="57">
        <f>IF('v1 ORIGINAL Numerical data from'!DR12&gt;0,(DR$7*DR$4)/DR$8,0)</f>
        <v>0</v>
      </c>
      <c r="DS14" s="57">
        <f>IF('v1 ORIGINAL Numerical data from'!DS12&gt;0,(DS$7*DS$4)/DS$8,0)</f>
        <v>0</v>
      </c>
      <c r="DT14" s="57">
        <f>IF('v1 ORIGINAL Numerical data from'!DT12&gt;0,(DT$7*DT$4)/DT$8,0)</f>
        <v>0</v>
      </c>
      <c r="DU14" s="57">
        <f>IF('v1 ORIGINAL Numerical data from'!DU12&gt;0,(DU$7*DU$4)/DU$8,0)</f>
        <v>0</v>
      </c>
      <c r="DV14" s="57">
        <f>IF('v1 ORIGINAL Numerical data from'!DV12&gt;0,(DV$7*DV$4)/DV$8,0)</f>
        <v>0</v>
      </c>
      <c r="DW14" s="57">
        <f>IF('v1 ORIGINAL Numerical data from'!DW12&gt;0,(DW$7*DW$4)/DW$8,0)</f>
        <v>0</v>
      </c>
      <c r="DX14" s="57">
        <f>IF('v1 ORIGINAL Numerical data from'!DX12&gt;0,(DX$7*DX$4)/DX$8,0)</f>
        <v>0</v>
      </c>
      <c r="DY14" s="57">
        <f>IF('v1 ORIGINAL Numerical data from'!DY12&gt;0,(DY$7*DY$4)/DY$8,0)</f>
        <v>0</v>
      </c>
      <c r="DZ14" s="57">
        <f>IF('v1 ORIGINAL Numerical data from'!DZ12&gt;0,(DZ$7*DZ$4)/DZ$8,0)</f>
        <v>0</v>
      </c>
      <c r="EA14" s="57">
        <f>IF('v1 ORIGINAL Numerical data from'!EA12&gt;0,(EA$7*EA$4)/EA$8,0)</f>
        <v>0</v>
      </c>
      <c r="EB14" s="57">
        <f>IF('v1 ORIGINAL Numerical data from'!EB12&gt;0,(EB$7*EB$4)/EB$8,0)</f>
        <v>0</v>
      </c>
      <c r="EC14" s="57">
        <f>IF('v1 ORIGINAL Numerical data from'!EC12&gt;0,(EC$7*EC$4)/EC$8,0)</f>
        <v>0</v>
      </c>
      <c r="ED14" s="57">
        <f>IF('v1 ORIGINAL Numerical data from'!ED12&gt;0,(ED$7*ED$4)/ED$8,0)</f>
        <v>0</v>
      </c>
      <c r="EE14" s="57">
        <f>IF('v1 ORIGINAL Numerical data from'!EE12&gt;0,(EE$7*EE$4)/EE$8,0)</f>
        <v>0</v>
      </c>
      <c r="EF14" s="57">
        <f>IF('v1 ORIGINAL Numerical data from'!EF12&gt;0,(EF$7*EF$4)/EF$8,0)</f>
        <v>0</v>
      </c>
      <c r="EG14" s="57">
        <f>IF('v1 ORIGINAL Numerical data from'!EG12&gt;0,(EG$7*EG$4)/EG$8,0)</f>
        <v>0</v>
      </c>
      <c r="EH14" s="57">
        <f>IF('v1 ORIGINAL Numerical data from'!EH12&gt;0,(EH$7*EH$4)/EH$8,0)</f>
        <v>0</v>
      </c>
      <c r="EI14" s="57">
        <f>IF('v1 ORIGINAL Numerical data from'!EI12&gt;0,(EI$7*EI$4)/EI$8,0)</f>
        <v>0</v>
      </c>
      <c r="EJ14" s="57">
        <f>IF('v1 ORIGINAL Numerical data from'!EJ12&gt;0,(EJ$7*EJ$4)/EJ$8,0)</f>
        <v>0</v>
      </c>
      <c r="EK14" s="57">
        <f>IF('v1 ORIGINAL Numerical data from'!EK12&gt;0,(EK$7*EK$4)/EK$8,0)</f>
        <v>0</v>
      </c>
      <c r="EL14" s="57">
        <f>IF('v1 ORIGINAL Numerical data from'!EL12&gt;0,(EL$7*EL$4)/EL$8,0)</f>
        <v>0</v>
      </c>
      <c r="EM14" s="57">
        <f>IF('v1 ORIGINAL Numerical data from'!EM12&gt;0,(EM$7*EM$4)/EM$8,0)</f>
        <v>0</v>
      </c>
      <c r="EN14" s="57">
        <f>IF('v1 ORIGINAL Numerical data from'!EN12&gt;0,(EN$7*EN$4)/EN$8,0)</f>
        <v>0</v>
      </c>
      <c r="EO14" s="57">
        <f>IF('v1 ORIGINAL Numerical data from'!EO12&gt;0,(EO$7*EO$4)/EO$8,0)</f>
        <v>0</v>
      </c>
      <c r="EP14" s="57">
        <f>IF('v1 ORIGINAL Numerical data from'!EP12&gt;0,(EP$7*EP$4)/EP$8,0)</f>
        <v>0</v>
      </c>
      <c r="EQ14" s="57">
        <f>IF('v1 ORIGINAL Numerical data from'!EQ12&gt;0,(EQ$7*EQ$4)/EQ$8,0)</f>
        <v>0</v>
      </c>
      <c r="ER14" s="57">
        <f>IF('v1 ORIGINAL Numerical data from'!ER12&gt;0,(ER$7*ER$4)/ER$8,0)</f>
        <v>0</v>
      </c>
      <c r="ES14" s="57">
        <f>IF('v1 ORIGINAL Numerical data from'!ES12&gt;0,(ES$7*ES$4)/ES$8,0)</f>
        <v>0</v>
      </c>
      <c r="ET14" s="57">
        <f>IF('v1 ORIGINAL Numerical data from'!ET12&gt;0,(ET$7*ET$4)/ET$8,0)</f>
        <v>0</v>
      </c>
      <c r="EU14" s="57">
        <f>IF('v1 ORIGINAL Numerical data from'!EU12&gt;0,(EU$7*EU$4)/EU$8,0)</f>
        <v>0</v>
      </c>
      <c r="EV14" s="57">
        <f>IF('v1 ORIGINAL Numerical data from'!EV12&gt;0,(EV$7*EV$4)/EV$8,0)</f>
        <v>0</v>
      </c>
      <c r="EW14" s="57">
        <f>IF('v1 ORIGINAL Numerical data from'!EW12&gt;0,(EW$7*EW$4)/EW$8,0)</f>
        <v>0</v>
      </c>
      <c r="EX14" s="57">
        <f>IF('v1 ORIGINAL Numerical data from'!EX12&gt;0,(EX$7*EX$4)/EX$8,0)</f>
        <v>0</v>
      </c>
      <c r="EY14" s="57">
        <f>IF('v1 ORIGINAL Numerical data from'!EY12&gt;0,(EY$7*EY$4)/EY$8,0)</f>
        <v>0</v>
      </c>
      <c r="EZ14" s="58">
        <f>IF('v1 ORIGINAL Numerical data from'!EZ12&gt;0,(EZ$7*EZ$4)/EZ$8,0)</f>
        <v>0</v>
      </c>
      <c r="FA14" s="58">
        <f>IF('v1 ORIGINAL Numerical data from'!FA12&gt;0,(FA$7*FA$4)/FA$8,0)</f>
        <v>0</v>
      </c>
      <c r="FB14" s="58">
        <f>IF('v1 ORIGINAL Numerical data from'!FB12&gt;0,(FB$7*FB$4)/FB$8,0)</f>
        <v>0</v>
      </c>
      <c r="FC14" s="58">
        <f>IF('v1 ORIGINAL Numerical data from'!FC12&gt;0,(FC$7*FC$4)/FC$8,0)</f>
        <v>0</v>
      </c>
      <c r="FD14" s="58">
        <f>IF('v1 ORIGINAL Numerical data from'!FD12&gt;0,(FD$7*FD$4)/FD$8,0)</f>
        <v>0</v>
      </c>
      <c r="FE14" s="58">
        <f>IF('v1 ORIGINAL Numerical data from'!FE12&gt;0,(FE$7*FE$4)/FE$8,0)</f>
        <v>0</v>
      </c>
      <c r="FF14" s="58">
        <f>IF('v1 ORIGINAL Numerical data from'!FF12&gt;0,(FF$7*FF$4)/FF$8,0)</f>
        <v>1.9999999799999999</v>
      </c>
      <c r="FG14" s="58">
        <f>IF('v1 ORIGINAL Numerical data from'!FG12&gt;0,(FG$7*FG$4)/FG$8,0)</f>
        <v>0</v>
      </c>
      <c r="FH14" s="58">
        <f>IF('v1 ORIGINAL Numerical data from'!FH12&gt;0,(FH$7*FH$4)/FH$8,0)</f>
        <v>0</v>
      </c>
    </row>
    <row r="15" spans="1:164" ht="14.25" customHeight="1">
      <c r="A15" s="32" t="s">
        <v>101</v>
      </c>
      <c r="B15" s="5" t="s">
        <v>88</v>
      </c>
      <c r="C15" s="57">
        <f>IF('v1 ORIGINAL Numerical data from'!C13&gt;0,(C$7*C$4)/C$8,0)</f>
        <v>0.34482758275862063</v>
      </c>
      <c r="D15" s="57">
        <f>IF('v1 ORIGINAL Numerical data from'!D13&gt;0,(D$7*D$4)/D$8,0)</f>
        <v>0</v>
      </c>
      <c r="E15" s="57">
        <f>IF('v1 ORIGINAL Numerical data from'!E13&gt;0,(E$7*E$4)/E$8,0)</f>
        <v>0</v>
      </c>
      <c r="F15" s="57">
        <f>IF('v1 ORIGINAL Numerical data from'!F13&gt;0,(F$7*F$4)/F$8,0)</f>
        <v>0</v>
      </c>
      <c r="G15" s="57">
        <f>IF('v1 ORIGINAL Numerical data from'!G13&gt;0,(G$7*G$4)/G$8,0)</f>
        <v>0</v>
      </c>
      <c r="H15" s="57">
        <f>IF('v1 ORIGINAL Numerical data from'!H13&gt;0,(H$7*H$4)/H$8,0)</f>
        <v>0</v>
      </c>
      <c r="I15" s="57">
        <f>IF('v1 ORIGINAL Numerical data from'!I13&gt;0,(I$7*I$4)/I$8,0)</f>
        <v>1.1111111</v>
      </c>
      <c r="J15" s="57">
        <f>IF('v1 ORIGINAL Numerical data from'!J13&gt;0,(J$7*J$4)/J$8,0)</f>
        <v>0</v>
      </c>
      <c r="K15" s="57">
        <f>IF('v1 ORIGINAL Numerical data from'!K13&gt;0,(K$7*K$4)/K$8,0)</f>
        <v>0</v>
      </c>
      <c r="L15" s="57">
        <f>IF('v1 ORIGINAL Numerical data from'!L13&gt;0,(L$7*L$4)/L$8,0)</f>
        <v>0.90909089999999992</v>
      </c>
      <c r="M15" s="57">
        <f>IF('v1 ORIGINAL Numerical data from'!M13&gt;0,(M$7*M$4)/M$8,0)</f>
        <v>0</v>
      </c>
      <c r="N15" s="57">
        <f>IF('v1 ORIGINAL Numerical data from'!N13&gt;0,(N$7*N$4)/N$8,0)</f>
        <v>0</v>
      </c>
      <c r="O15" s="57">
        <f>IF('v1 ORIGINAL Numerical data from'!O13&gt;0,(O$7*O$4)/O$8,0)</f>
        <v>0</v>
      </c>
      <c r="P15" s="57">
        <f>IF('v1 ORIGINAL Numerical data from'!P13&gt;0,(P$7*P$4)/P$8,0)</f>
        <v>0</v>
      </c>
      <c r="Q15" s="57">
        <f>IF('v1 ORIGINAL Numerical data from'!Q13&gt;0,(Q$7*Q$4)/Q$8,0)</f>
        <v>0</v>
      </c>
      <c r="R15" s="57">
        <f>IF('v1 ORIGINAL Numerical data from'!R13&gt;0,(R$7*R$4)/R$8,0)</f>
        <v>0</v>
      </c>
      <c r="S15" s="57">
        <f>IF('v1 ORIGINAL Numerical data from'!S13&gt;0,(S$7*S$4)/S$8,0)</f>
        <v>0</v>
      </c>
      <c r="T15" s="57">
        <f>IF('v1 ORIGINAL Numerical data from'!T13&gt;0,(T$7*T$4)/T$8,0)</f>
        <v>0</v>
      </c>
      <c r="U15" s="57">
        <f>IF('v1 ORIGINAL Numerical data from'!U13&gt;0,(U$7*U$4)/U$8,0)</f>
        <v>0</v>
      </c>
      <c r="V15" s="57">
        <f>IF('v1 ORIGINAL Numerical data from'!V13&gt;0,(V$7*V$4)/V$8,0)</f>
        <v>0.90909089999999992</v>
      </c>
      <c r="W15" s="57">
        <f>IF('v1 ORIGINAL Numerical data from'!W13&gt;0,(W$7*W$4)/W$8,0)</f>
        <v>0</v>
      </c>
      <c r="X15" s="57">
        <f>IF('v1 ORIGINAL Numerical data from'!X13&gt;0,(X$7*X$4)/X$8,0)</f>
        <v>0</v>
      </c>
      <c r="Y15" s="57">
        <f>IF('v1 ORIGINAL Numerical data from'!Y13&gt;0,(Y$7*Y$4)/Y$8,0)</f>
        <v>0</v>
      </c>
      <c r="Z15" s="57">
        <f>IF('v1 ORIGINAL Numerical data from'!Z13&gt;0,(Z$7*Z$4)/Z$8,0)</f>
        <v>0</v>
      </c>
      <c r="AA15" s="57">
        <f>IF('v1 ORIGINAL Numerical data from'!AA13&gt;0,(AA$7*AA$4)/AA$8,0)</f>
        <v>0</v>
      </c>
      <c r="AB15" s="57">
        <f>IF('v1 ORIGINAL Numerical data from'!AB13&gt;0,(AB$7*AB$4)/AB$8,0)</f>
        <v>0</v>
      </c>
      <c r="AC15" s="57">
        <f>IF('v1 ORIGINAL Numerical data from'!AC13&gt;0,(AC$7*AC$4)/AC$8,0)</f>
        <v>0</v>
      </c>
      <c r="AD15" s="57">
        <f>IF('v1 ORIGINAL Numerical data from'!AD13&gt;0,(AD$7*AD$4)/AD$8,0)</f>
        <v>0</v>
      </c>
      <c r="AE15" s="57">
        <f>IF('v1 ORIGINAL Numerical data from'!AE13&gt;0,(AE$7*AE$4)/AE$8,0)</f>
        <v>0</v>
      </c>
      <c r="AF15" s="57">
        <f>IF('v1 ORIGINAL Numerical data from'!AF13&gt;0,(AF$7*AF$4)/AF$8,0)</f>
        <v>0</v>
      </c>
      <c r="AG15" s="57">
        <f>IF('v1 ORIGINAL Numerical data from'!AG13&gt;0,(AG$7*AG$4)/AG$8,0)</f>
        <v>0</v>
      </c>
      <c r="AH15" s="57">
        <f>IF('v1 ORIGINAL Numerical data from'!AH13&gt;0,(AH$7*AH$4)/AH$8,0)</f>
        <v>0</v>
      </c>
      <c r="AI15" s="57">
        <f>IF('v1 ORIGINAL Numerical data from'!AI13&gt;0,(AI$7*AI$4)/AI$8,0)</f>
        <v>0</v>
      </c>
      <c r="AJ15" s="57">
        <f>IF('v1 ORIGINAL Numerical data from'!AJ13&gt;0,(AJ$7*AJ$4)/AJ$8,0)</f>
        <v>0</v>
      </c>
      <c r="AK15" s="57">
        <f>IF('v1 ORIGINAL Numerical data from'!AK13&gt;0,(AK$7*AK$4)/AK$8,0)</f>
        <v>0</v>
      </c>
      <c r="AL15" s="57">
        <f>IF('v1 ORIGINAL Numerical data from'!AL13&gt;0,(AL$7*AL$4)/AL$8,0)</f>
        <v>0</v>
      </c>
      <c r="AM15" s="57">
        <f>IF('v1 ORIGINAL Numerical data from'!AM13&gt;0,(AM$7*AM$4)/AM$8,0)</f>
        <v>0</v>
      </c>
      <c r="AN15" s="57">
        <f>IF('v1 ORIGINAL Numerical data from'!AN13&gt;0,(AN$7*AN$4)/AN$8,0)</f>
        <v>0</v>
      </c>
      <c r="AO15" s="57">
        <f>IF('v1 ORIGINAL Numerical data from'!AO13&gt;0,(AO$7*AO$4)/AO$8,0)</f>
        <v>0</v>
      </c>
      <c r="AP15" s="57">
        <f>IF('v1 ORIGINAL Numerical data from'!AP13&gt;0,(AP$7*AP$4)/AP$8,0)</f>
        <v>0</v>
      </c>
      <c r="AQ15" s="57">
        <f>IF('v1 ORIGINAL Numerical data from'!AQ13&gt;0,(AQ$7*AQ$4)/AQ$8,0)</f>
        <v>0</v>
      </c>
      <c r="AR15" s="57">
        <f>IF('v1 ORIGINAL Numerical data from'!AR13&gt;0,(AR$7*AR$4)/AR$8,0)</f>
        <v>0</v>
      </c>
      <c r="AS15" s="58">
        <f>IF('v1 ORIGINAL Numerical data from'!AS13&gt;0,(AS$7*AS$4)/AS$8,0)</f>
        <v>0</v>
      </c>
      <c r="AT15" s="58">
        <f>IF('v1 ORIGINAL Numerical data from'!AT13&gt;0,(AT$7*AT$4)/AT$8,0)</f>
        <v>0</v>
      </c>
      <c r="AU15" s="58">
        <f>IF('v1 ORIGINAL Numerical data from'!AU13&gt;0,(AU$7*AU$4)/AU$8,0)</f>
        <v>0</v>
      </c>
      <c r="AV15" s="58">
        <f>IF('v1 ORIGINAL Numerical data from'!AV13&gt;0,(AV$7*AV$4)/AV$8,0)</f>
        <v>0</v>
      </c>
      <c r="AW15" s="58">
        <f>IF('v1 ORIGINAL Numerical data from'!AW13&gt;0,(AW$7*AW$4)/AW$8,0)</f>
        <v>0</v>
      </c>
      <c r="AX15" s="58">
        <f>IF('v1 ORIGINAL Numerical data from'!AX13&gt;0,(AX$7*AX$4)/AX$8,0)</f>
        <v>0</v>
      </c>
      <c r="AY15" s="57">
        <f>IF('v1 ORIGINAL Numerical data from'!AY13&gt;0,(AY$7*AY$4)/AY$8,0)</f>
        <v>0</v>
      </c>
      <c r="AZ15" s="57">
        <f>IF('v1 ORIGINAL Numerical data from'!AZ13&gt;0,(AZ$7*AZ$4)/AZ$8,0)</f>
        <v>0</v>
      </c>
      <c r="BA15" s="57">
        <f>IF('v1 ORIGINAL Numerical data from'!BA13&gt;0,(BA$7*BA$4)/BA$8,0)</f>
        <v>0</v>
      </c>
      <c r="BB15" s="57">
        <f>IF('v1 ORIGINAL Numerical data from'!BB13&gt;0,(BB$7*BB$4)/BB$8,0)</f>
        <v>0</v>
      </c>
      <c r="BC15" s="57">
        <f>IF('v1 ORIGINAL Numerical data from'!BC13&gt;0,(BC$7*BC$4)/BC$8,0)</f>
        <v>0</v>
      </c>
      <c r="BD15" s="57">
        <f>IF('v1 ORIGINAL Numerical data from'!BD13&gt;0,(BD$7*BD$4)/BD$8,0)</f>
        <v>0</v>
      </c>
      <c r="BE15" s="57">
        <f>IF('v1 ORIGINAL Numerical data from'!BE13&gt;0,(BE$7*BE$4)/BE$8,0)</f>
        <v>1.1111111</v>
      </c>
      <c r="BF15" s="57">
        <f>IF('v1 ORIGINAL Numerical data from'!BF13&gt;0,(BF$7*BF$4)/BF$8,0)</f>
        <v>0</v>
      </c>
      <c r="BG15" s="57">
        <f>IF('v1 ORIGINAL Numerical data from'!BG13&gt;0,(BG$7*BG$4)/BG$8,0)</f>
        <v>0</v>
      </c>
      <c r="BH15" s="57">
        <f>IF('v1 ORIGINAL Numerical data from'!BH13&gt;0,(BH$7*BH$4)/BH$8,0)</f>
        <v>0.99999998999999995</v>
      </c>
      <c r="BI15" s="57">
        <f>IF('v1 ORIGINAL Numerical data from'!BI13&gt;0,(BI$7*BI$4)/BI$8,0)</f>
        <v>0</v>
      </c>
      <c r="BJ15" s="57">
        <f>IF('v1 ORIGINAL Numerical data from'!BJ13&gt;0,(BJ$7*BJ$4)/BJ$8,0)</f>
        <v>0</v>
      </c>
      <c r="BK15" s="57">
        <f>IF('v1 ORIGINAL Numerical data from'!BK13&gt;0,(BK$7*BK$4)/BK$8,0)</f>
        <v>1.1111111</v>
      </c>
      <c r="BL15" s="57">
        <f>IF('v1 ORIGINAL Numerical data from'!BL13&gt;0,(BL$7*BL$4)/BL$8,0)</f>
        <v>0</v>
      </c>
      <c r="BM15" s="57">
        <f>IF('v1 ORIGINAL Numerical data from'!BM13&gt;0,(BM$7*BM$4)/BM$8,0)</f>
        <v>0</v>
      </c>
      <c r="BN15" s="57">
        <f>IF('v1 ORIGINAL Numerical data from'!BN13&gt;0,(BN$7*BN$4)/BN$8,0)</f>
        <v>1.1111111</v>
      </c>
      <c r="BO15" s="57">
        <f>IF('v1 ORIGINAL Numerical data from'!BO13&gt;0,(BO$7*BO$4)/BO$8,0)</f>
        <v>0</v>
      </c>
      <c r="BP15" s="57">
        <f>IF('v1 ORIGINAL Numerical data from'!BP13&gt;0,(BP$7*BP$4)/BP$8,0)</f>
        <v>0</v>
      </c>
      <c r="BQ15" s="58">
        <f>IF('v1 ORIGINAL Numerical data from'!BQ13&gt;0,(BQ$7*BQ$4)/BQ$8,0)</f>
        <v>0.99999998999999995</v>
      </c>
      <c r="BR15" s="58">
        <f>IF('v1 ORIGINAL Numerical data from'!BR13&gt;0,(BR$7*BR$4)/BR$8,0)</f>
        <v>0</v>
      </c>
      <c r="BS15" s="58">
        <f>IF('v1 ORIGINAL Numerical data from'!BS13&gt;0,(BS$7*BS$4)/BS$8,0)</f>
        <v>0</v>
      </c>
      <c r="BT15" s="57">
        <f>IF('v1 ORIGINAL Numerical data from'!BT13&gt;0,(BT$7*BT$4)/BT$8,0)</f>
        <v>0</v>
      </c>
      <c r="BU15" s="57">
        <f>IF('v1 ORIGINAL Numerical data from'!BU13&gt;0,(BU$7*BU$4)/BU$8,0)</f>
        <v>0</v>
      </c>
      <c r="BV15" s="57">
        <f>IF('v1 ORIGINAL Numerical data from'!BV13&gt;0,(BV$7*BV$4)/BV$8,0)</f>
        <v>0</v>
      </c>
      <c r="BW15" s="57">
        <f>IF('v1 ORIGINAL Numerical data from'!BW13&gt;0,(BW$7*BW$4)/BW$8,0)</f>
        <v>0</v>
      </c>
      <c r="BX15" s="57">
        <f>IF('v1 ORIGINAL Numerical data from'!BX13&gt;0,(BX$7*BX$4)/BX$8,0)</f>
        <v>0</v>
      </c>
      <c r="BY15" s="57">
        <f>IF('v1 ORIGINAL Numerical data from'!BY13&gt;0,(BY$7*BY$4)/BY$8,0)</f>
        <v>0</v>
      </c>
      <c r="BZ15" s="57">
        <f>IF('v1 ORIGINAL Numerical data from'!BZ13&gt;0,(BZ$7*BZ$4)/BZ$8,0)</f>
        <v>0</v>
      </c>
      <c r="CA15" s="57">
        <f>IF('v1 ORIGINAL Numerical data from'!CA13&gt;0,(CA$7*CA$4)/CA$8,0)</f>
        <v>0</v>
      </c>
      <c r="CB15" s="57">
        <f>IF('v1 ORIGINAL Numerical data from'!CB13&gt;0,(CB$7*CB$4)/CB$8,0)</f>
        <v>0</v>
      </c>
      <c r="CC15" s="57">
        <f>IF('v1 ORIGINAL Numerical data from'!CC13&gt;0,(CC$7*CC$4)/CC$8,0)</f>
        <v>0</v>
      </c>
      <c r="CD15" s="57">
        <f>IF('v1 ORIGINAL Numerical data from'!CD13&gt;0,(CD$7*CD$4)/CD$8,0)</f>
        <v>0</v>
      </c>
      <c r="CE15" s="57">
        <f>IF('v1 ORIGINAL Numerical data from'!CE13&gt;0,(CE$7*CE$4)/CE$8,0)</f>
        <v>0</v>
      </c>
      <c r="CF15" s="57">
        <f>IF('v1 ORIGINAL Numerical data from'!CF13&gt;0,(CF$7*CF$4)/CF$8,0)</f>
        <v>0</v>
      </c>
      <c r="CG15" s="57">
        <f>IF('v1 ORIGINAL Numerical data from'!CG13&gt;0,(CG$7*CG$4)/CG$8,0)</f>
        <v>0</v>
      </c>
      <c r="CH15" s="57">
        <f>IF('v1 ORIGINAL Numerical data from'!CH13&gt;0,(CH$7*CH$4)/CH$8,0)</f>
        <v>0</v>
      </c>
      <c r="CI15" s="57">
        <f>IF('v1 ORIGINAL Numerical data from'!CI13&gt;0,(CI$7*CI$4)/CI$8,0)</f>
        <v>0</v>
      </c>
      <c r="CJ15" s="57">
        <f>IF('v1 ORIGINAL Numerical data from'!CJ13&gt;0,(CJ$7*CJ$4)/CJ$8,0)</f>
        <v>0</v>
      </c>
      <c r="CK15" s="57">
        <f>IF('v1 ORIGINAL Numerical data from'!CK13&gt;0,(CK$7*CK$4)/CK$8,0)</f>
        <v>0</v>
      </c>
      <c r="CL15" s="57">
        <f>IF('v1 ORIGINAL Numerical data from'!CL13&gt;0,(CL$7*CL$4)/CL$8,0)</f>
        <v>0</v>
      </c>
      <c r="CM15" s="57">
        <f>IF('v1 ORIGINAL Numerical data from'!CM13&gt;0,(CM$7*CM$4)/CM$8,0)</f>
        <v>0</v>
      </c>
      <c r="CN15" s="57">
        <f>IF('v1 ORIGINAL Numerical data from'!CN13&gt;0,(CN$7*CN$4)/CN$8,0)</f>
        <v>0</v>
      </c>
      <c r="CO15" s="57">
        <f>IF('v1 ORIGINAL Numerical data from'!CO13&gt;0,(CO$7*CO$4)/CO$8,0)</f>
        <v>0</v>
      </c>
      <c r="CP15" s="57">
        <f>IF('v1 ORIGINAL Numerical data from'!CP13&gt;0,(CP$7*CP$4)/CP$8,0)</f>
        <v>0</v>
      </c>
      <c r="CQ15" s="57">
        <f>IF('v1 ORIGINAL Numerical data from'!CQ13&gt;0,(CQ$7*CQ$4)/CQ$8,0)</f>
        <v>0</v>
      </c>
      <c r="CR15" s="57">
        <f>IF('v1 ORIGINAL Numerical data from'!CR13&gt;0,(CR$7*CR$4)/CR$8,0)</f>
        <v>0</v>
      </c>
      <c r="CS15" s="57">
        <f>IF('v1 ORIGINAL Numerical data from'!CS13&gt;0,(CS$7*CS$4)/CS$8,0)</f>
        <v>0</v>
      </c>
      <c r="CT15" s="57">
        <f>IF('v1 ORIGINAL Numerical data from'!CT13&gt;0,(CT$7*CT$4)/CT$8,0)</f>
        <v>0</v>
      </c>
      <c r="CU15" s="57">
        <f>IF('v1 ORIGINAL Numerical data from'!CU13&gt;0,(CU$7*CU$4)/CU$8,0)</f>
        <v>0</v>
      </c>
      <c r="CV15" s="57">
        <f>IF('v1 ORIGINAL Numerical data from'!CV13&gt;0,(CV$7*CV$4)/CV$8,0)</f>
        <v>0</v>
      </c>
      <c r="CW15" s="57">
        <f>IF('v1 ORIGINAL Numerical data from'!CW13&gt;0,(CW$7*CW$4)/CW$8,0)</f>
        <v>0</v>
      </c>
      <c r="CX15" s="57">
        <f>IF('v1 ORIGINAL Numerical data from'!CX13&gt;0,(CX$7*CX$4)/CX$8,0)</f>
        <v>1.9999999799999999</v>
      </c>
      <c r="CY15" s="57">
        <f>IF('v1 ORIGINAL Numerical data from'!CY13&gt;0,(CY$7*CY$4)/CY$8,0)</f>
        <v>0</v>
      </c>
      <c r="CZ15" s="57">
        <f>IF('v1 ORIGINAL Numerical data from'!CZ13&gt;0,(CZ$7*CZ$4)/CZ$8,0)</f>
        <v>0</v>
      </c>
      <c r="DA15" s="57">
        <f>IF('v1 ORIGINAL Numerical data from'!DA13&gt;0,(DA$7*DA$4)/DA$8,0)</f>
        <v>0</v>
      </c>
      <c r="DB15" s="57">
        <f>IF('v1 ORIGINAL Numerical data from'!DB13&gt;0,(DB$7*DB$4)/DB$8,0)</f>
        <v>0</v>
      </c>
      <c r="DC15" s="57">
        <f>IF('v1 ORIGINAL Numerical data from'!DC13&gt;0,(DC$7*DC$4)/DC$8,0)</f>
        <v>0</v>
      </c>
      <c r="DD15" s="57">
        <f>IF('v1 ORIGINAL Numerical data from'!DD13&gt;0,(DD$7*DD$4)/DD$8,0)</f>
        <v>1.9999999799999999</v>
      </c>
      <c r="DE15" s="57">
        <f>IF('v1 ORIGINAL Numerical data from'!DE13&gt;0,(DE$7*DE$4)/DE$8,0)</f>
        <v>0</v>
      </c>
      <c r="DF15" s="57">
        <f>IF('v1 ORIGINAL Numerical data from'!DF13&gt;0,(DF$7*DF$4)/DF$8,0)</f>
        <v>0</v>
      </c>
      <c r="DG15" s="57">
        <f>IF('v1 ORIGINAL Numerical data from'!DG13&gt;0,(DG$7*DG$4)/DG$8,0)</f>
        <v>0</v>
      </c>
      <c r="DH15" s="57">
        <f>IF('v1 ORIGINAL Numerical data from'!DH13&gt;0,(DH$7*DH$4)/DH$8,0)</f>
        <v>0</v>
      </c>
      <c r="DI15" s="57">
        <f>IF('v1 ORIGINAL Numerical data from'!DI13&gt;0,(DI$7*DI$4)/DI$8,0)</f>
        <v>0</v>
      </c>
      <c r="DJ15" s="57">
        <f>IF('v1 ORIGINAL Numerical data from'!DJ13&gt;0,(DJ$7*DJ$4)/DJ$8,0)</f>
        <v>0</v>
      </c>
      <c r="DK15" s="57">
        <f>IF('v1 ORIGINAL Numerical data from'!DK13&gt;0,(DK$7*DK$4)/DK$8,0)</f>
        <v>0</v>
      </c>
      <c r="DL15" s="57">
        <f>IF('v1 ORIGINAL Numerical data from'!DL13&gt;0,(DL$7*DL$4)/DL$8,0)</f>
        <v>0</v>
      </c>
      <c r="DM15" s="57">
        <f>IF('v1 ORIGINAL Numerical data from'!DM13&gt;0,(DM$7*DM$4)/DM$8,0)</f>
        <v>0</v>
      </c>
      <c r="DN15" s="57">
        <f>IF('v1 ORIGINAL Numerical data from'!DN13&gt;0,(DN$7*DN$4)/DN$8,0)</f>
        <v>0</v>
      </c>
      <c r="DO15" s="57">
        <f>IF('v1 ORIGINAL Numerical data from'!DO13&gt;0,(DO$7*DO$4)/DO$8,0)</f>
        <v>0</v>
      </c>
      <c r="DP15" s="57">
        <f>IF('v1 ORIGINAL Numerical data from'!DP13&gt;0,(DP$7*DP$4)/DP$8,0)</f>
        <v>0</v>
      </c>
      <c r="DQ15" s="57">
        <f>IF('v1 ORIGINAL Numerical data from'!DQ13&gt;0,(DQ$7*DQ$4)/DQ$8,0)</f>
        <v>0</v>
      </c>
      <c r="DR15" s="57">
        <f>IF('v1 ORIGINAL Numerical data from'!DR13&gt;0,(DR$7*DR$4)/DR$8,0)</f>
        <v>0</v>
      </c>
      <c r="DS15" s="57">
        <f>IF('v1 ORIGINAL Numerical data from'!DS13&gt;0,(DS$7*DS$4)/DS$8,0)</f>
        <v>0</v>
      </c>
      <c r="DT15" s="57">
        <f>IF('v1 ORIGINAL Numerical data from'!DT13&gt;0,(DT$7*DT$4)/DT$8,0)</f>
        <v>0</v>
      </c>
      <c r="DU15" s="57">
        <f>IF('v1 ORIGINAL Numerical data from'!DU13&gt;0,(DU$7*DU$4)/DU$8,0)</f>
        <v>0</v>
      </c>
      <c r="DV15" s="57">
        <f>IF('v1 ORIGINAL Numerical data from'!DV13&gt;0,(DV$7*DV$4)/DV$8,0)</f>
        <v>0</v>
      </c>
      <c r="DW15" s="57">
        <f>IF('v1 ORIGINAL Numerical data from'!DW13&gt;0,(DW$7*DW$4)/DW$8,0)</f>
        <v>0</v>
      </c>
      <c r="DX15" s="57">
        <f>IF('v1 ORIGINAL Numerical data from'!DX13&gt;0,(DX$7*DX$4)/DX$8,0)</f>
        <v>0</v>
      </c>
      <c r="DY15" s="57">
        <f>IF('v1 ORIGINAL Numerical data from'!DY13&gt;0,(DY$7*DY$4)/DY$8,0)</f>
        <v>0</v>
      </c>
      <c r="DZ15" s="57">
        <f>IF('v1 ORIGINAL Numerical data from'!DZ13&gt;0,(DZ$7*DZ$4)/DZ$8,0)</f>
        <v>0</v>
      </c>
      <c r="EA15" s="57">
        <f>IF('v1 ORIGINAL Numerical data from'!EA13&gt;0,(EA$7*EA$4)/EA$8,0)</f>
        <v>0</v>
      </c>
      <c r="EB15" s="57">
        <f>IF('v1 ORIGINAL Numerical data from'!EB13&gt;0,(EB$7*EB$4)/EB$8,0)</f>
        <v>0</v>
      </c>
      <c r="EC15" s="57">
        <f>IF('v1 ORIGINAL Numerical data from'!EC13&gt;0,(EC$7*EC$4)/EC$8,0)</f>
        <v>0</v>
      </c>
      <c r="ED15" s="57">
        <f>IF('v1 ORIGINAL Numerical data from'!ED13&gt;0,(ED$7*ED$4)/ED$8,0)</f>
        <v>0</v>
      </c>
      <c r="EE15" s="57">
        <f>IF('v1 ORIGINAL Numerical data from'!EE13&gt;0,(EE$7*EE$4)/EE$8,0)</f>
        <v>0</v>
      </c>
      <c r="EF15" s="57">
        <f>IF('v1 ORIGINAL Numerical data from'!EF13&gt;0,(EF$7*EF$4)/EF$8,0)</f>
        <v>0</v>
      </c>
      <c r="EG15" s="57">
        <f>IF('v1 ORIGINAL Numerical data from'!EG13&gt;0,(EG$7*EG$4)/EG$8,0)</f>
        <v>0</v>
      </c>
      <c r="EH15" s="57">
        <f>IF('v1 ORIGINAL Numerical data from'!EH13&gt;0,(EH$7*EH$4)/EH$8,0)</f>
        <v>0</v>
      </c>
      <c r="EI15" s="57">
        <f>IF('v1 ORIGINAL Numerical data from'!EI13&gt;0,(EI$7*EI$4)/EI$8,0)</f>
        <v>0</v>
      </c>
      <c r="EJ15" s="57">
        <f>IF('v1 ORIGINAL Numerical data from'!EJ13&gt;0,(EJ$7*EJ$4)/EJ$8,0)</f>
        <v>0</v>
      </c>
      <c r="EK15" s="57">
        <f>IF('v1 ORIGINAL Numerical data from'!EK13&gt;0,(EK$7*EK$4)/EK$8,0)</f>
        <v>0</v>
      </c>
      <c r="EL15" s="57">
        <f>IF('v1 ORIGINAL Numerical data from'!EL13&gt;0,(EL$7*EL$4)/EL$8,0)</f>
        <v>0</v>
      </c>
      <c r="EM15" s="57">
        <f>IF('v1 ORIGINAL Numerical data from'!EM13&gt;0,(EM$7*EM$4)/EM$8,0)</f>
        <v>0</v>
      </c>
      <c r="EN15" s="57">
        <f>IF('v1 ORIGINAL Numerical data from'!EN13&gt;0,(EN$7*EN$4)/EN$8,0)</f>
        <v>0</v>
      </c>
      <c r="EO15" s="57">
        <f>IF('v1 ORIGINAL Numerical data from'!EO13&gt;0,(EO$7*EO$4)/EO$8,0)</f>
        <v>0</v>
      </c>
      <c r="EP15" s="57">
        <f>IF('v1 ORIGINAL Numerical data from'!EP13&gt;0,(EP$7*EP$4)/EP$8,0)</f>
        <v>0</v>
      </c>
      <c r="EQ15" s="57">
        <f>IF('v1 ORIGINAL Numerical data from'!EQ13&gt;0,(EQ$7*EQ$4)/EQ$8,0)</f>
        <v>0</v>
      </c>
      <c r="ER15" s="57">
        <f>IF('v1 ORIGINAL Numerical data from'!ER13&gt;0,(ER$7*ER$4)/ER$8,0)</f>
        <v>0</v>
      </c>
      <c r="ES15" s="57">
        <f>IF('v1 ORIGINAL Numerical data from'!ES13&gt;0,(ES$7*ES$4)/ES$8,0)</f>
        <v>0</v>
      </c>
      <c r="ET15" s="57">
        <f>IF('v1 ORIGINAL Numerical data from'!ET13&gt;0,(ET$7*ET$4)/ET$8,0)</f>
        <v>0</v>
      </c>
      <c r="EU15" s="57">
        <f>IF('v1 ORIGINAL Numerical data from'!EU13&gt;0,(EU$7*EU$4)/EU$8,0)</f>
        <v>0</v>
      </c>
      <c r="EV15" s="57">
        <f>IF('v1 ORIGINAL Numerical data from'!EV13&gt;0,(EV$7*EV$4)/EV$8,0)</f>
        <v>0</v>
      </c>
      <c r="EW15" s="57">
        <f>IF('v1 ORIGINAL Numerical data from'!EW13&gt;0,(EW$7*EW$4)/EW$8,0)</f>
        <v>0</v>
      </c>
      <c r="EX15" s="57">
        <f>IF('v1 ORIGINAL Numerical data from'!EX13&gt;0,(EX$7*EX$4)/EX$8,0)</f>
        <v>0</v>
      </c>
      <c r="EY15" s="57">
        <f>IF('v1 ORIGINAL Numerical data from'!EY13&gt;0,(EY$7*EY$4)/EY$8,0)</f>
        <v>0</v>
      </c>
      <c r="EZ15" s="58">
        <f>IF('v1 ORIGINAL Numerical data from'!EZ13&gt;0,(EZ$7*EZ$4)/EZ$8,0)</f>
        <v>0</v>
      </c>
      <c r="FA15" s="58">
        <f>IF('v1 ORIGINAL Numerical data from'!FA13&gt;0,(FA$7*FA$4)/FA$8,0)</f>
        <v>0</v>
      </c>
      <c r="FB15" s="58">
        <f>IF('v1 ORIGINAL Numerical data from'!FB13&gt;0,(FB$7*FB$4)/FB$8,0)</f>
        <v>0</v>
      </c>
      <c r="FC15" s="58">
        <f>IF('v1 ORIGINAL Numerical data from'!FC13&gt;0,(FC$7*FC$4)/FC$8,0)</f>
        <v>0</v>
      </c>
      <c r="FD15" s="58">
        <f>IF('v1 ORIGINAL Numerical data from'!FD13&gt;0,(FD$7*FD$4)/FD$8,0)</f>
        <v>0</v>
      </c>
      <c r="FE15" s="58">
        <f>IF('v1 ORIGINAL Numerical data from'!FE13&gt;0,(FE$7*FE$4)/FE$8,0)</f>
        <v>0</v>
      </c>
      <c r="FF15" s="58">
        <f>IF('v1 ORIGINAL Numerical data from'!FF13&gt;0,(FF$7*FF$4)/FF$8,0)</f>
        <v>0</v>
      </c>
      <c r="FG15" s="58">
        <f>IF('v1 ORIGINAL Numerical data from'!FG13&gt;0,(FG$7*FG$4)/FG$8,0)</f>
        <v>0</v>
      </c>
      <c r="FH15" s="58">
        <f>IF('v1 ORIGINAL Numerical data from'!FH13&gt;0,(FH$7*FH$4)/FH$8,0)</f>
        <v>0</v>
      </c>
    </row>
    <row r="16" spans="1:164" ht="14.25" customHeight="1">
      <c r="A16" s="32" t="s">
        <v>104</v>
      </c>
      <c r="B16" s="5" t="s">
        <v>88</v>
      </c>
      <c r="C16" s="57">
        <f>IF('v1 ORIGINAL Numerical data from'!C14&gt;0,(C$7*C$4)/C$8,0)</f>
        <v>0.34482758275862063</v>
      </c>
      <c r="D16" s="57">
        <f>IF('v1 ORIGINAL Numerical data from'!D14&gt;0,(D$7*D$4)/D$8,0)</f>
        <v>0</v>
      </c>
      <c r="E16" s="57">
        <f>IF('v1 ORIGINAL Numerical data from'!E14&gt;0,(E$7*E$4)/E$8,0)</f>
        <v>0</v>
      </c>
      <c r="F16" s="57">
        <f>IF('v1 ORIGINAL Numerical data from'!F14&gt;0,(F$7*F$4)/F$8,0)</f>
        <v>0</v>
      </c>
      <c r="G16" s="57">
        <f>IF('v1 ORIGINAL Numerical data from'!G14&gt;0,(G$7*G$4)/G$8,0)</f>
        <v>0</v>
      </c>
      <c r="H16" s="57">
        <f>IF('v1 ORIGINAL Numerical data from'!H14&gt;0,(H$7*H$4)/H$8,0)</f>
        <v>0</v>
      </c>
      <c r="I16" s="57">
        <f>IF('v1 ORIGINAL Numerical data from'!I14&gt;0,(I$7*I$4)/I$8,0)</f>
        <v>1.1111111</v>
      </c>
      <c r="J16" s="57">
        <f>IF('v1 ORIGINAL Numerical data from'!J14&gt;0,(J$7*J$4)/J$8,0)</f>
        <v>0</v>
      </c>
      <c r="K16" s="57">
        <f>IF('v1 ORIGINAL Numerical data from'!K14&gt;0,(K$7*K$4)/K$8,0)</f>
        <v>0</v>
      </c>
      <c r="L16" s="57">
        <f>IF('v1 ORIGINAL Numerical data from'!L14&gt;0,(L$7*L$4)/L$8,0)</f>
        <v>0.90909089999999992</v>
      </c>
      <c r="M16" s="57">
        <f>IF('v1 ORIGINAL Numerical data from'!M14&gt;0,(M$7*M$4)/M$8,0)</f>
        <v>0</v>
      </c>
      <c r="N16" s="57">
        <f>IF('v1 ORIGINAL Numerical data from'!N14&gt;0,(N$7*N$4)/N$8,0)</f>
        <v>0</v>
      </c>
      <c r="O16" s="57">
        <f>IF('v1 ORIGINAL Numerical data from'!O14&gt;0,(O$7*O$4)/O$8,0)</f>
        <v>0</v>
      </c>
      <c r="P16" s="57">
        <f>IF('v1 ORIGINAL Numerical data from'!P14&gt;0,(P$7*P$4)/P$8,0)</f>
        <v>0</v>
      </c>
      <c r="Q16" s="57">
        <f>IF('v1 ORIGINAL Numerical data from'!Q14&gt;0,(Q$7*Q$4)/Q$8,0)</f>
        <v>0</v>
      </c>
      <c r="R16" s="57">
        <f>IF('v1 ORIGINAL Numerical data from'!R14&gt;0,(R$7*R$4)/R$8,0)</f>
        <v>0</v>
      </c>
      <c r="S16" s="57">
        <f>IF('v1 ORIGINAL Numerical data from'!S14&gt;0,(S$7*S$4)/S$8,0)</f>
        <v>0</v>
      </c>
      <c r="T16" s="57">
        <f>IF('v1 ORIGINAL Numerical data from'!T14&gt;0,(T$7*T$4)/T$8,0)</f>
        <v>0</v>
      </c>
      <c r="U16" s="57">
        <f>IF('v1 ORIGINAL Numerical data from'!U14&gt;0,(U$7*U$4)/U$8,0)</f>
        <v>0</v>
      </c>
      <c r="V16" s="57">
        <f>IF('v1 ORIGINAL Numerical data from'!V14&gt;0,(V$7*V$4)/V$8,0)</f>
        <v>0.90909089999999992</v>
      </c>
      <c r="W16" s="57">
        <f>IF('v1 ORIGINAL Numerical data from'!W14&gt;0,(W$7*W$4)/W$8,0)</f>
        <v>0</v>
      </c>
      <c r="X16" s="57">
        <f>IF('v1 ORIGINAL Numerical data from'!X14&gt;0,(X$7*X$4)/X$8,0)</f>
        <v>0</v>
      </c>
      <c r="Y16" s="57">
        <f>IF('v1 ORIGINAL Numerical data from'!Y14&gt;0,(Y$7*Y$4)/Y$8,0)</f>
        <v>0</v>
      </c>
      <c r="Z16" s="57">
        <f>IF('v1 ORIGINAL Numerical data from'!Z14&gt;0,(Z$7*Z$4)/Z$8,0)</f>
        <v>0</v>
      </c>
      <c r="AA16" s="57">
        <f>IF('v1 ORIGINAL Numerical data from'!AA14&gt;0,(AA$7*AA$4)/AA$8,0)</f>
        <v>0</v>
      </c>
      <c r="AB16" s="57">
        <f>IF('v1 ORIGINAL Numerical data from'!AB14&gt;0,(AB$7*AB$4)/AB$8,0)</f>
        <v>0</v>
      </c>
      <c r="AC16" s="57">
        <f>IF('v1 ORIGINAL Numerical data from'!AC14&gt;0,(AC$7*AC$4)/AC$8,0)</f>
        <v>0</v>
      </c>
      <c r="AD16" s="57">
        <f>IF('v1 ORIGINAL Numerical data from'!AD14&gt;0,(AD$7*AD$4)/AD$8,0)</f>
        <v>0</v>
      </c>
      <c r="AE16" s="57">
        <f>IF('v1 ORIGINAL Numerical data from'!AE14&gt;0,(AE$7*AE$4)/AE$8,0)</f>
        <v>0</v>
      </c>
      <c r="AF16" s="57">
        <f>IF('v1 ORIGINAL Numerical data from'!AF14&gt;0,(AF$7*AF$4)/AF$8,0)</f>
        <v>0</v>
      </c>
      <c r="AG16" s="57">
        <f>IF('v1 ORIGINAL Numerical data from'!AG14&gt;0,(AG$7*AG$4)/AG$8,0)</f>
        <v>0</v>
      </c>
      <c r="AH16" s="57">
        <f>IF('v1 ORIGINAL Numerical data from'!AH14&gt;0,(AH$7*AH$4)/AH$8,0)</f>
        <v>0</v>
      </c>
      <c r="AI16" s="57">
        <f>IF('v1 ORIGINAL Numerical data from'!AI14&gt;0,(AI$7*AI$4)/AI$8,0)</f>
        <v>0</v>
      </c>
      <c r="AJ16" s="57">
        <f>IF('v1 ORIGINAL Numerical data from'!AJ14&gt;0,(AJ$7*AJ$4)/AJ$8,0)</f>
        <v>0</v>
      </c>
      <c r="AK16" s="57">
        <f>IF('v1 ORIGINAL Numerical data from'!AK14&gt;0,(AK$7*AK$4)/AK$8,0)</f>
        <v>0</v>
      </c>
      <c r="AL16" s="57">
        <f>IF('v1 ORIGINAL Numerical data from'!AL14&gt;0,(AL$7*AL$4)/AL$8,0)</f>
        <v>0</v>
      </c>
      <c r="AM16" s="57">
        <f>IF('v1 ORIGINAL Numerical data from'!AM14&gt;0,(AM$7*AM$4)/AM$8,0)</f>
        <v>0</v>
      </c>
      <c r="AN16" s="57">
        <f>IF('v1 ORIGINAL Numerical data from'!AN14&gt;0,(AN$7*AN$4)/AN$8,0)</f>
        <v>0</v>
      </c>
      <c r="AO16" s="57">
        <f>IF('v1 ORIGINAL Numerical data from'!AO14&gt;0,(AO$7*AO$4)/AO$8,0)</f>
        <v>0</v>
      </c>
      <c r="AP16" s="57">
        <f>IF('v1 ORIGINAL Numerical data from'!AP14&gt;0,(AP$7*AP$4)/AP$8,0)</f>
        <v>0</v>
      </c>
      <c r="AQ16" s="57">
        <f>IF('v1 ORIGINAL Numerical data from'!AQ14&gt;0,(AQ$7*AQ$4)/AQ$8,0)</f>
        <v>0</v>
      </c>
      <c r="AR16" s="57">
        <f>IF('v1 ORIGINAL Numerical data from'!AR14&gt;0,(AR$7*AR$4)/AR$8,0)</f>
        <v>0</v>
      </c>
      <c r="AS16" s="58">
        <f>IF('v1 ORIGINAL Numerical data from'!AS14&gt;0,(AS$7*AS$4)/AS$8,0)</f>
        <v>0</v>
      </c>
      <c r="AT16" s="58">
        <f>IF('v1 ORIGINAL Numerical data from'!AT14&gt;0,(AT$7*AT$4)/AT$8,0)</f>
        <v>0</v>
      </c>
      <c r="AU16" s="58">
        <f>IF('v1 ORIGINAL Numerical data from'!AU14&gt;0,(AU$7*AU$4)/AU$8,0)</f>
        <v>0</v>
      </c>
      <c r="AV16" s="58">
        <f>IF('v1 ORIGINAL Numerical data from'!AV14&gt;0,(AV$7*AV$4)/AV$8,0)</f>
        <v>0</v>
      </c>
      <c r="AW16" s="58">
        <f>IF('v1 ORIGINAL Numerical data from'!AW14&gt;0,(AW$7*AW$4)/AW$8,0)</f>
        <v>0</v>
      </c>
      <c r="AX16" s="58">
        <f>IF('v1 ORIGINAL Numerical data from'!AX14&gt;0,(AX$7*AX$4)/AX$8,0)</f>
        <v>0</v>
      </c>
      <c r="AY16" s="57">
        <f>IF('v1 ORIGINAL Numerical data from'!AY14&gt;0,(AY$7*AY$4)/AY$8,0)</f>
        <v>0</v>
      </c>
      <c r="AZ16" s="57">
        <f>IF('v1 ORIGINAL Numerical data from'!AZ14&gt;0,(AZ$7*AZ$4)/AZ$8,0)</f>
        <v>0</v>
      </c>
      <c r="BA16" s="57">
        <f>IF('v1 ORIGINAL Numerical data from'!BA14&gt;0,(BA$7*BA$4)/BA$8,0)</f>
        <v>0</v>
      </c>
      <c r="BB16" s="57">
        <f>IF('v1 ORIGINAL Numerical data from'!BB14&gt;0,(BB$7*BB$4)/BB$8,0)</f>
        <v>1.2499999874999999</v>
      </c>
      <c r="BC16" s="57">
        <f>IF('v1 ORIGINAL Numerical data from'!BC14&gt;0,(BC$7*BC$4)/BC$8,0)</f>
        <v>0</v>
      </c>
      <c r="BD16" s="57">
        <f>IF('v1 ORIGINAL Numerical data from'!BD14&gt;0,(BD$7*BD$4)/BD$8,0)</f>
        <v>0</v>
      </c>
      <c r="BE16" s="57">
        <f>IF('v1 ORIGINAL Numerical data from'!BE14&gt;0,(BE$7*BE$4)/BE$8,0)</f>
        <v>1.1111111</v>
      </c>
      <c r="BF16" s="57">
        <f>IF('v1 ORIGINAL Numerical data from'!BF14&gt;0,(BF$7*BF$4)/BF$8,0)</f>
        <v>0</v>
      </c>
      <c r="BG16" s="57">
        <f>IF('v1 ORIGINAL Numerical data from'!BG14&gt;0,(BG$7*BG$4)/BG$8,0)</f>
        <v>0</v>
      </c>
      <c r="BH16" s="57">
        <f>IF('v1 ORIGINAL Numerical data from'!BH14&gt;0,(BH$7*BH$4)/BH$8,0)</f>
        <v>0.99999998999999995</v>
      </c>
      <c r="BI16" s="57">
        <f>IF('v1 ORIGINAL Numerical data from'!BI14&gt;0,(BI$7*BI$4)/BI$8,0)</f>
        <v>0</v>
      </c>
      <c r="BJ16" s="57">
        <f>IF('v1 ORIGINAL Numerical data from'!BJ14&gt;0,(BJ$7*BJ$4)/BJ$8,0)</f>
        <v>0</v>
      </c>
      <c r="BK16" s="57">
        <f>IF('v1 ORIGINAL Numerical data from'!BK14&gt;0,(BK$7*BK$4)/BK$8,0)</f>
        <v>1.1111111</v>
      </c>
      <c r="BL16" s="57">
        <f>IF('v1 ORIGINAL Numerical data from'!BL14&gt;0,(BL$7*BL$4)/BL$8,0)</f>
        <v>0</v>
      </c>
      <c r="BM16" s="57">
        <f>IF('v1 ORIGINAL Numerical data from'!BM14&gt;0,(BM$7*BM$4)/BM$8,0)</f>
        <v>0</v>
      </c>
      <c r="BN16" s="57">
        <f>IF('v1 ORIGINAL Numerical data from'!BN14&gt;0,(BN$7*BN$4)/BN$8,0)</f>
        <v>0</v>
      </c>
      <c r="BO16" s="57">
        <f>IF('v1 ORIGINAL Numerical data from'!BO14&gt;0,(BO$7*BO$4)/BO$8,0)</f>
        <v>0</v>
      </c>
      <c r="BP16" s="57">
        <f>IF('v1 ORIGINAL Numerical data from'!BP14&gt;0,(BP$7*BP$4)/BP$8,0)</f>
        <v>0</v>
      </c>
      <c r="BQ16" s="58">
        <f>IF('v1 ORIGINAL Numerical data from'!BQ14&gt;0,(BQ$7*BQ$4)/BQ$8,0)</f>
        <v>0.99999998999999995</v>
      </c>
      <c r="BR16" s="58">
        <f>IF('v1 ORIGINAL Numerical data from'!BR14&gt;0,(BR$7*BR$4)/BR$8,0)</f>
        <v>0</v>
      </c>
      <c r="BS16" s="58">
        <f>IF('v1 ORIGINAL Numerical data from'!BS14&gt;0,(BS$7*BS$4)/BS$8,0)</f>
        <v>0</v>
      </c>
      <c r="BT16" s="57">
        <f>IF('v1 ORIGINAL Numerical data from'!BT14&gt;0,(BT$7*BT$4)/BT$8,0)</f>
        <v>0</v>
      </c>
      <c r="BU16" s="57">
        <f>IF('v1 ORIGINAL Numerical data from'!BU14&gt;0,(BU$7*BU$4)/BU$8,0)</f>
        <v>0</v>
      </c>
      <c r="BV16" s="57">
        <f>IF('v1 ORIGINAL Numerical data from'!BV14&gt;0,(BV$7*BV$4)/BV$8,0)</f>
        <v>0</v>
      </c>
      <c r="BW16" s="57">
        <f>IF('v1 ORIGINAL Numerical data from'!BW14&gt;0,(BW$7*BW$4)/BW$8,0)</f>
        <v>0</v>
      </c>
      <c r="BX16" s="57">
        <f>IF('v1 ORIGINAL Numerical data from'!BX14&gt;0,(BX$7*BX$4)/BX$8,0)</f>
        <v>0</v>
      </c>
      <c r="BY16" s="57">
        <f>IF('v1 ORIGINAL Numerical data from'!BY14&gt;0,(BY$7*BY$4)/BY$8,0)</f>
        <v>0</v>
      </c>
      <c r="BZ16" s="57">
        <f>IF('v1 ORIGINAL Numerical data from'!BZ14&gt;0,(BZ$7*BZ$4)/BZ$8,0)</f>
        <v>0</v>
      </c>
      <c r="CA16" s="57">
        <f>IF('v1 ORIGINAL Numerical data from'!CA14&gt;0,(CA$7*CA$4)/CA$8,0)</f>
        <v>0</v>
      </c>
      <c r="CB16" s="57">
        <f>IF('v1 ORIGINAL Numerical data from'!CB14&gt;0,(CB$7*CB$4)/CB$8,0)</f>
        <v>0</v>
      </c>
      <c r="CC16" s="57">
        <f>IF('v1 ORIGINAL Numerical data from'!CC14&gt;0,(CC$7*CC$4)/CC$8,0)</f>
        <v>0</v>
      </c>
      <c r="CD16" s="57">
        <f>IF('v1 ORIGINAL Numerical data from'!CD14&gt;0,(CD$7*CD$4)/CD$8,0)</f>
        <v>0</v>
      </c>
      <c r="CE16" s="57">
        <f>IF('v1 ORIGINAL Numerical data from'!CE14&gt;0,(CE$7*CE$4)/CE$8,0)</f>
        <v>0</v>
      </c>
      <c r="CF16" s="57">
        <f>IF('v1 ORIGINAL Numerical data from'!CF14&gt;0,(CF$7*CF$4)/CF$8,0)</f>
        <v>0</v>
      </c>
      <c r="CG16" s="57">
        <f>IF('v1 ORIGINAL Numerical data from'!CG14&gt;0,(CG$7*CG$4)/CG$8,0)</f>
        <v>0</v>
      </c>
      <c r="CH16" s="57">
        <f>IF('v1 ORIGINAL Numerical data from'!CH14&gt;0,(CH$7*CH$4)/CH$8,0)</f>
        <v>0</v>
      </c>
      <c r="CI16" s="57">
        <f>IF('v1 ORIGINAL Numerical data from'!CI14&gt;0,(CI$7*CI$4)/CI$8,0)</f>
        <v>0</v>
      </c>
      <c r="CJ16" s="57">
        <f>IF('v1 ORIGINAL Numerical data from'!CJ14&gt;0,(CJ$7*CJ$4)/CJ$8,0)</f>
        <v>0</v>
      </c>
      <c r="CK16" s="57">
        <f>IF('v1 ORIGINAL Numerical data from'!CK14&gt;0,(CK$7*CK$4)/CK$8,0)</f>
        <v>0</v>
      </c>
      <c r="CL16" s="57">
        <f>IF('v1 ORIGINAL Numerical data from'!CL14&gt;0,(CL$7*CL$4)/CL$8,0)</f>
        <v>0</v>
      </c>
      <c r="CM16" s="57">
        <f>IF('v1 ORIGINAL Numerical data from'!CM14&gt;0,(CM$7*CM$4)/CM$8,0)</f>
        <v>0</v>
      </c>
      <c r="CN16" s="57">
        <f>IF('v1 ORIGINAL Numerical data from'!CN14&gt;0,(CN$7*CN$4)/CN$8,0)</f>
        <v>0</v>
      </c>
      <c r="CO16" s="57">
        <f>IF('v1 ORIGINAL Numerical data from'!CO14&gt;0,(CO$7*CO$4)/CO$8,0)</f>
        <v>0</v>
      </c>
      <c r="CP16" s="57">
        <f>IF('v1 ORIGINAL Numerical data from'!CP14&gt;0,(CP$7*CP$4)/CP$8,0)</f>
        <v>0</v>
      </c>
      <c r="CQ16" s="57">
        <f>IF('v1 ORIGINAL Numerical data from'!CQ14&gt;0,(CQ$7*CQ$4)/CQ$8,0)</f>
        <v>0</v>
      </c>
      <c r="CR16" s="57">
        <f>IF('v1 ORIGINAL Numerical data from'!CR14&gt;0,(CR$7*CR$4)/CR$8,0)</f>
        <v>0</v>
      </c>
      <c r="CS16" s="57">
        <f>IF('v1 ORIGINAL Numerical data from'!CS14&gt;0,(CS$7*CS$4)/CS$8,0)</f>
        <v>0</v>
      </c>
      <c r="CT16" s="57">
        <f>IF('v1 ORIGINAL Numerical data from'!CT14&gt;0,(CT$7*CT$4)/CT$8,0)</f>
        <v>0</v>
      </c>
      <c r="CU16" s="57">
        <f>IF('v1 ORIGINAL Numerical data from'!CU14&gt;0,(CU$7*CU$4)/CU$8,0)</f>
        <v>0</v>
      </c>
      <c r="CV16" s="57">
        <f>IF('v1 ORIGINAL Numerical data from'!CV14&gt;0,(CV$7*CV$4)/CV$8,0)</f>
        <v>0</v>
      </c>
      <c r="CW16" s="57">
        <f>IF('v1 ORIGINAL Numerical data from'!CW14&gt;0,(CW$7*CW$4)/CW$8,0)</f>
        <v>0</v>
      </c>
      <c r="CX16" s="57">
        <f>IF('v1 ORIGINAL Numerical data from'!CX14&gt;0,(CX$7*CX$4)/CX$8,0)</f>
        <v>1.9999999799999999</v>
      </c>
      <c r="CY16" s="57">
        <f>IF('v1 ORIGINAL Numerical data from'!CY14&gt;0,(CY$7*CY$4)/CY$8,0)</f>
        <v>0</v>
      </c>
      <c r="CZ16" s="57">
        <f>IF('v1 ORIGINAL Numerical data from'!CZ14&gt;0,(CZ$7*CZ$4)/CZ$8,0)</f>
        <v>0</v>
      </c>
      <c r="DA16" s="57">
        <f>IF('v1 ORIGINAL Numerical data from'!DA14&gt;0,(DA$7*DA$4)/DA$8,0)</f>
        <v>0</v>
      </c>
      <c r="DB16" s="57">
        <f>IF('v1 ORIGINAL Numerical data from'!DB14&gt;0,(DB$7*DB$4)/DB$8,0)</f>
        <v>0</v>
      </c>
      <c r="DC16" s="57">
        <f>IF('v1 ORIGINAL Numerical data from'!DC14&gt;0,(DC$7*DC$4)/DC$8,0)</f>
        <v>0</v>
      </c>
      <c r="DD16" s="57">
        <f>IF('v1 ORIGINAL Numerical data from'!DD14&gt;0,(DD$7*DD$4)/DD$8,0)</f>
        <v>0</v>
      </c>
      <c r="DE16" s="57">
        <f>IF('v1 ORIGINAL Numerical data from'!DE14&gt;0,(DE$7*DE$4)/DE$8,0)</f>
        <v>0</v>
      </c>
      <c r="DF16" s="57">
        <f>IF('v1 ORIGINAL Numerical data from'!DF14&gt;0,(DF$7*DF$4)/DF$8,0)</f>
        <v>0</v>
      </c>
      <c r="DG16" s="57">
        <f>IF('v1 ORIGINAL Numerical data from'!DG14&gt;0,(DG$7*DG$4)/DG$8,0)</f>
        <v>0</v>
      </c>
      <c r="DH16" s="57">
        <f>IF('v1 ORIGINAL Numerical data from'!DH14&gt;0,(DH$7*DH$4)/DH$8,0)</f>
        <v>0</v>
      </c>
      <c r="DI16" s="57">
        <f>IF('v1 ORIGINAL Numerical data from'!DI14&gt;0,(DI$7*DI$4)/DI$8,0)</f>
        <v>0</v>
      </c>
      <c r="DJ16" s="57">
        <f>IF('v1 ORIGINAL Numerical data from'!DJ14&gt;0,(DJ$7*DJ$4)/DJ$8,0)</f>
        <v>0</v>
      </c>
      <c r="DK16" s="57">
        <f>IF('v1 ORIGINAL Numerical data from'!DK14&gt;0,(DK$7*DK$4)/DK$8,0)</f>
        <v>0</v>
      </c>
      <c r="DL16" s="57">
        <f>IF('v1 ORIGINAL Numerical data from'!DL14&gt;0,(DL$7*DL$4)/DL$8,0)</f>
        <v>0</v>
      </c>
      <c r="DM16" s="57">
        <f>IF('v1 ORIGINAL Numerical data from'!DM14&gt;0,(DM$7*DM$4)/DM$8,0)</f>
        <v>0</v>
      </c>
      <c r="DN16" s="57">
        <f>IF('v1 ORIGINAL Numerical data from'!DN14&gt;0,(DN$7*DN$4)/DN$8,0)</f>
        <v>0</v>
      </c>
      <c r="DO16" s="57">
        <f>IF('v1 ORIGINAL Numerical data from'!DO14&gt;0,(DO$7*DO$4)/DO$8,0)</f>
        <v>0</v>
      </c>
      <c r="DP16" s="57">
        <f>IF('v1 ORIGINAL Numerical data from'!DP14&gt;0,(DP$7*DP$4)/DP$8,0)</f>
        <v>0</v>
      </c>
      <c r="DQ16" s="57">
        <f>IF('v1 ORIGINAL Numerical data from'!DQ14&gt;0,(DQ$7*DQ$4)/DQ$8,0)</f>
        <v>0</v>
      </c>
      <c r="DR16" s="57">
        <f>IF('v1 ORIGINAL Numerical data from'!DR14&gt;0,(DR$7*DR$4)/DR$8,0)</f>
        <v>0</v>
      </c>
      <c r="DS16" s="57">
        <f>IF('v1 ORIGINAL Numerical data from'!DS14&gt;0,(DS$7*DS$4)/DS$8,0)</f>
        <v>0</v>
      </c>
      <c r="DT16" s="57">
        <f>IF('v1 ORIGINAL Numerical data from'!DT14&gt;0,(DT$7*DT$4)/DT$8,0)</f>
        <v>0</v>
      </c>
      <c r="DU16" s="57">
        <f>IF('v1 ORIGINAL Numerical data from'!DU14&gt;0,(DU$7*DU$4)/DU$8,0)</f>
        <v>0</v>
      </c>
      <c r="DV16" s="57">
        <f>IF('v1 ORIGINAL Numerical data from'!DV14&gt;0,(DV$7*DV$4)/DV$8,0)</f>
        <v>3.4482759000000001</v>
      </c>
      <c r="DW16" s="57">
        <f>IF('v1 ORIGINAL Numerical data from'!DW14&gt;0,(DW$7*DW$4)/DW$8,0)</f>
        <v>0</v>
      </c>
      <c r="DX16" s="57">
        <f>IF('v1 ORIGINAL Numerical data from'!DX14&gt;0,(DX$7*DX$4)/DX$8,0)</f>
        <v>0</v>
      </c>
      <c r="DY16" s="57">
        <f>IF('v1 ORIGINAL Numerical data from'!DY14&gt;0,(DY$7*DY$4)/DY$8,0)</f>
        <v>0</v>
      </c>
      <c r="DZ16" s="57">
        <f>IF('v1 ORIGINAL Numerical data from'!DZ14&gt;0,(DZ$7*DZ$4)/DZ$8,0)</f>
        <v>0</v>
      </c>
      <c r="EA16" s="57">
        <f>IF('v1 ORIGINAL Numerical data from'!EA14&gt;0,(EA$7*EA$4)/EA$8,0)</f>
        <v>0</v>
      </c>
      <c r="EB16" s="57">
        <f>IF('v1 ORIGINAL Numerical data from'!EB14&gt;0,(EB$7*EB$4)/EB$8,0)</f>
        <v>0</v>
      </c>
      <c r="EC16" s="57">
        <f>IF('v1 ORIGINAL Numerical data from'!EC14&gt;0,(EC$7*EC$4)/EC$8,0)</f>
        <v>0</v>
      </c>
      <c r="ED16" s="57">
        <f>IF('v1 ORIGINAL Numerical data from'!ED14&gt;0,(ED$7*ED$4)/ED$8,0)</f>
        <v>0</v>
      </c>
      <c r="EE16" s="57">
        <f>IF('v1 ORIGINAL Numerical data from'!EE14&gt;0,(EE$7*EE$4)/EE$8,0)</f>
        <v>0</v>
      </c>
      <c r="EF16" s="57">
        <f>IF('v1 ORIGINAL Numerical data from'!EF14&gt;0,(EF$7*EF$4)/EF$8,0)</f>
        <v>0</v>
      </c>
      <c r="EG16" s="57">
        <f>IF('v1 ORIGINAL Numerical data from'!EG14&gt;0,(EG$7*EG$4)/EG$8,0)</f>
        <v>0</v>
      </c>
      <c r="EH16" s="57">
        <f>IF('v1 ORIGINAL Numerical data from'!EH14&gt;0,(EH$7*EH$4)/EH$8,0)</f>
        <v>0</v>
      </c>
      <c r="EI16" s="57">
        <f>IF('v1 ORIGINAL Numerical data from'!EI14&gt;0,(EI$7*EI$4)/EI$8,0)</f>
        <v>0</v>
      </c>
      <c r="EJ16" s="57">
        <f>IF('v1 ORIGINAL Numerical data from'!EJ14&gt;0,(EJ$7*EJ$4)/EJ$8,0)</f>
        <v>0</v>
      </c>
      <c r="EK16" s="57">
        <f>IF('v1 ORIGINAL Numerical data from'!EK14&gt;0,(EK$7*EK$4)/EK$8,0)</f>
        <v>0</v>
      </c>
      <c r="EL16" s="57">
        <f>IF('v1 ORIGINAL Numerical data from'!EL14&gt;0,(EL$7*EL$4)/EL$8,0)</f>
        <v>0</v>
      </c>
      <c r="EM16" s="57">
        <f>IF('v1 ORIGINAL Numerical data from'!EM14&gt;0,(EM$7*EM$4)/EM$8,0)</f>
        <v>0</v>
      </c>
      <c r="EN16" s="57">
        <f>IF('v1 ORIGINAL Numerical data from'!EN14&gt;0,(EN$7*EN$4)/EN$8,0)</f>
        <v>0</v>
      </c>
      <c r="EO16" s="57">
        <f>IF('v1 ORIGINAL Numerical data from'!EO14&gt;0,(EO$7*EO$4)/EO$8,0)</f>
        <v>0</v>
      </c>
      <c r="EP16" s="57">
        <f>IF('v1 ORIGINAL Numerical data from'!EP14&gt;0,(EP$7*EP$4)/EP$8,0)</f>
        <v>0</v>
      </c>
      <c r="EQ16" s="57">
        <f>IF('v1 ORIGINAL Numerical data from'!EQ14&gt;0,(EQ$7*EQ$4)/EQ$8,0)</f>
        <v>0</v>
      </c>
      <c r="ER16" s="57">
        <f>IF('v1 ORIGINAL Numerical data from'!ER14&gt;0,(ER$7*ER$4)/ER$8,0)</f>
        <v>0</v>
      </c>
      <c r="ES16" s="57">
        <f>IF('v1 ORIGINAL Numerical data from'!ES14&gt;0,(ES$7*ES$4)/ES$8,0)</f>
        <v>0</v>
      </c>
      <c r="ET16" s="57">
        <f>IF('v1 ORIGINAL Numerical data from'!ET14&gt;0,(ET$7*ET$4)/ET$8,0)</f>
        <v>0</v>
      </c>
      <c r="EU16" s="57">
        <f>IF('v1 ORIGINAL Numerical data from'!EU14&gt;0,(EU$7*EU$4)/EU$8,0)</f>
        <v>0</v>
      </c>
      <c r="EV16" s="57">
        <f>IF('v1 ORIGINAL Numerical data from'!EV14&gt;0,(EV$7*EV$4)/EV$8,0)</f>
        <v>0</v>
      </c>
      <c r="EW16" s="57">
        <f>IF('v1 ORIGINAL Numerical data from'!EW14&gt;0,(EW$7*EW$4)/EW$8,0)</f>
        <v>0</v>
      </c>
      <c r="EX16" s="57">
        <f>IF('v1 ORIGINAL Numerical data from'!EX14&gt;0,(EX$7*EX$4)/EX$8,0)</f>
        <v>0</v>
      </c>
      <c r="EY16" s="57">
        <f>IF('v1 ORIGINAL Numerical data from'!EY14&gt;0,(EY$7*EY$4)/EY$8,0)</f>
        <v>0</v>
      </c>
      <c r="EZ16" s="58">
        <f>IF('v1 ORIGINAL Numerical data from'!EZ14&gt;0,(EZ$7*EZ$4)/EZ$8,0)</f>
        <v>0</v>
      </c>
      <c r="FA16" s="58">
        <f>IF('v1 ORIGINAL Numerical data from'!FA14&gt;0,(FA$7*FA$4)/FA$8,0)</f>
        <v>0</v>
      </c>
      <c r="FB16" s="58">
        <f>IF('v1 ORIGINAL Numerical data from'!FB14&gt;0,(FB$7*FB$4)/FB$8,0)</f>
        <v>0</v>
      </c>
      <c r="FC16" s="58">
        <f>IF('v1 ORIGINAL Numerical data from'!FC14&gt;0,(FC$7*FC$4)/FC$8,0)</f>
        <v>0</v>
      </c>
      <c r="FD16" s="58">
        <f>IF('v1 ORIGINAL Numerical data from'!FD14&gt;0,(FD$7*FD$4)/FD$8,0)</f>
        <v>0</v>
      </c>
      <c r="FE16" s="58">
        <f>IF('v1 ORIGINAL Numerical data from'!FE14&gt;0,(FE$7*FE$4)/FE$8,0)</f>
        <v>0</v>
      </c>
      <c r="FF16" s="58">
        <f>IF('v1 ORIGINAL Numerical data from'!FF14&gt;0,(FF$7*FF$4)/FF$8,0)</f>
        <v>0</v>
      </c>
      <c r="FG16" s="58">
        <f>IF('v1 ORIGINAL Numerical data from'!FG14&gt;0,(FG$7*FG$4)/FG$8,0)</f>
        <v>0</v>
      </c>
      <c r="FH16" s="58">
        <f>IF('v1 ORIGINAL Numerical data from'!FH14&gt;0,(FH$7*FH$4)/FH$8,0)</f>
        <v>0</v>
      </c>
    </row>
    <row r="17" spans="1:164" ht="14.25" customHeight="1">
      <c r="A17" s="32" t="s">
        <v>107</v>
      </c>
      <c r="B17" s="5" t="s">
        <v>88</v>
      </c>
      <c r="C17" s="57">
        <f>IF('v1 ORIGINAL Numerical data from'!C15&gt;0,(C$7*C$4)/C$8,0)</f>
        <v>0.34482758275862063</v>
      </c>
      <c r="D17" s="57">
        <f>IF('v1 ORIGINAL Numerical data from'!D15&gt;0,(D$7*D$4)/D$8,0)</f>
        <v>0</v>
      </c>
      <c r="E17" s="57">
        <f>IF('v1 ORIGINAL Numerical data from'!E15&gt;0,(E$7*E$4)/E$8,0)</f>
        <v>0</v>
      </c>
      <c r="F17" s="57">
        <f>IF('v1 ORIGINAL Numerical data from'!F15&gt;0,(F$7*F$4)/F$8,0)</f>
        <v>0</v>
      </c>
      <c r="G17" s="57">
        <f>IF('v1 ORIGINAL Numerical data from'!G15&gt;0,(G$7*G$4)/G$8,0)</f>
        <v>0</v>
      </c>
      <c r="H17" s="57">
        <f>IF('v1 ORIGINAL Numerical data from'!H15&gt;0,(H$7*H$4)/H$8,0)</f>
        <v>0</v>
      </c>
      <c r="I17" s="57">
        <f>IF('v1 ORIGINAL Numerical data from'!I15&gt;0,(I$7*I$4)/I$8,0)</f>
        <v>1.1111111</v>
      </c>
      <c r="J17" s="57">
        <f>IF('v1 ORIGINAL Numerical data from'!J15&gt;0,(J$7*J$4)/J$8,0)</f>
        <v>0</v>
      </c>
      <c r="K17" s="57">
        <f>IF('v1 ORIGINAL Numerical data from'!K15&gt;0,(K$7*K$4)/K$8,0)</f>
        <v>0</v>
      </c>
      <c r="L17" s="57">
        <f>IF('v1 ORIGINAL Numerical data from'!L15&gt;0,(L$7*L$4)/L$8,0)</f>
        <v>0</v>
      </c>
      <c r="M17" s="57">
        <f>IF('v1 ORIGINAL Numerical data from'!M15&gt;0,(M$7*M$4)/M$8,0)</f>
        <v>0</v>
      </c>
      <c r="N17" s="57">
        <f>IF('v1 ORIGINAL Numerical data from'!N15&gt;0,(N$7*N$4)/N$8,0)</f>
        <v>0</v>
      </c>
      <c r="O17" s="57">
        <f>IF('v1 ORIGINAL Numerical data from'!O15&gt;0,(O$7*O$4)/O$8,0)</f>
        <v>0</v>
      </c>
      <c r="P17" s="57">
        <f>IF('v1 ORIGINAL Numerical data from'!P15&gt;0,(P$7*P$4)/P$8,0)</f>
        <v>0</v>
      </c>
      <c r="Q17" s="57">
        <f>IF('v1 ORIGINAL Numerical data from'!Q15&gt;0,(Q$7*Q$4)/Q$8,0)</f>
        <v>0</v>
      </c>
      <c r="R17" s="57">
        <f>IF('v1 ORIGINAL Numerical data from'!R15&gt;0,(R$7*R$4)/R$8,0)</f>
        <v>0</v>
      </c>
      <c r="S17" s="57">
        <f>IF('v1 ORIGINAL Numerical data from'!S15&gt;0,(S$7*S$4)/S$8,0)</f>
        <v>0</v>
      </c>
      <c r="T17" s="57">
        <f>IF('v1 ORIGINAL Numerical data from'!T15&gt;0,(T$7*T$4)/T$8,0)</f>
        <v>0</v>
      </c>
      <c r="U17" s="57">
        <f>IF('v1 ORIGINAL Numerical data from'!U15&gt;0,(U$7*U$4)/U$8,0)</f>
        <v>0</v>
      </c>
      <c r="V17" s="57">
        <f>IF('v1 ORIGINAL Numerical data from'!V15&gt;0,(V$7*V$4)/V$8,0)</f>
        <v>0</v>
      </c>
      <c r="W17" s="57">
        <f>IF('v1 ORIGINAL Numerical data from'!W15&gt;0,(W$7*W$4)/W$8,0)</f>
        <v>0</v>
      </c>
      <c r="X17" s="57">
        <f>IF('v1 ORIGINAL Numerical data from'!X15&gt;0,(X$7*X$4)/X$8,0)</f>
        <v>0</v>
      </c>
      <c r="Y17" s="57">
        <f>IF('v1 ORIGINAL Numerical data from'!Y15&gt;0,(Y$7*Y$4)/Y$8,0)</f>
        <v>0</v>
      </c>
      <c r="Z17" s="57">
        <f>IF('v1 ORIGINAL Numerical data from'!Z15&gt;0,(Z$7*Z$4)/Z$8,0)</f>
        <v>0</v>
      </c>
      <c r="AA17" s="57">
        <f>IF('v1 ORIGINAL Numerical data from'!AA15&gt;0,(AA$7*AA$4)/AA$8,0)</f>
        <v>0</v>
      </c>
      <c r="AB17" s="57">
        <f>IF('v1 ORIGINAL Numerical data from'!AB15&gt;0,(AB$7*AB$4)/AB$8,0)</f>
        <v>0</v>
      </c>
      <c r="AC17" s="57">
        <f>IF('v1 ORIGINAL Numerical data from'!AC15&gt;0,(AC$7*AC$4)/AC$8,0)</f>
        <v>0</v>
      </c>
      <c r="AD17" s="57">
        <f>IF('v1 ORIGINAL Numerical data from'!AD15&gt;0,(AD$7*AD$4)/AD$8,0)</f>
        <v>0</v>
      </c>
      <c r="AE17" s="57">
        <f>IF('v1 ORIGINAL Numerical data from'!AE15&gt;0,(AE$7*AE$4)/AE$8,0)</f>
        <v>0</v>
      </c>
      <c r="AF17" s="57">
        <f>IF('v1 ORIGINAL Numerical data from'!AF15&gt;0,(AF$7*AF$4)/AF$8,0)</f>
        <v>0</v>
      </c>
      <c r="AG17" s="57">
        <f>IF('v1 ORIGINAL Numerical data from'!AG15&gt;0,(AG$7*AG$4)/AG$8,0)</f>
        <v>0</v>
      </c>
      <c r="AH17" s="57">
        <f>IF('v1 ORIGINAL Numerical data from'!AH15&gt;0,(AH$7*AH$4)/AH$8,0)</f>
        <v>0</v>
      </c>
      <c r="AI17" s="57">
        <f>IF('v1 ORIGINAL Numerical data from'!AI15&gt;0,(AI$7*AI$4)/AI$8,0)</f>
        <v>0</v>
      </c>
      <c r="AJ17" s="57">
        <f>IF('v1 ORIGINAL Numerical data from'!AJ15&gt;0,(AJ$7*AJ$4)/AJ$8,0)</f>
        <v>0</v>
      </c>
      <c r="AK17" s="57">
        <f>IF('v1 ORIGINAL Numerical data from'!AK15&gt;0,(AK$7*AK$4)/AK$8,0)</f>
        <v>0</v>
      </c>
      <c r="AL17" s="57">
        <f>IF('v1 ORIGINAL Numerical data from'!AL15&gt;0,(AL$7*AL$4)/AL$8,0)</f>
        <v>0</v>
      </c>
      <c r="AM17" s="57">
        <f>IF('v1 ORIGINAL Numerical data from'!AM15&gt;0,(AM$7*AM$4)/AM$8,0)</f>
        <v>0</v>
      </c>
      <c r="AN17" s="57">
        <f>IF('v1 ORIGINAL Numerical data from'!AN15&gt;0,(AN$7*AN$4)/AN$8,0)</f>
        <v>0</v>
      </c>
      <c r="AO17" s="57">
        <f>IF('v1 ORIGINAL Numerical data from'!AO15&gt;0,(AO$7*AO$4)/AO$8,0)</f>
        <v>0</v>
      </c>
      <c r="AP17" s="57">
        <f>IF('v1 ORIGINAL Numerical data from'!AP15&gt;0,(AP$7*AP$4)/AP$8,0)</f>
        <v>0</v>
      </c>
      <c r="AQ17" s="57">
        <f>IF('v1 ORIGINAL Numerical data from'!AQ15&gt;0,(AQ$7*AQ$4)/AQ$8,0)</f>
        <v>0</v>
      </c>
      <c r="AR17" s="57">
        <f>IF('v1 ORIGINAL Numerical data from'!AR15&gt;0,(AR$7*AR$4)/AR$8,0)</f>
        <v>0</v>
      </c>
      <c r="AS17" s="58">
        <f>IF('v1 ORIGINAL Numerical data from'!AS15&gt;0,(AS$7*AS$4)/AS$8,0)</f>
        <v>0</v>
      </c>
      <c r="AT17" s="58">
        <f>IF('v1 ORIGINAL Numerical data from'!AT15&gt;0,(AT$7*AT$4)/AT$8,0)</f>
        <v>0</v>
      </c>
      <c r="AU17" s="58">
        <f>IF('v1 ORIGINAL Numerical data from'!AU15&gt;0,(AU$7*AU$4)/AU$8,0)</f>
        <v>0</v>
      </c>
      <c r="AV17" s="58">
        <f>IF('v1 ORIGINAL Numerical data from'!AV15&gt;0,(AV$7*AV$4)/AV$8,0)</f>
        <v>0</v>
      </c>
      <c r="AW17" s="58">
        <f>IF('v1 ORIGINAL Numerical data from'!AW15&gt;0,(AW$7*AW$4)/AW$8,0)</f>
        <v>0</v>
      </c>
      <c r="AX17" s="58">
        <f>IF('v1 ORIGINAL Numerical data from'!AX15&gt;0,(AX$7*AX$4)/AX$8,0)</f>
        <v>0</v>
      </c>
      <c r="AY17" s="57">
        <f>IF('v1 ORIGINAL Numerical data from'!AY15&gt;0,(AY$7*AY$4)/AY$8,0)</f>
        <v>0</v>
      </c>
      <c r="AZ17" s="57">
        <f>IF('v1 ORIGINAL Numerical data from'!AZ15&gt;0,(AZ$7*AZ$4)/AZ$8,0)</f>
        <v>0</v>
      </c>
      <c r="BA17" s="57">
        <f>IF('v1 ORIGINAL Numerical data from'!BA15&gt;0,(BA$7*BA$4)/BA$8,0)</f>
        <v>0</v>
      </c>
      <c r="BB17" s="57">
        <f>IF('v1 ORIGINAL Numerical data from'!BB15&gt;0,(BB$7*BB$4)/BB$8,0)</f>
        <v>0</v>
      </c>
      <c r="BC17" s="57">
        <f>IF('v1 ORIGINAL Numerical data from'!BC15&gt;0,(BC$7*BC$4)/BC$8,0)</f>
        <v>0</v>
      </c>
      <c r="BD17" s="57">
        <f>IF('v1 ORIGINAL Numerical data from'!BD15&gt;0,(BD$7*BD$4)/BD$8,0)</f>
        <v>0</v>
      </c>
      <c r="BE17" s="57">
        <f>IF('v1 ORIGINAL Numerical data from'!BE15&gt;0,(BE$7*BE$4)/BE$8,0)</f>
        <v>0</v>
      </c>
      <c r="BF17" s="57">
        <f>IF('v1 ORIGINAL Numerical data from'!BF15&gt;0,(BF$7*BF$4)/BF$8,0)</f>
        <v>0</v>
      </c>
      <c r="BG17" s="57">
        <f>IF('v1 ORIGINAL Numerical data from'!BG15&gt;0,(BG$7*BG$4)/BG$8,0)</f>
        <v>0</v>
      </c>
      <c r="BH17" s="57">
        <f>IF('v1 ORIGINAL Numerical data from'!BH15&gt;0,(BH$7*BH$4)/BH$8,0)</f>
        <v>0</v>
      </c>
      <c r="BI17" s="57">
        <f>IF('v1 ORIGINAL Numerical data from'!BI15&gt;0,(BI$7*BI$4)/BI$8,0)</f>
        <v>0</v>
      </c>
      <c r="BJ17" s="57">
        <f>IF('v1 ORIGINAL Numerical data from'!BJ15&gt;0,(BJ$7*BJ$4)/BJ$8,0)</f>
        <v>0</v>
      </c>
      <c r="BK17" s="57">
        <f>IF('v1 ORIGINAL Numerical data from'!BK15&gt;0,(BK$7*BK$4)/BK$8,0)</f>
        <v>0</v>
      </c>
      <c r="BL17" s="57">
        <f>IF('v1 ORIGINAL Numerical data from'!BL15&gt;0,(BL$7*BL$4)/BL$8,0)</f>
        <v>0</v>
      </c>
      <c r="BM17" s="57">
        <f>IF('v1 ORIGINAL Numerical data from'!BM15&gt;0,(BM$7*BM$4)/BM$8,0)</f>
        <v>0</v>
      </c>
      <c r="BN17" s="57">
        <f>IF('v1 ORIGINAL Numerical data from'!BN15&gt;0,(BN$7*BN$4)/BN$8,0)</f>
        <v>0</v>
      </c>
      <c r="BO17" s="57">
        <f>IF('v1 ORIGINAL Numerical data from'!BO15&gt;0,(BO$7*BO$4)/BO$8,0)</f>
        <v>0</v>
      </c>
      <c r="BP17" s="57">
        <f>IF('v1 ORIGINAL Numerical data from'!BP15&gt;0,(BP$7*BP$4)/BP$8,0)</f>
        <v>0</v>
      </c>
      <c r="BQ17" s="58">
        <f>IF('v1 ORIGINAL Numerical data from'!BQ15&gt;0,(BQ$7*BQ$4)/BQ$8,0)</f>
        <v>0</v>
      </c>
      <c r="BR17" s="58">
        <f>IF('v1 ORIGINAL Numerical data from'!BR15&gt;0,(BR$7*BR$4)/BR$8,0)</f>
        <v>0</v>
      </c>
      <c r="BS17" s="58">
        <f>IF('v1 ORIGINAL Numerical data from'!BS15&gt;0,(BS$7*BS$4)/BS$8,0)</f>
        <v>0</v>
      </c>
      <c r="BT17" s="57">
        <f>IF('v1 ORIGINAL Numerical data from'!BT15&gt;0,(BT$7*BT$4)/BT$8,0)</f>
        <v>0</v>
      </c>
      <c r="BU17" s="57">
        <f>IF('v1 ORIGINAL Numerical data from'!BU15&gt;0,(BU$7*BU$4)/BU$8,0)</f>
        <v>0</v>
      </c>
      <c r="BV17" s="57">
        <f>IF('v1 ORIGINAL Numerical data from'!BV15&gt;0,(BV$7*BV$4)/BV$8,0)</f>
        <v>0</v>
      </c>
      <c r="BW17" s="57">
        <f>IF('v1 ORIGINAL Numerical data from'!BW15&gt;0,(BW$7*BW$4)/BW$8,0)</f>
        <v>0</v>
      </c>
      <c r="BX17" s="57">
        <f>IF('v1 ORIGINAL Numerical data from'!BX15&gt;0,(BX$7*BX$4)/BX$8,0)</f>
        <v>0</v>
      </c>
      <c r="BY17" s="57">
        <f>IF('v1 ORIGINAL Numerical data from'!BY15&gt;0,(BY$7*BY$4)/BY$8,0)</f>
        <v>0</v>
      </c>
      <c r="BZ17" s="57">
        <f>IF('v1 ORIGINAL Numerical data from'!BZ15&gt;0,(BZ$7*BZ$4)/BZ$8,0)</f>
        <v>0</v>
      </c>
      <c r="CA17" s="57">
        <f>IF('v1 ORIGINAL Numerical data from'!CA15&gt;0,(CA$7*CA$4)/CA$8,0)</f>
        <v>0</v>
      </c>
      <c r="CB17" s="57">
        <f>IF('v1 ORIGINAL Numerical data from'!CB15&gt;0,(CB$7*CB$4)/CB$8,0)</f>
        <v>0</v>
      </c>
      <c r="CC17" s="57">
        <f>IF('v1 ORIGINAL Numerical data from'!CC15&gt;0,(CC$7*CC$4)/CC$8,0)</f>
        <v>0</v>
      </c>
      <c r="CD17" s="57">
        <f>IF('v1 ORIGINAL Numerical data from'!CD15&gt;0,(CD$7*CD$4)/CD$8,0)</f>
        <v>0</v>
      </c>
      <c r="CE17" s="57">
        <f>IF('v1 ORIGINAL Numerical data from'!CE15&gt;0,(CE$7*CE$4)/CE$8,0)</f>
        <v>0</v>
      </c>
      <c r="CF17" s="57">
        <f>IF('v1 ORIGINAL Numerical data from'!CF15&gt;0,(CF$7*CF$4)/CF$8,0)</f>
        <v>0</v>
      </c>
      <c r="CG17" s="57">
        <f>IF('v1 ORIGINAL Numerical data from'!CG15&gt;0,(CG$7*CG$4)/CG$8,0)</f>
        <v>0</v>
      </c>
      <c r="CH17" s="57">
        <f>IF('v1 ORIGINAL Numerical data from'!CH15&gt;0,(CH$7*CH$4)/CH$8,0)</f>
        <v>0</v>
      </c>
      <c r="CI17" s="57">
        <f>IF('v1 ORIGINAL Numerical data from'!CI15&gt;0,(CI$7*CI$4)/CI$8,0)</f>
        <v>0</v>
      </c>
      <c r="CJ17" s="57">
        <f>IF('v1 ORIGINAL Numerical data from'!CJ15&gt;0,(CJ$7*CJ$4)/CJ$8,0)</f>
        <v>0</v>
      </c>
      <c r="CK17" s="57">
        <f>IF('v1 ORIGINAL Numerical data from'!CK15&gt;0,(CK$7*CK$4)/CK$8,0)</f>
        <v>0</v>
      </c>
      <c r="CL17" s="57">
        <f>IF('v1 ORIGINAL Numerical data from'!CL15&gt;0,(CL$7*CL$4)/CL$8,0)</f>
        <v>0</v>
      </c>
      <c r="CM17" s="57">
        <f>IF('v1 ORIGINAL Numerical data from'!CM15&gt;0,(CM$7*CM$4)/CM$8,0)</f>
        <v>0</v>
      </c>
      <c r="CN17" s="57">
        <f>IF('v1 ORIGINAL Numerical data from'!CN15&gt;0,(CN$7*CN$4)/CN$8,0)</f>
        <v>0</v>
      </c>
      <c r="CO17" s="57">
        <f>IF('v1 ORIGINAL Numerical data from'!CO15&gt;0,(CO$7*CO$4)/CO$8,0)</f>
        <v>0</v>
      </c>
      <c r="CP17" s="57">
        <f>IF('v1 ORIGINAL Numerical data from'!CP15&gt;0,(CP$7*CP$4)/CP$8,0)</f>
        <v>0</v>
      </c>
      <c r="CQ17" s="57">
        <f>IF('v1 ORIGINAL Numerical data from'!CQ15&gt;0,(CQ$7*CQ$4)/CQ$8,0)</f>
        <v>0</v>
      </c>
      <c r="CR17" s="57">
        <f>IF('v1 ORIGINAL Numerical data from'!CR15&gt;0,(CR$7*CR$4)/CR$8,0)</f>
        <v>0</v>
      </c>
      <c r="CS17" s="57">
        <f>IF('v1 ORIGINAL Numerical data from'!CS15&gt;0,(CS$7*CS$4)/CS$8,0)</f>
        <v>0</v>
      </c>
      <c r="CT17" s="57">
        <f>IF('v1 ORIGINAL Numerical data from'!CT15&gt;0,(CT$7*CT$4)/CT$8,0)</f>
        <v>0</v>
      </c>
      <c r="CU17" s="57">
        <f>IF('v1 ORIGINAL Numerical data from'!CU15&gt;0,(CU$7*CU$4)/CU$8,0)</f>
        <v>0</v>
      </c>
      <c r="CV17" s="57">
        <f>IF('v1 ORIGINAL Numerical data from'!CV15&gt;0,(CV$7*CV$4)/CV$8,0)</f>
        <v>0</v>
      </c>
      <c r="CW17" s="57">
        <f>IF('v1 ORIGINAL Numerical data from'!CW15&gt;0,(CW$7*CW$4)/CW$8,0)</f>
        <v>0</v>
      </c>
      <c r="CX17" s="57">
        <f>IF('v1 ORIGINAL Numerical data from'!CX15&gt;0,(CX$7*CX$4)/CX$8,0)</f>
        <v>0</v>
      </c>
      <c r="CY17" s="57">
        <f>IF('v1 ORIGINAL Numerical data from'!CY15&gt;0,(CY$7*CY$4)/CY$8,0)</f>
        <v>0</v>
      </c>
      <c r="CZ17" s="57">
        <f>IF('v1 ORIGINAL Numerical data from'!CZ15&gt;0,(CZ$7*CZ$4)/CZ$8,0)</f>
        <v>0</v>
      </c>
      <c r="DA17" s="57">
        <f>IF('v1 ORIGINAL Numerical data from'!DA15&gt;0,(DA$7*DA$4)/DA$8,0)</f>
        <v>0</v>
      </c>
      <c r="DB17" s="57">
        <f>IF('v1 ORIGINAL Numerical data from'!DB15&gt;0,(DB$7*DB$4)/DB$8,0)</f>
        <v>0</v>
      </c>
      <c r="DC17" s="57">
        <f>IF('v1 ORIGINAL Numerical data from'!DC15&gt;0,(DC$7*DC$4)/DC$8,0)</f>
        <v>0</v>
      </c>
      <c r="DD17" s="57">
        <f>IF('v1 ORIGINAL Numerical data from'!DD15&gt;0,(DD$7*DD$4)/DD$8,0)</f>
        <v>1.9999999799999999</v>
      </c>
      <c r="DE17" s="57">
        <f>IF('v1 ORIGINAL Numerical data from'!DE15&gt;0,(DE$7*DE$4)/DE$8,0)</f>
        <v>0</v>
      </c>
      <c r="DF17" s="57">
        <f>IF('v1 ORIGINAL Numerical data from'!DF15&gt;0,(DF$7*DF$4)/DF$8,0)</f>
        <v>0</v>
      </c>
      <c r="DG17" s="57">
        <f>IF('v1 ORIGINAL Numerical data from'!DG15&gt;0,(DG$7*DG$4)/DG$8,0)</f>
        <v>0</v>
      </c>
      <c r="DH17" s="57">
        <f>IF('v1 ORIGINAL Numerical data from'!DH15&gt;0,(DH$7*DH$4)/DH$8,0)</f>
        <v>0</v>
      </c>
      <c r="DI17" s="57">
        <f>IF('v1 ORIGINAL Numerical data from'!DI15&gt;0,(DI$7*DI$4)/DI$8,0)</f>
        <v>0</v>
      </c>
      <c r="DJ17" s="57">
        <f>IF('v1 ORIGINAL Numerical data from'!DJ15&gt;0,(DJ$7*DJ$4)/DJ$8,0)</f>
        <v>0</v>
      </c>
      <c r="DK17" s="57">
        <f>IF('v1 ORIGINAL Numerical data from'!DK15&gt;0,(DK$7*DK$4)/DK$8,0)</f>
        <v>0</v>
      </c>
      <c r="DL17" s="57">
        <f>IF('v1 ORIGINAL Numerical data from'!DL15&gt;0,(DL$7*DL$4)/DL$8,0)</f>
        <v>0</v>
      </c>
      <c r="DM17" s="57">
        <f>IF('v1 ORIGINAL Numerical data from'!DM15&gt;0,(DM$7*DM$4)/DM$8,0)</f>
        <v>0</v>
      </c>
      <c r="DN17" s="57">
        <f>IF('v1 ORIGINAL Numerical data from'!DN15&gt;0,(DN$7*DN$4)/DN$8,0)</f>
        <v>0</v>
      </c>
      <c r="DO17" s="57">
        <f>IF('v1 ORIGINAL Numerical data from'!DO15&gt;0,(DO$7*DO$4)/DO$8,0)</f>
        <v>0</v>
      </c>
      <c r="DP17" s="57">
        <f>IF('v1 ORIGINAL Numerical data from'!DP15&gt;0,(DP$7*DP$4)/DP$8,0)</f>
        <v>0</v>
      </c>
      <c r="DQ17" s="57">
        <f>IF('v1 ORIGINAL Numerical data from'!DQ15&gt;0,(DQ$7*DQ$4)/DQ$8,0)</f>
        <v>0</v>
      </c>
      <c r="DR17" s="57">
        <f>IF('v1 ORIGINAL Numerical data from'!DR15&gt;0,(DR$7*DR$4)/DR$8,0)</f>
        <v>0</v>
      </c>
      <c r="DS17" s="57">
        <f>IF('v1 ORIGINAL Numerical data from'!DS15&gt;0,(DS$7*DS$4)/DS$8,0)</f>
        <v>0</v>
      </c>
      <c r="DT17" s="57">
        <f>IF('v1 ORIGINAL Numerical data from'!DT15&gt;0,(DT$7*DT$4)/DT$8,0)</f>
        <v>0</v>
      </c>
      <c r="DU17" s="57">
        <f>IF('v1 ORIGINAL Numerical data from'!DU15&gt;0,(DU$7*DU$4)/DU$8,0)</f>
        <v>0</v>
      </c>
      <c r="DV17" s="57">
        <f>IF('v1 ORIGINAL Numerical data from'!DV15&gt;0,(DV$7*DV$4)/DV$8,0)</f>
        <v>0</v>
      </c>
      <c r="DW17" s="57">
        <f>IF('v1 ORIGINAL Numerical data from'!DW15&gt;0,(DW$7*DW$4)/DW$8,0)</f>
        <v>0</v>
      </c>
      <c r="DX17" s="57">
        <f>IF('v1 ORIGINAL Numerical data from'!DX15&gt;0,(DX$7*DX$4)/DX$8,0)</f>
        <v>0</v>
      </c>
      <c r="DY17" s="57">
        <f>IF('v1 ORIGINAL Numerical data from'!DY15&gt;0,(DY$7*DY$4)/DY$8,0)</f>
        <v>0</v>
      </c>
      <c r="DZ17" s="57">
        <f>IF('v1 ORIGINAL Numerical data from'!DZ15&gt;0,(DZ$7*DZ$4)/DZ$8,0)</f>
        <v>0</v>
      </c>
      <c r="EA17" s="57">
        <f>IF('v1 ORIGINAL Numerical data from'!EA15&gt;0,(EA$7*EA$4)/EA$8,0)</f>
        <v>0</v>
      </c>
      <c r="EB17" s="57">
        <f>IF('v1 ORIGINAL Numerical data from'!EB15&gt;0,(EB$7*EB$4)/EB$8,0)</f>
        <v>0</v>
      </c>
      <c r="EC17" s="57">
        <f>IF('v1 ORIGINAL Numerical data from'!EC15&gt;0,(EC$7*EC$4)/EC$8,0)</f>
        <v>0</v>
      </c>
      <c r="ED17" s="57">
        <f>IF('v1 ORIGINAL Numerical data from'!ED15&gt;0,(ED$7*ED$4)/ED$8,0)</f>
        <v>0</v>
      </c>
      <c r="EE17" s="57">
        <f>IF('v1 ORIGINAL Numerical data from'!EE15&gt;0,(EE$7*EE$4)/EE$8,0)</f>
        <v>0</v>
      </c>
      <c r="EF17" s="57">
        <f>IF('v1 ORIGINAL Numerical data from'!EF15&gt;0,(EF$7*EF$4)/EF$8,0)</f>
        <v>0</v>
      </c>
      <c r="EG17" s="57">
        <f>IF('v1 ORIGINAL Numerical data from'!EG15&gt;0,(EG$7*EG$4)/EG$8,0)</f>
        <v>0</v>
      </c>
      <c r="EH17" s="57">
        <f>IF('v1 ORIGINAL Numerical data from'!EH15&gt;0,(EH$7*EH$4)/EH$8,0)</f>
        <v>0</v>
      </c>
      <c r="EI17" s="57">
        <f>IF('v1 ORIGINAL Numerical data from'!EI15&gt;0,(EI$7*EI$4)/EI$8,0)</f>
        <v>0</v>
      </c>
      <c r="EJ17" s="57">
        <f>IF('v1 ORIGINAL Numerical data from'!EJ15&gt;0,(EJ$7*EJ$4)/EJ$8,0)</f>
        <v>0</v>
      </c>
      <c r="EK17" s="57">
        <f>IF('v1 ORIGINAL Numerical data from'!EK15&gt;0,(EK$7*EK$4)/EK$8,0)</f>
        <v>0</v>
      </c>
      <c r="EL17" s="57">
        <f>IF('v1 ORIGINAL Numerical data from'!EL15&gt;0,(EL$7*EL$4)/EL$8,0)</f>
        <v>0</v>
      </c>
      <c r="EM17" s="57">
        <f>IF('v1 ORIGINAL Numerical data from'!EM15&gt;0,(EM$7*EM$4)/EM$8,0)</f>
        <v>0</v>
      </c>
      <c r="EN17" s="57">
        <f>IF('v1 ORIGINAL Numerical data from'!EN15&gt;0,(EN$7*EN$4)/EN$8,0)</f>
        <v>0</v>
      </c>
      <c r="EO17" s="57">
        <f>IF('v1 ORIGINAL Numerical data from'!EO15&gt;0,(EO$7*EO$4)/EO$8,0)</f>
        <v>0</v>
      </c>
      <c r="EP17" s="57">
        <f>IF('v1 ORIGINAL Numerical data from'!EP15&gt;0,(EP$7*EP$4)/EP$8,0)</f>
        <v>0</v>
      </c>
      <c r="EQ17" s="57">
        <f>IF('v1 ORIGINAL Numerical data from'!EQ15&gt;0,(EQ$7*EQ$4)/EQ$8,0)</f>
        <v>0</v>
      </c>
      <c r="ER17" s="57">
        <f>IF('v1 ORIGINAL Numerical data from'!ER15&gt;0,(ER$7*ER$4)/ER$8,0)</f>
        <v>0</v>
      </c>
      <c r="ES17" s="57">
        <f>IF('v1 ORIGINAL Numerical data from'!ES15&gt;0,(ES$7*ES$4)/ES$8,0)</f>
        <v>0</v>
      </c>
      <c r="ET17" s="57">
        <f>IF('v1 ORIGINAL Numerical data from'!ET15&gt;0,(ET$7*ET$4)/ET$8,0)</f>
        <v>0</v>
      </c>
      <c r="EU17" s="57">
        <f>IF('v1 ORIGINAL Numerical data from'!EU15&gt;0,(EU$7*EU$4)/EU$8,0)</f>
        <v>0</v>
      </c>
      <c r="EV17" s="57">
        <f>IF('v1 ORIGINAL Numerical data from'!EV15&gt;0,(EV$7*EV$4)/EV$8,0)</f>
        <v>0</v>
      </c>
      <c r="EW17" s="57">
        <f>IF('v1 ORIGINAL Numerical data from'!EW15&gt;0,(EW$7*EW$4)/EW$8,0)</f>
        <v>0</v>
      </c>
      <c r="EX17" s="57">
        <f>IF('v1 ORIGINAL Numerical data from'!EX15&gt;0,(EX$7*EX$4)/EX$8,0)</f>
        <v>0</v>
      </c>
      <c r="EY17" s="57">
        <f>IF('v1 ORIGINAL Numerical data from'!EY15&gt;0,(EY$7*EY$4)/EY$8,0)</f>
        <v>0</v>
      </c>
      <c r="EZ17" s="58">
        <f>IF('v1 ORIGINAL Numerical data from'!EZ15&gt;0,(EZ$7*EZ$4)/EZ$8,0)</f>
        <v>0</v>
      </c>
      <c r="FA17" s="58">
        <f>IF('v1 ORIGINAL Numerical data from'!FA15&gt;0,(FA$7*FA$4)/FA$8,0)</f>
        <v>0</v>
      </c>
      <c r="FB17" s="58">
        <f>IF('v1 ORIGINAL Numerical data from'!FB15&gt;0,(FB$7*FB$4)/FB$8,0)</f>
        <v>0</v>
      </c>
      <c r="FC17" s="58">
        <f>IF('v1 ORIGINAL Numerical data from'!FC15&gt;0,(FC$7*FC$4)/FC$8,0)</f>
        <v>0</v>
      </c>
      <c r="FD17" s="58">
        <f>IF('v1 ORIGINAL Numerical data from'!FD15&gt;0,(FD$7*FD$4)/FD$8,0)</f>
        <v>0</v>
      </c>
      <c r="FE17" s="58">
        <f>IF('v1 ORIGINAL Numerical data from'!FE15&gt;0,(FE$7*FE$4)/FE$8,0)</f>
        <v>0</v>
      </c>
      <c r="FF17" s="58">
        <f>IF('v1 ORIGINAL Numerical data from'!FF15&gt;0,(FF$7*FF$4)/FF$8,0)</f>
        <v>0</v>
      </c>
      <c r="FG17" s="58">
        <f>IF('v1 ORIGINAL Numerical data from'!FG15&gt;0,(FG$7*FG$4)/FG$8,0)</f>
        <v>0</v>
      </c>
      <c r="FH17" s="58">
        <f>IF('v1 ORIGINAL Numerical data from'!FH15&gt;0,(FH$7*FH$4)/FH$8,0)</f>
        <v>0</v>
      </c>
    </row>
    <row r="18" spans="1:164" ht="14.25" customHeight="1">
      <c r="A18" s="32" t="s">
        <v>111</v>
      </c>
      <c r="B18" s="5" t="s">
        <v>88</v>
      </c>
      <c r="C18" s="57">
        <f>IF('v1 ORIGINAL Numerical data from'!C16&gt;0,(C$7*C$4)/C$8,0)</f>
        <v>0.34482758275862063</v>
      </c>
      <c r="D18" s="57">
        <f>IF('v1 ORIGINAL Numerical data from'!D16&gt;0,(D$7*D$4)/D$8,0)</f>
        <v>0</v>
      </c>
      <c r="E18" s="57">
        <f>IF('v1 ORIGINAL Numerical data from'!E16&gt;0,(E$7*E$4)/E$8,0)</f>
        <v>0</v>
      </c>
      <c r="F18" s="57">
        <f>IF('v1 ORIGINAL Numerical data from'!F16&gt;0,(F$7*F$4)/F$8,0)</f>
        <v>0</v>
      </c>
      <c r="G18" s="57">
        <f>IF('v1 ORIGINAL Numerical data from'!G16&gt;0,(G$7*G$4)/G$8,0)</f>
        <v>0</v>
      </c>
      <c r="H18" s="57">
        <f>IF('v1 ORIGINAL Numerical data from'!H16&gt;0,(H$7*H$4)/H$8,0)</f>
        <v>0</v>
      </c>
      <c r="I18" s="57">
        <f>IF('v1 ORIGINAL Numerical data from'!I16&gt;0,(I$7*I$4)/I$8,0)</f>
        <v>1.1111111</v>
      </c>
      <c r="J18" s="57">
        <f>IF('v1 ORIGINAL Numerical data from'!J16&gt;0,(J$7*J$4)/J$8,0)</f>
        <v>0</v>
      </c>
      <c r="K18" s="57">
        <f>IF('v1 ORIGINAL Numerical data from'!K16&gt;0,(K$7*K$4)/K$8,0)</f>
        <v>0</v>
      </c>
      <c r="L18" s="57">
        <f>IF('v1 ORIGINAL Numerical data from'!L16&gt;0,(L$7*L$4)/L$8,0)</f>
        <v>0</v>
      </c>
      <c r="M18" s="57">
        <f>IF('v1 ORIGINAL Numerical data from'!M16&gt;0,(M$7*M$4)/M$8,0)</f>
        <v>0</v>
      </c>
      <c r="N18" s="57">
        <f>IF('v1 ORIGINAL Numerical data from'!N16&gt;0,(N$7*N$4)/N$8,0)</f>
        <v>0</v>
      </c>
      <c r="O18" s="57">
        <f>IF('v1 ORIGINAL Numerical data from'!O16&gt;0,(O$7*O$4)/O$8,0)</f>
        <v>0</v>
      </c>
      <c r="P18" s="57">
        <f>IF('v1 ORIGINAL Numerical data from'!P16&gt;0,(P$7*P$4)/P$8,0)</f>
        <v>0</v>
      </c>
      <c r="Q18" s="57">
        <f>IF('v1 ORIGINAL Numerical data from'!Q16&gt;0,(Q$7*Q$4)/Q$8,0)</f>
        <v>0</v>
      </c>
      <c r="R18" s="57">
        <f>IF('v1 ORIGINAL Numerical data from'!R16&gt;0,(R$7*R$4)/R$8,0)</f>
        <v>0</v>
      </c>
      <c r="S18" s="57">
        <f>IF('v1 ORIGINAL Numerical data from'!S16&gt;0,(S$7*S$4)/S$8,0)</f>
        <v>0</v>
      </c>
      <c r="T18" s="57">
        <f>IF('v1 ORIGINAL Numerical data from'!T16&gt;0,(T$7*T$4)/T$8,0)</f>
        <v>0</v>
      </c>
      <c r="U18" s="57">
        <f>IF('v1 ORIGINAL Numerical data from'!U16&gt;0,(U$7*U$4)/U$8,0)</f>
        <v>0</v>
      </c>
      <c r="V18" s="57">
        <f>IF('v1 ORIGINAL Numerical data from'!V16&gt;0,(V$7*V$4)/V$8,0)</f>
        <v>0</v>
      </c>
      <c r="W18" s="57">
        <f>IF('v1 ORIGINAL Numerical data from'!W16&gt;0,(W$7*W$4)/W$8,0)</f>
        <v>0</v>
      </c>
      <c r="X18" s="57">
        <f>IF('v1 ORIGINAL Numerical data from'!X16&gt;0,(X$7*X$4)/X$8,0)</f>
        <v>0</v>
      </c>
      <c r="Y18" s="57">
        <f>IF('v1 ORIGINAL Numerical data from'!Y16&gt;0,(Y$7*Y$4)/Y$8,0)</f>
        <v>0</v>
      </c>
      <c r="Z18" s="57">
        <f>IF('v1 ORIGINAL Numerical data from'!Z16&gt;0,(Z$7*Z$4)/Z$8,0)</f>
        <v>0</v>
      </c>
      <c r="AA18" s="57">
        <f>IF('v1 ORIGINAL Numerical data from'!AA16&gt;0,(AA$7*AA$4)/AA$8,0)</f>
        <v>0</v>
      </c>
      <c r="AB18" s="57">
        <f>IF('v1 ORIGINAL Numerical data from'!AB16&gt;0,(AB$7*AB$4)/AB$8,0)</f>
        <v>0</v>
      </c>
      <c r="AC18" s="57">
        <f>IF('v1 ORIGINAL Numerical data from'!AC16&gt;0,(AC$7*AC$4)/AC$8,0)</f>
        <v>0</v>
      </c>
      <c r="AD18" s="57">
        <f>IF('v1 ORIGINAL Numerical data from'!AD16&gt;0,(AD$7*AD$4)/AD$8,0)</f>
        <v>0</v>
      </c>
      <c r="AE18" s="57">
        <f>IF('v1 ORIGINAL Numerical data from'!AE16&gt;0,(AE$7*AE$4)/AE$8,0)</f>
        <v>0</v>
      </c>
      <c r="AF18" s="57">
        <f>IF('v1 ORIGINAL Numerical data from'!AF16&gt;0,(AF$7*AF$4)/AF$8,0)</f>
        <v>0</v>
      </c>
      <c r="AG18" s="57">
        <f>IF('v1 ORIGINAL Numerical data from'!AG16&gt;0,(AG$7*AG$4)/AG$8,0)</f>
        <v>0</v>
      </c>
      <c r="AH18" s="57">
        <f>IF('v1 ORIGINAL Numerical data from'!AH16&gt;0,(AH$7*AH$4)/AH$8,0)</f>
        <v>0</v>
      </c>
      <c r="AI18" s="57">
        <f>IF('v1 ORIGINAL Numerical data from'!AI16&gt;0,(AI$7*AI$4)/AI$8,0)</f>
        <v>0</v>
      </c>
      <c r="AJ18" s="57">
        <f>IF('v1 ORIGINAL Numerical data from'!AJ16&gt;0,(AJ$7*AJ$4)/AJ$8,0)</f>
        <v>0</v>
      </c>
      <c r="AK18" s="57">
        <f>IF('v1 ORIGINAL Numerical data from'!AK16&gt;0,(AK$7*AK$4)/AK$8,0)</f>
        <v>0</v>
      </c>
      <c r="AL18" s="57">
        <f>IF('v1 ORIGINAL Numerical data from'!AL16&gt;0,(AL$7*AL$4)/AL$8,0)</f>
        <v>0</v>
      </c>
      <c r="AM18" s="57">
        <f>IF('v1 ORIGINAL Numerical data from'!AM16&gt;0,(AM$7*AM$4)/AM$8,0)</f>
        <v>0</v>
      </c>
      <c r="AN18" s="57">
        <f>IF('v1 ORIGINAL Numerical data from'!AN16&gt;0,(AN$7*AN$4)/AN$8,0)</f>
        <v>0</v>
      </c>
      <c r="AO18" s="57">
        <f>IF('v1 ORIGINAL Numerical data from'!AO16&gt;0,(AO$7*AO$4)/AO$8,0)</f>
        <v>0</v>
      </c>
      <c r="AP18" s="57">
        <f>IF('v1 ORIGINAL Numerical data from'!AP16&gt;0,(AP$7*AP$4)/AP$8,0)</f>
        <v>0</v>
      </c>
      <c r="AQ18" s="57">
        <f>IF('v1 ORIGINAL Numerical data from'!AQ16&gt;0,(AQ$7*AQ$4)/AQ$8,0)</f>
        <v>0</v>
      </c>
      <c r="AR18" s="57">
        <f>IF('v1 ORIGINAL Numerical data from'!AR16&gt;0,(AR$7*AR$4)/AR$8,0)</f>
        <v>0</v>
      </c>
      <c r="AS18" s="58">
        <f>IF('v1 ORIGINAL Numerical data from'!AS16&gt;0,(AS$7*AS$4)/AS$8,0)</f>
        <v>0</v>
      </c>
      <c r="AT18" s="58">
        <f>IF('v1 ORIGINAL Numerical data from'!AT16&gt;0,(AT$7*AT$4)/AT$8,0)</f>
        <v>0</v>
      </c>
      <c r="AU18" s="58">
        <f>IF('v1 ORIGINAL Numerical data from'!AU16&gt;0,(AU$7*AU$4)/AU$8,0)</f>
        <v>0</v>
      </c>
      <c r="AV18" s="58">
        <f>IF('v1 ORIGINAL Numerical data from'!AV16&gt;0,(AV$7*AV$4)/AV$8,0)</f>
        <v>0</v>
      </c>
      <c r="AW18" s="58">
        <f>IF('v1 ORIGINAL Numerical data from'!AW16&gt;0,(AW$7*AW$4)/AW$8,0)</f>
        <v>0</v>
      </c>
      <c r="AX18" s="58">
        <f>IF('v1 ORIGINAL Numerical data from'!AX16&gt;0,(AX$7*AX$4)/AX$8,0)</f>
        <v>0</v>
      </c>
      <c r="AY18" s="57">
        <f>IF('v1 ORIGINAL Numerical data from'!AY16&gt;0,(AY$7*AY$4)/AY$8,0)</f>
        <v>0</v>
      </c>
      <c r="AZ18" s="57">
        <f>IF('v1 ORIGINAL Numerical data from'!AZ16&gt;0,(AZ$7*AZ$4)/AZ$8,0)</f>
        <v>0</v>
      </c>
      <c r="BA18" s="57">
        <f>IF('v1 ORIGINAL Numerical data from'!BA16&gt;0,(BA$7*BA$4)/BA$8,0)</f>
        <v>0</v>
      </c>
      <c r="BB18" s="57">
        <f>IF('v1 ORIGINAL Numerical data from'!BB16&gt;0,(BB$7*BB$4)/BB$8,0)</f>
        <v>0</v>
      </c>
      <c r="BC18" s="57">
        <f>IF('v1 ORIGINAL Numerical data from'!BC16&gt;0,(BC$7*BC$4)/BC$8,0)</f>
        <v>0</v>
      </c>
      <c r="BD18" s="57">
        <f>IF('v1 ORIGINAL Numerical data from'!BD16&gt;0,(BD$7*BD$4)/BD$8,0)</f>
        <v>0</v>
      </c>
      <c r="BE18" s="57">
        <f>IF('v1 ORIGINAL Numerical data from'!BE16&gt;0,(BE$7*BE$4)/BE$8,0)</f>
        <v>0</v>
      </c>
      <c r="BF18" s="57">
        <f>IF('v1 ORIGINAL Numerical data from'!BF16&gt;0,(BF$7*BF$4)/BF$8,0)</f>
        <v>0</v>
      </c>
      <c r="BG18" s="57">
        <f>IF('v1 ORIGINAL Numerical data from'!BG16&gt;0,(BG$7*BG$4)/BG$8,0)</f>
        <v>0</v>
      </c>
      <c r="BH18" s="57">
        <f>IF('v1 ORIGINAL Numerical data from'!BH16&gt;0,(BH$7*BH$4)/BH$8,0)</f>
        <v>0</v>
      </c>
      <c r="BI18" s="57">
        <f>IF('v1 ORIGINAL Numerical data from'!BI16&gt;0,(BI$7*BI$4)/BI$8,0)</f>
        <v>0</v>
      </c>
      <c r="BJ18" s="57">
        <f>IF('v1 ORIGINAL Numerical data from'!BJ16&gt;0,(BJ$7*BJ$4)/BJ$8,0)</f>
        <v>0</v>
      </c>
      <c r="BK18" s="57">
        <f>IF('v1 ORIGINAL Numerical data from'!BK16&gt;0,(BK$7*BK$4)/BK$8,0)</f>
        <v>0</v>
      </c>
      <c r="BL18" s="57">
        <f>IF('v1 ORIGINAL Numerical data from'!BL16&gt;0,(BL$7*BL$4)/BL$8,0)</f>
        <v>0</v>
      </c>
      <c r="BM18" s="57">
        <f>IF('v1 ORIGINAL Numerical data from'!BM16&gt;0,(BM$7*BM$4)/BM$8,0)</f>
        <v>0</v>
      </c>
      <c r="BN18" s="57">
        <f>IF('v1 ORIGINAL Numerical data from'!BN16&gt;0,(BN$7*BN$4)/BN$8,0)</f>
        <v>0</v>
      </c>
      <c r="BO18" s="57">
        <f>IF('v1 ORIGINAL Numerical data from'!BO16&gt;0,(BO$7*BO$4)/BO$8,0)</f>
        <v>0</v>
      </c>
      <c r="BP18" s="57">
        <f>IF('v1 ORIGINAL Numerical data from'!BP16&gt;0,(BP$7*BP$4)/BP$8,0)</f>
        <v>0</v>
      </c>
      <c r="BQ18" s="58">
        <f>IF('v1 ORIGINAL Numerical data from'!BQ16&gt;0,(BQ$7*BQ$4)/BQ$8,0)</f>
        <v>0</v>
      </c>
      <c r="BR18" s="58">
        <f>IF('v1 ORIGINAL Numerical data from'!BR16&gt;0,(BR$7*BR$4)/BR$8,0)</f>
        <v>0</v>
      </c>
      <c r="BS18" s="58">
        <f>IF('v1 ORIGINAL Numerical data from'!BS16&gt;0,(BS$7*BS$4)/BS$8,0)</f>
        <v>0</v>
      </c>
      <c r="BT18" s="57">
        <f>IF('v1 ORIGINAL Numerical data from'!BT16&gt;0,(BT$7*BT$4)/BT$8,0)</f>
        <v>0</v>
      </c>
      <c r="BU18" s="57">
        <f>IF('v1 ORIGINAL Numerical data from'!BU16&gt;0,(BU$7*BU$4)/BU$8,0)</f>
        <v>0</v>
      </c>
      <c r="BV18" s="57">
        <f>IF('v1 ORIGINAL Numerical data from'!BV16&gt;0,(BV$7*BV$4)/BV$8,0)</f>
        <v>0</v>
      </c>
      <c r="BW18" s="57">
        <f>IF('v1 ORIGINAL Numerical data from'!BW16&gt;0,(BW$7*BW$4)/BW$8,0)</f>
        <v>0</v>
      </c>
      <c r="BX18" s="57">
        <f>IF('v1 ORIGINAL Numerical data from'!BX16&gt;0,(BX$7*BX$4)/BX$8,0)</f>
        <v>0</v>
      </c>
      <c r="BY18" s="57">
        <f>IF('v1 ORIGINAL Numerical data from'!BY16&gt;0,(BY$7*BY$4)/BY$8,0)</f>
        <v>0</v>
      </c>
      <c r="BZ18" s="57">
        <f>IF('v1 ORIGINAL Numerical data from'!BZ16&gt;0,(BZ$7*BZ$4)/BZ$8,0)</f>
        <v>0</v>
      </c>
      <c r="CA18" s="57">
        <f>IF('v1 ORIGINAL Numerical data from'!CA16&gt;0,(CA$7*CA$4)/CA$8,0)</f>
        <v>0</v>
      </c>
      <c r="CB18" s="57">
        <f>IF('v1 ORIGINAL Numerical data from'!CB16&gt;0,(CB$7*CB$4)/CB$8,0)</f>
        <v>0</v>
      </c>
      <c r="CC18" s="57">
        <f>IF('v1 ORIGINAL Numerical data from'!CC16&gt;0,(CC$7*CC$4)/CC$8,0)</f>
        <v>0</v>
      </c>
      <c r="CD18" s="57">
        <f>IF('v1 ORIGINAL Numerical data from'!CD16&gt;0,(CD$7*CD$4)/CD$8,0)</f>
        <v>0</v>
      </c>
      <c r="CE18" s="57">
        <f>IF('v1 ORIGINAL Numerical data from'!CE16&gt;0,(CE$7*CE$4)/CE$8,0)</f>
        <v>0</v>
      </c>
      <c r="CF18" s="57">
        <f>IF('v1 ORIGINAL Numerical data from'!CF16&gt;0,(CF$7*CF$4)/CF$8,0)</f>
        <v>1.9999999799999999</v>
      </c>
      <c r="CG18" s="57">
        <f>IF('v1 ORIGINAL Numerical data from'!CG16&gt;0,(CG$7*CG$4)/CG$8,0)</f>
        <v>0</v>
      </c>
      <c r="CH18" s="57">
        <f>IF('v1 ORIGINAL Numerical data from'!CH16&gt;0,(CH$7*CH$4)/CH$8,0)</f>
        <v>0</v>
      </c>
      <c r="CI18" s="57">
        <f>IF('v1 ORIGINAL Numerical data from'!CI16&gt;0,(CI$7*CI$4)/CI$8,0)</f>
        <v>0</v>
      </c>
      <c r="CJ18" s="57">
        <f>IF('v1 ORIGINAL Numerical data from'!CJ16&gt;0,(CJ$7*CJ$4)/CJ$8,0)</f>
        <v>0</v>
      </c>
      <c r="CK18" s="57">
        <f>IF('v1 ORIGINAL Numerical data from'!CK16&gt;0,(CK$7*CK$4)/CK$8,0)</f>
        <v>0</v>
      </c>
      <c r="CL18" s="57">
        <f>IF('v1 ORIGINAL Numerical data from'!CL16&gt;0,(CL$7*CL$4)/CL$8,0)</f>
        <v>0</v>
      </c>
      <c r="CM18" s="57">
        <f>IF('v1 ORIGINAL Numerical data from'!CM16&gt;0,(CM$7*CM$4)/CM$8,0)</f>
        <v>0</v>
      </c>
      <c r="CN18" s="57">
        <f>IF('v1 ORIGINAL Numerical data from'!CN16&gt;0,(CN$7*CN$4)/CN$8,0)</f>
        <v>0</v>
      </c>
      <c r="CO18" s="57">
        <f>IF('v1 ORIGINAL Numerical data from'!CO16&gt;0,(CO$7*CO$4)/CO$8,0)</f>
        <v>0</v>
      </c>
      <c r="CP18" s="57">
        <f>IF('v1 ORIGINAL Numerical data from'!CP16&gt;0,(CP$7*CP$4)/CP$8,0)</f>
        <v>0</v>
      </c>
      <c r="CQ18" s="57">
        <f>IF('v1 ORIGINAL Numerical data from'!CQ16&gt;0,(CQ$7*CQ$4)/CQ$8,0)</f>
        <v>0</v>
      </c>
      <c r="CR18" s="57">
        <f>IF('v1 ORIGINAL Numerical data from'!CR16&gt;0,(CR$7*CR$4)/CR$8,0)</f>
        <v>0</v>
      </c>
      <c r="CS18" s="57">
        <f>IF('v1 ORIGINAL Numerical data from'!CS16&gt;0,(CS$7*CS$4)/CS$8,0)</f>
        <v>0</v>
      </c>
      <c r="CT18" s="57">
        <f>IF('v1 ORIGINAL Numerical data from'!CT16&gt;0,(CT$7*CT$4)/CT$8,0)</f>
        <v>0</v>
      </c>
      <c r="CU18" s="57">
        <f>IF('v1 ORIGINAL Numerical data from'!CU16&gt;0,(CU$7*CU$4)/CU$8,0)</f>
        <v>0</v>
      </c>
      <c r="CV18" s="57">
        <f>IF('v1 ORIGINAL Numerical data from'!CV16&gt;0,(CV$7*CV$4)/CV$8,0)</f>
        <v>0</v>
      </c>
      <c r="CW18" s="57">
        <f>IF('v1 ORIGINAL Numerical data from'!CW16&gt;0,(CW$7*CW$4)/CW$8,0)</f>
        <v>0</v>
      </c>
      <c r="CX18" s="57">
        <f>IF('v1 ORIGINAL Numerical data from'!CX16&gt;0,(CX$7*CX$4)/CX$8,0)</f>
        <v>0</v>
      </c>
      <c r="CY18" s="57">
        <f>IF('v1 ORIGINAL Numerical data from'!CY16&gt;0,(CY$7*CY$4)/CY$8,0)</f>
        <v>0</v>
      </c>
      <c r="CZ18" s="57">
        <f>IF('v1 ORIGINAL Numerical data from'!CZ16&gt;0,(CZ$7*CZ$4)/CZ$8,0)</f>
        <v>0</v>
      </c>
      <c r="DA18" s="57">
        <f>IF('v1 ORIGINAL Numerical data from'!DA16&gt;0,(DA$7*DA$4)/DA$8,0)</f>
        <v>0</v>
      </c>
      <c r="DB18" s="57">
        <f>IF('v1 ORIGINAL Numerical data from'!DB16&gt;0,(DB$7*DB$4)/DB$8,0)</f>
        <v>0</v>
      </c>
      <c r="DC18" s="57">
        <f>IF('v1 ORIGINAL Numerical data from'!DC16&gt;0,(DC$7*DC$4)/DC$8,0)</f>
        <v>0</v>
      </c>
      <c r="DD18" s="57">
        <f>IF('v1 ORIGINAL Numerical data from'!DD16&gt;0,(DD$7*DD$4)/DD$8,0)</f>
        <v>0</v>
      </c>
      <c r="DE18" s="57">
        <f>IF('v1 ORIGINAL Numerical data from'!DE16&gt;0,(DE$7*DE$4)/DE$8,0)</f>
        <v>0</v>
      </c>
      <c r="DF18" s="57">
        <f>IF('v1 ORIGINAL Numerical data from'!DF16&gt;0,(DF$7*DF$4)/DF$8,0)</f>
        <v>0</v>
      </c>
      <c r="DG18" s="57">
        <f>IF('v1 ORIGINAL Numerical data from'!DG16&gt;0,(DG$7*DG$4)/DG$8,0)</f>
        <v>1.6666666499999996</v>
      </c>
      <c r="DH18" s="57">
        <f>IF('v1 ORIGINAL Numerical data from'!DH16&gt;0,(DH$7*DH$4)/DH$8,0)</f>
        <v>0</v>
      </c>
      <c r="DI18" s="57">
        <f>IF('v1 ORIGINAL Numerical data from'!DI16&gt;0,(DI$7*DI$4)/DI$8,0)</f>
        <v>0</v>
      </c>
      <c r="DJ18" s="57">
        <f>IF('v1 ORIGINAL Numerical data from'!DJ16&gt;0,(DJ$7*DJ$4)/DJ$8,0)</f>
        <v>0</v>
      </c>
      <c r="DK18" s="57">
        <f>IF('v1 ORIGINAL Numerical data from'!DK16&gt;0,(DK$7*DK$4)/DK$8,0)</f>
        <v>0</v>
      </c>
      <c r="DL18" s="57">
        <f>IF('v1 ORIGINAL Numerical data from'!DL16&gt;0,(DL$7*DL$4)/DL$8,0)</f>
        <v>0</v>
      </c>
      <c r="DM18" s="57">
        <f>IF('v1 ORIGINAL Numerical data from'!DM16&gt;0,(DM$7*DM$4)/DM$8,0)</f>
        <v>0</v>
      </c>
      <c r="DN18" s="57">
        <f>IF('v1 ORIGINAL Numerical data from'!DN16&gt;0,(DN$7*DN$4)/DN$8,0)</f>
        <v>0</v>
      </c>
      <c r="DO18" s="57">
        <f>IF('v1 ORIGINAL Numerical data from'!DO16&gt;0,(DO$7*DO$4)/DO$8,0)</f>
        <v>0</v>
      </c>
      <c r="DP18" s="57">
        <f>IF('v1 ORIGINAL Numerical data from'!DP16&gt;0,(DP$7*DP$4)/DP$8,0)</f>
        <v>0</v>
      </c>
      <c r="DQ18" s="57">
        <f>IF('v1 ORIGINAL Numerical data from'!DQ16&gt;0,(DQ$7*DQ$4)/DQ$8,0)</f>
        <v>0</v>
      </c>
      <c r="DR18" s="57">
        <f>IF('v1 ORIGINAL Numerical data from'!DR16&gt;0,(DR$7*DR$4)/DR$8,0)</f>
        <v>0</v>
      </c>
      <c r="DS18" s="57">
        <f>IF('v1 ORIGINAL Numerical data from'!DS16&gt;0,(DS$7*DS$4)/DS$8,0)</f>
        <v>0</v>
      </c>
      <c r="DT18" s="57">
        <f>IF('v1 ORIGINAL Numerical data from'!DT16&gt;0,(DT$7*DT$4)/DT$8,0)</f>
        <v>0</v>
      </c>
      <c r="DU18" s="57">
        <f>IF('v1 ORIGINAL Numerical data from'!DU16&gt;0,(DU$7*DU$4)/DU$8,0)</f>
        <v>0</v>
      </c>
      <c r="DV18" s="57">
        <f>IF('v1 ORIGINAL Numerical data from'!DV16&gt;0,(DV$7*DV$4)/DV$8,0)</f>
        <v>0</v>
      </c>
      <c r="DW18" s="57">
        <f>IF('v1 ORIGINAL Numerical data from'!DW16&gt;0,(DW$7*DW$4)/DW$8,0)</f>
        <v>0</v>
      </c>
      <c r="DX18" s="57">
        <f>IF('v1 ORIGINAL Numerical data from'!DX16&gt;0,(DX$7*DX$4)/DX$8,0)</f>
        <v>0</v>
      </c>
      <c r="DY18" s="57">
        <f>IF('v1 ORIGINAL Numerical data from'!DY16&gt;0,(DY$7*DY$4)/DY$8,0)</f>
        <v>0</v>
      </c>
      <c r="DZ18" s="57">
        <f>IF('v1 ORIGINAL Numerical data from'!DZ16&gt;0,(DZ$7*DZ$4)/DZ$8,0)</f>
        <v>0</v>
      </c>
      <c r="EA18" s="57">
        <f>IF('v1 ORIGINAL Numerical data from'!EA16&gt;0,(EA$7*EA$4)/EA$8,0)</f>
        <v>0</v>
      </c>
      <c r="EB18" s="57">
        <f>IF('v1 ORIGINAL Numerical data from'!EB16&gt;0,(EB$7*EB$4)/EB$8,0)</f>
        <v>0</v>
      </c>
      <c r="EC18" s="57">
        <f>IF('v1 ORIGINAL Numerical data from'!EC16&gt;0,(EC$7*EC$4)/EC$8,0)</f>
        <v>0</v>
      </c>
      <c r="ED18" s="57">
        <f>IF('v1 ORIGINAL Numerical data from'!ED16&gt;0,(ED$7*ED$4)/ED$8,0)</f>
        <v>0</v>
      </c>
      <c r="EE18" s="57">
        <f>IF('v1 ORIGINAL Numerical data from'!EE16&gt;0,(EE$7*EE$4)/EE$8,0)</f>
        <v>0</v>
      </c>
      <c r="EF18" s="57">
        <f>IF('v1 ORIGINAL Numerical data from'!EF16&gt;0,(EF$7*EF$4)/EF$8,0)</f>
        <v>0</v>
      </c>
      <c r="EG18" s="57">
        <f>IF('v1 ORIGINAL Numerical data from'!EG16&gt;0,(EG$7*EG$4)/EG$8,0)</f>
        <v>0</v>
      </c>
      <c r="EH18" s="57">
        <f>IF('v1 ORIGINAL Numerical data from'!EH16&gt;0,(EH$7*EH$4)/EH$8,0)</f>
        <v>0</v>
      </c>
      <c r="EI18" s="57">
        <f>IF('v1 ORIGINAL Numerical data from'!EI16&gt;0,(EI$7*EI$4)/EI$8,0)</f>
        <v>0</v>
      </c>
      <c r="EJ18" s="57">
        <f>IF('v1 ORIGINAL Numerical data from'!EJ16&gt;0,(EJ$7*EJ$4)/EJ$8,0)</f>
        <v>0</v>
      </c>
      <c r="EK18" s="57">
        <f>IF('v1 ORIGINAL Numerical data from'!EK16&gt;0,(EK$7*EK$4)/EK$8,0)</f>
        <v>0</v>
      </c>
      <c r="EL18" s="57">
        <f>IF('v1 ORIGINAL Numerical data from'!EL16&gt;0,(EL$7*EL$4)/EL$8,0)</f>
        <v>0</v>
      </c>
      <c r="EM18" s="57">
        <f>IF('v1 ORIGINAL Numerical data from'!EM16&gt;0,(EM$7*EM$4)/EM$8,0)</f>
        <v>0</v>
      </c>
      <c r="EN18" s="57">
        <f>IF('v1 ORIGINAL Numerical data from'!EN16&gt;0,(EN$7*EN$4)/EN$8,0)</f>
        <v>0</v>
      </c>
      <c r="EO18" s="57">
        <f>IF('v1 ORIGINAL Numerical data from'!EO16&gt;0,(EO$7*EO$4)/EO$8,0)</f>
        <v>0</v>
      </c>
      <c r="EP18" s="57">
        <f>IF('v1 ORIGINAL Numerical data from'!EP16&gt;0,(EP$7*EP$4)/EP$8,0)</f>
        <v>0</v>
      </c>
      <c r="EQ18" s="57">
        <f>IF('v1 ORIGINAL Numerical data from'!EQ16&gt;0,(EQ$7*EQ$4)/EQ$8,0)</f>
        <v>0</v>
      </c>
      <c r="ER18" s="57">
        <f>IF('v1 ORIGINAL Numerical data from'!ER16&gt;0,(ER$7*ER$4)/ER$8,0)</f>
        <v>0</v>
      </c>
      <c r="ES18" s="57">
        <f>IF('v1 ORIGINAL Numerical data from'!ES16&gt;0,(ES$7*ES$4)/ES$8,0)</f>
        <v>0</v>
      </c>
      <c r="ET18" s="57">
        <f>IF('v1 ORIGINAL Numerical data from'!ET16&gt;0,(ET$7*ET$4)/ET$8,0)</f>
        <v>0</v>
      </c>
      <c r="EU18" s="57">
        <f>IF('v1 ORIGINAL Numerical data from'!EU16&gt;0,(EU$7*EU$4)/EU$8,0)</f>
        <v>0</v>
      </c>
      <c r="EV18" s="57">
        <f>IF('v1 ORIGINAL Numerical data from'!EV16&gt;0,(EV$7*EV$4)/EV$8,0)</f>
        <v>0</v>
      </c>
      <c r="EW18" s="57">
        <f>IF('v1 ORIGINAL Numerical data from'!EW16&gt;0,(EW$7*EW$4)/EW$8,0)</f>
        <v>0</v>
      </c>
      <c r="EX18" s="57">
        <f>IF('v1 ORIGINAL Numerical data from'!EX16&gt;0,(EX$7*EX$4)/EX$8,0)</f>
        <v>0</v>
      </c>
      <c r="EY18" s="57">
        <f>IF('v1 ORIGINAL Numerical data from'!EY16&gt;0,(EY$7*EY$4)/EY$8,0)</f>
        <v>0</v>
      </c>
      <c r="EZ18" s="58">
        <f>IF('v1 ORIGINAL Numerical data from'!EZ16&gt;0,(EZ$7*EZ$4)/EZ$8,0)</f>
        <v>0</v>
      </c>
      <c r="FA18" s="58">
        <f>IF('v1 ORIGINAL Numerical data from'!FA16&gt;0,(FA$7*FA$4)/FA$8,0)</f>
        <v>0</v>
      </c>
      <c r="FB18" s="58">
        <f>IF('v1 ORIGINAL Numerical data from'!FB16&gt;0,(FB$7*FB$4)/FB$8,0)</f>
        <v>0</v>
      </c>
      <c r="FC18" s="58">
        <f>IF('v1 ORIGINAL Numerical data from'!FC16&gt;0,(FC$7*FC$4)/FC$8,0)</f>
        <v>0</v>
      </c>
      <c r="FD18" s="58">
        <f>IF('v1 ORIGINAL Numerical data from'!FD16&gt;0,(FD$7*FD$4)/FD$8,0)</f>
        <v>0</v>
      </c>
      <c r="FE18" s="58">
        <f>IF('v1 ORIGINAL Numerical data from'!FE16&gt;0,(FE$7*FE$4)/FE$8,0)</f>
        <v>0</v>
      </c>
      <c r="FF18" s="58">
        <f>IF('v1 ORIGINAL Numerical data from'!FF16&gt;0,(FF$7*FF$4)/FF$8,0)</f>
        <v>1.9999999799999999</v>
      </c>
      <c r="FG18" s="58">
        <f>IF('v1 ORIGINAL Numerical data from'!FG16&gt;0,(FG$7*FG$4)/FG$8,0)</f>
        <v>0</v>
      </c>
      <c r="FH18" s="58">
        <f>IF('v1 ORIGINAL Numerical data from'!FH16&gt;0,(FH$7*FH$4)/FH$8,0)</f>
        <v>0</v>
      </c>
    </row>
    <row r="19" spans="1:164" ht="14.25" customHeight="1">
      <c r="A19" s="32" t="s">
        <v>85</v>
      </c>
      <c r="B19" s="5" t="s">
        <v>161</v>
      </c>
      <c r="C19" s="57">
        <f>IF('v1 ORIGINAL Numerical data from'!C17&gt;0,(C$7*C$4)/C$8,0)</f>
        <v>0.34482758275862063</v>
      </c>
      <c r="D19" s="57">
        <f>IF('v1 ORIGINAL Numerical data from'!D17&gt;0,(D$7*D$4)/D$8,0)</f>
        <v>0.33333333700000001</v>
      </c>
      <c r="E19" s="57">
        <f>IF('v1 ORIGINAL Numerical data from'!E17&gt;0,(E$7*E$4)/E$8,0)</f>
        <v>0.33333333700000001</v>
      </c>
      <c r="F19" s="57">
        <f>IF('v1 ORIGINAL Numerical data from'!F17&gt;0,(F$7*F$4)/F$8,0)</f>
        <v>0</v>
      </c>
      <c r="G19" s="57">
        <f>IF('v1 ORIGINAL Numerical data from'!G17&gt;0,(G$7*G$4)/G$8,0)</f>
        <v>0.4545454595454545</v>
      </c>
      <c r="H19" s="57">
        <f>IF('v1 ORIGINAL Numerical data from'!H17&gt;0,(H$7*H$4)/H$8,0)</f>
        <v>0.4545454595454545</v>
      </c>
      <c r="I19" s="57">
        <f>IF('v1 ORIGINAL Numerical data from'!I17&gt;0,(I$7*I$4)/I$8,0)</f>
        <v>0</v>
      </c>
      <c r="J19" s="57">
        <f>IF('v1 ORIGINAL Numerical data from'!J17&gt;0,(J$7*J$4)/J$8,0)</f>
        <v>0</v>
      </c>
      <c r="K19" s="57">
        <f>IF('v1 ORIGINAL Numerical data from'!K17&gt;0,(K$7*K$4)/K$8,0)</f>
        <v>0</v>
      </c>
      <c r="L19" s="57">
        <f>IF('v1 ORIGINAL Numerical data from'!L17&gt;0,(L$7*L$4)/L$8,0)</f>
        <v>0</v>
      </c>
      <c r="M19" s="57">
        <f>IF('v1 ORIGINAL Numerical data from'!M17&gt;0,(M$7*M$4)/M$8,0)</f>
        <v>0</v>
      </c>
      <c r="N19" s="57">
        <f>IF('v1 ORIGINAL Numerical data from'!N17&gt;0,(N$7*N$4)/N$8,0)</f>
        <v>0.83333334249999991</v>
      </c>
      <c r="O19" s="57">
        <f>IF('v1 ORIGINAL Numerical data from'!O17&gt;0,(O$7*O$4)/O$8,0)</f>
        <v>0</v>
      </c>
      <c r="P19" s="57">
        <f>IF('v1 ORIGINAL Numerical data from'!P17&gt;0,(P$7*P$4)/P$8,0)</f>
        <v>0.83333334249999991</v>
      </c>
      <c r="Q19" s="57">
        <f>IF('v1 ORIGINAL Numerical data from'!Q17&gt;0,(Q$7*Q$4)/Q$8,0)</f>
        <v>0</v>
      </c>
      <c r="R19" s="57">
        <f>IF('v1 ORIGINAL Numerical data from'!R17&gt;0,(R$7*R$4)/R$8,0)</f>
        <v>0</v>
      </c>
      <c r="S19" s="57">
        <f>IF('v1 ORIGINAL Numerical data from'!S17&gt;0,(S$7*S$4)/S$8,0)</f>
        <v>0.909090919090909</v>
      </c>
      <c r="T19" s="57">
        <f>IF('v1 ORIGINAL Numerical data from'!T17&gt;0,(T$7*T$4)/T$8,0)</f>
        <v>0</v>
      </c>
      <c r="U19" s="57">
        <f>IF('v1 ORIGINAL Numerical data from'!U17&gt;0,(U$7*U$4)/U$8,0)</f>
        <v>0.909090919090909</v>
      </c>
      <c r="V19" s="57">
        <f>IF('v1 ORIGINAL Numerical data from'!V17&gt;0,(V$7*V$4)/V$8,0)</f>
        <v>0</v>
      </c>
      <c r="W19" s="57">
        <f>IF('v1 ORIGINAL Numerical data from'!W17&gt;0,(W$7*W$4)/W$8,0)</f>
        <v>0.83333334249999991</v>
      </c>
      <c r="X19" s="57">
        <f>IF('v1 ORIGINAL Numerical data from'!X17&gt;0,(X$7*X$4)/X$8,0)</f>
        <v>0</v>
      </c>
      <c r="Y19" s="57">
        <f>IF('v1 ORIGINAL Numerical data from'!Y17&gt;0,(Y$7*Y$4)/Y$8,0)</f>
        <v>0.83333334249999991</v>
      </c>
      <c r="Z19" s="57">
        <f>IF('v1 ORIGINAL Numerical data from'!Z17&gt;0,(Z$7*Z$4)/Z$8,0)</f>
        <v>0</v>
      </c>
      <c r="AA19" s="57">
        <f>IF('v1 ORIGINAL Numerical data from'!AA17&gt;0,(AA$7*AA$4)/AA$8,0)</f>
        <v>0</v>
      </c>
      <c r="AB19" s="57">
        <f>IF('v1 ORIGINAL Numerical data from'!AB17&gt;0,(AB$7*AB$4)/AB$8,0)</f>
        <v>0</v>
      </c>
      <c r="AC19" s="57">
        <f>IF('v1 ORIGINAL Numerical data from'!AC17&gt;0,(AC$7*AC$4)/AC$8,0)</f>
        <v>0</v>
      </c>
      <c r="AD19" s="57">
        <f>IF('v1 ORIGINAL Numerical data from'!AD17&gt;0,(AD$7*AD$4)/AD$8,0)</f>
        <v>0</v>
      </c>
      <c r="AE19" s="57">
        <f>IF('v1 ORIGINAL Numerical data from'!AE17&gt;0,(AE$7*AE$4)/AE$8,0)</f>
        <v>0</v>
      </c>
      <c r="AF19" s="57">
        <f>IF('v1 ORIGINAL Numerical data from'!AF17&gt;0,(AF$7*AF$4)/AF$8,0)</f>
        <v>0</v>
      </c>
      <c r="AG19" s="57">
        <f>IF('v1 ORIGINAL Numerical data from'!AG17&gt;0,(AG$7*AG$4)/AG$8,0)</f>
        <v>0</v>
      </c>
      <c r="AH19" s="57">
        <f>IF('v1 ORIGINAL Numerical data from'!AH17&gt;0,(AH$7*AH$4)/AH$8,0)</f>
        <v>0</v>
      </c>
      <c r="AI19" s="57">
        <f>IF('v1 ORIGINAL Numerical data from'!AI17&gt;0,(AI$7*AI$4)/AI$8,0)</f>
        <v>0</v>
      </c>
      <c r="AJ19" s="57">
        <f>IF('v1 ORIGINAL Numerical data from'!AJ17&gt;0,(AJ$7*AJ$4)/AJ$8,0)</f>
        <v>0</v>
      </c>
      <c r="AK19" s="57">
        <f>IF('v1 ORIGINAL Numerical data from'!AK17&gt;0,(AK$7*AK$4)/AK$8,0)</f>
        <v>0</v>
      </c>
      <c r="AL19" s="57">
        <f>IF('v1 ORIGINAL Numerical data from'!AL17&gt;0,(AL$7*AL$4)/AL$8,0)</f>
        <v>0</v>
      </c>
      <c r="AM19" s="57">
        <f>IF('v1 ORIGINAL Numerical data from'!AM17&gt;0,(AM$7*AM$4)/AM$8,0)</f>
        <v>0</v>
      </c>
      <c r="AN19" s="57">
        <f>IF('v1 ORIGINAL Numerical data from'!AN17&gt;0,(AN$7*AN$4)/AN$8,0)</f>
        <v>0</v>
      </c>
      <c r="AO19" s="57">
        <f>IF('v1 ORIGINAL Numerical data from'!AO17&gt;0,(AO$7*AO$4)/AO$8,0)</f>
        <v>0</v>
      </c>
      <c r="AP19" s="57">
        <f>IF('v1 ORIGINAL Numerical data from'!AP17&gt;0,(AP$7*AP$4)/AP$8,0)</f>
        <v>0</v>
      </c>
      <c r="AQ19" s="57">
        <f>IF('v1 ORIGINAL Numerical data from'!AQ17&gt;0,(AQ$7*AQ$4)/AQ$8,0)</f>
        <v>0</v>
      </c>
      <c r="AR19" s="57">
        <f>IF('v1 ORIGINAL Numerical data from'!AR17&gt;0,(AR$7*AR$4)/AR$8,0)</f>
        <v>0</v>
      </c>
      <c r="AS19" s="58">
        <f>IF('v1 ORIGINAL Numerical data from'!AS17&gt;0,(AS$7*AS$4)/AS$8,0)</f>
        <v>0</v>
      </c>
      <c r="AT19" s="58">
        <f>IF('v1 ORIGINAL Numerical data from'!AT17&gt;0,(AT$7*AT$4)/AT$8,0)</f>
        <v>0</v>
      </c>
      <c r="AU19" s="58">
        <f>IF('v1 ORIGINAL Numerical data from'!AU17&gt;0,(AU$7*AU$4)/AU$8,0)</f>
        <v>0</v>
      </c>
      <c r="AV19" s="58">
        <f>IF('v1 ORIGINAL Numerical data from'!AV17&gt;0,(AV$7*AV$4)/AV$8,0)</f>
        <v>0</v>
      </c>
      <c r="AW19" s="58">
        <f>IF('v1 ORIGINAL Numerical data from'!AW17&gt;0,(AW$7*AW$4)/AW$8,0)</f>
        <v>0</v>
      </c>
      <c r="AX19" s="58">
        <f>IF('v1 ORIGINAL Numerical data from'!AX17&gt;0,(AX$7*AX$4)/AX$8,0)</f>
        <v>0</v>
      </c>
      <c r="AY19" s="57">
        <f>IF('v1 ORIGINAL Numerical data from'!AY17&gt;0,(AY$7*AY$4)/AY$8,0)</f>
        <v>0</v>
      </c>
      <c r="AZ19" s="57">
        <f>IF('v1 ORIGINAL Numerical data from'!AZ17&gt;0,(AZ$7*AZ$4)/AZ$8,0)</f>
        <v>0</v>
      </c>
      <c r="BA19" s="57">
        <f>IF('v1 ORIGINAL Numerical data from'!BA17&gt;0,(BA$7*BA$4)/BA$8,0)</f>
        <v>0</v>
      </c>
      <c r="BB19" s="57">
        <f>IF('v1 ORIGINAL Numerical data from'!BB17&gt;0,(BB$7*BB$4)/BB$8,0)</f>
        <v>0</v>
      </c>
      <c r="BC19" s="57">
        <f>IF('v1 ORIGINAL Numerical data from'!BC17&gt;0,(BC$7*BC$4)/BC$8,0)</f>
        <v>0</v>
      </c>
      <c r="BD19" s="57">
        <f>IF('v1 ORIGINAL Numerical data from'!BD17&gt;0,(BD$7*BD$4)/BD$8,0)</f>
        <v>0</v>
      </c>
      <c r="BE19" s="57">
        <f>IF('v1 ORIGINAL Numerical data from'!BE17&gt;0,(BE$7*BE$4)/BE$8,0)</f>
        <v>0</v>
      </c>
      <c r="BF19" s="57">
        <f>IF('v1 ORIGINAL Numerical data from'!BF17&gt;0,(BF$7*BF$4)/BF$8,0)</f>
        <v>1.4285714442857143</v>
      </c>
      <c r="BG19" s="57">
        <f>IF('v1 ORIGINAL Numerical data from'!BG17&gt;0,(BG$7*BG$4)/BG$8,0)</f>
        <v>0</v>
      </c>
      <c r="BH19" s="57">
        <f>IF('v1 ORIGINAL Numerical data from'!BH17&gt;0,(BH$7*BH$4)/BH$8,0)</f>
        <v>0</v>
      </c>
      <c r="BI19" s="57">
        <f>IF('v1 ORIGINAL Numerical data from'!BI17&gt;0,(BI$7*BI$4)/BI$8,0)</f>
        <v>0</v>
      </c>
      <c r="BJ19" s="57">
        <f>IF('v1 ORIGINAL Numerical data from'!BJ17&gt;0,(BJ$7*BJ$4)/BJ$8,0)</f>
        <v>0</v>
      </c>
      <c r="BK19" s="57">
        <f>IF('v1 ORIGINAL Numerical data from'!BK17&gt;0,(BK$7*BK$4)/BK$8,0)</f>
        <v>0</v>
      </c>
      <c r="BL19" s="57">
        <f>IF('v1 ORIGINAL Numerical data from'!BL17&gt;0,(BL$7*BL$4)/BL$8,0)</f>
        <v>1.4285714442857143</v>
      </c>
      <c r="BM19" s="57">
        <f>IF('v1 ORIGINAL Numerical data from'!BM17&gt;0,(BM$7*BM$4)/BM$8,0)</f>
        <v>0</v>
      </c>
      <c r="BN19" s="57">
        <f>IF('v1 ORIGINAL Numerical data from'!BN17&gt;0,(BN$7*BN$4)/BN$8,0)</f>
        <v>0</v>
      </c>
      <c r="BO19" s="57">
        <f>IF('v1 ORIGINAL Numerical data from'!BO17&gt;0,(BO$7*BO$4)/BO$8,0)</f>
        <v>0</v>
      </c>
      <c r="BP19" s="57">
        <f>IF('v1 ORIGINAL Numerical data from'!BP17&gt;0,(BP$7*BP$4)/BP$8,0)</f>
        <v>0</v>
      </c>
      <c r="BQ19" s="58">
        <f>IF('v1 ORIGINAL Numerical data from'!BQ17&gt;0,(BQ$7*BQ$4)/BQ$8,0)</f>
        <v>0</v>
      </c>
      <c r="BR19" s="58">
        <f>IF('v1 ORIGINAL Numerical data from'!BR17&gt;0,(BR$7*BR$4)/BR$8,0)</f>
        <v>0</v>
      </c>
      <c r="BS19" s="58">
        <f>IF('v1 ORIGINAL Numerical data from'!BS17&gt;0,(BS$7*BS$4)/BS$8,0)</f>
        <v>0</v>
      </c>
      <c r="BT19" s="57">
        <f>IF('v1 ORIGINAL Numerical data from'!BT17&gt;0,(BT$7*BT$4)/BT$8,0)</f>
        <v>0</v>
      </c>
      <c r="BU19" s="57">
        <f>IF('v1 ORIGINAL Numerical data from'!BU17&gt;0,(BU$7*BU$4)/BU$8,0)</f>
        <v>0</v>
      </c>
      <c r="BV19" s="57">
        <f>IF('v1 ORIGINAL Numerical data from'!BV17&gt;0,(BV$7*BV$4)/BV$8,0)</f>
        <v>0</v>
      </c>
      <c r="BW19" s="57">
        <f>IF('v1 ORIGINAL Numerical data from'!BW17&gt;0,(BW$7*BW$4)/BW$8,0)</f>
        <v>0</v>
      </c>
      <c r="BX19" s="57">
        <f>IF('v1 ORIGINAL Numerical data from'!BX17&gt;0,(BX$7*BX$4)/BX$8,0)</f>
        <v>0</v>
      </c>
      <c r="BY19" s="57">
        <f>IF('v1 ORIGINAL Numerical data from'!BY17&gt;0,(BY$7*BY$4)/BY$8,0)</f>
        <v>0</v>
      </c>
      <c r="BZ19" s="57">
        <f>IF('v1 ORIGINAL Numerical data from'!BZ17&gt;0,(BZ$7*BZ$4)/BZ$8,0)</f>
        <v>0</v>
      </c>
      <c r="CA19" s="57">
        <f>IF('v1 ORIGINAL Numerical data from'!CA17&gt;0,(CA$7*CA$4)/CA$8,0)</f>
        <v>0</v>
      </c>
      <c r="CB19" s="57">
        <f>IF('v1 ORIGINAL Numerical data from'!CB17&gt;0,(CB$7*CB$4)/CB$8,0)</f>
        <v>0</v>
      </c>
      <c r="CC19" s="57">
        <f>IF('v1 ORIGINAL Numerical data from'!CC17&gt;0,(CC$7*CC$4)/CC$8,0)</f>
        <v>0</v>
      </c>
      <c r="CD19" s="57">
        <f>IF('v1 ORIGINAL Numerical data from'!CD17&gt;0,(CD$7*CD$4)/CD$8,0)</f>
        <v>0</v>
      </c>
      <c r="CE19" s="57">
        <f>IF('v1 ORIGINAL Numerical data from'!CE17&gt;0,(CE$7*CE$4)/CE$8,0)</f>
        <v>0</v>
      </c>
      <c r="CF19" s="57">
        <f>IF('v1 ORIGINAL Numerical data from'!CF17&gt;0,(CF$7*CF$4)/CF$8,0)</f>
        <v>0</v>
      </c>
      <c r="CG19" s="57">
        <f>IF('v1 ORIGINAL Numerical data from'!CG17&gt;0,(CG$7*CG$4)/CG$8,0)</f>
        <v>0</v>
      </c>
      <c r="CH19" s="57">
        <f>IF('v1 ORIGINAL Numerical data from'!CH17&gt;0,(CH$7*CH$4)/CH$8,0)</f>
        <v>0</v>
      </c>
      <c r="CI19" s="57">
        <f>IF('v1 ORIGINAL Numerical data from'!CI17&gt;0,(CI$7*CI$4)/CI$8,0)</f>
        <v>0</v>
      </c>
      <c r="CJ19" s="57">
        <f>IF('v1 ORIGINAL Numerical data from'!CJ17&gt;0,(CJ$7*CJ$4)/CJ$8,0)</f>
        <v>1.25000001375</v>
      </c>
      <c r="CK19" s="57">
        <f>IF('v1 ORIGINAL Numerical data from'!CK17&gt;0,(CK$7*CK$4)/CK$8,0)</f>
        <v>1.25000001375</v>
      </c>
      <c r="CL19" s="57">
        <f>IF('v1 ORIGINAL Numerical data from'!CL17&gt;0,(CL$7*CL$4)/CL$8,0)</f>
        <v>0</v>
      </c>
      <c r="CM19" s="57">
        <f>IF('v1 ORIGINAL Numerical data from'!CM17&gt;0,(CM$7*CM$4)/CM$8,0)</f>
        <v>0</v>
      </c>
      <c r="CN19" s="57">
        <f>IF('v1 ORIGINAL Numerical data from'!CN17&gt;0,(CN$7*CN$4)/CN$8,0)</f>
        <v>0</v>
      </c>
      <c r="CO19" s="57">
        <f>IF('v1 ORIGINAL Numerical data from'!CO17&gt;0,(CO$7*CO$4)/CO$8,0)</f>
        <v>0</v>
      </c>
      <c r="CP19" s="57">
        <f>IF('v1 ORIGINAL Numerical data from'!CP17&gt;0,(CP$7*CP$4)/CP$8,0)</f>
        <v>0</v>
      </c>
      <c r="CQ19" s="57">
        <f>IF('v1 ORIGINAL Numerical data from'!CQ17&gt;0,(CQ$7*CQ$4)/CQ$8,0)</f>
        <v>0</v>
      </c>
      <c r="CR19" s="57">
        <f>IF('v1 ORIGINAL Numerical data from'!CR17&gt;0,(CR$7*CR$4)/CR$8,0)</f>
        <v>0</v>
      </c>
      <c r="CS19" s="57">
        <f>IF('v1 ORIGINAL Numerical data from'!CS17&gt;0,(CS$7*CS$4)/CS$8,0)</f>
        <v>0</v>
      </c>
      <c r="CT19" s="57">
        <f>IF('v1 ORIGINAL Numerical data from'!CT17&gt;0,(CT$7*CT$4)/CT$8,0)</f>
        <v>0</v>
      </c>
      <c r="CU19" s="57">
        <f>IF('v1 ORIGINAL Numerical data from'!CU17&gt;0,(CU$7*CU$4)/CU$8,0)</f>
        <v>0</v>
      </c>
      <c r="CV19" s="57">
        <f>IF('v1 ORIGINAL Numerical data from'!CV17&gt;0,(CV$7*CV$4)/CV$8,0)</f>
        <v>0</v>
      </c>
      <c r="CW19" s="57">
        <f>IF('v1 ORIGINAL Numerical data from'!CW17&gt;0,(CW$7*CW$4)/CW$8,0)</f>
        <v>0</v>
      </c>
      <c r="CX19" s="57">
        <f>IF('v1 ORIGINAL Numerical data from'!CX17&gt;0,(CX$7*CX$4)/CX$8,0)</f>
        <v>0</v>
      </c>
      <c r="CY19" s="57">
        <f>IF('v1 ORIGINAL Numerical data from'!CY17&gt;0,(CY$7*CY$4)/CY$8,0)</f>
        <v>0</v>
      </c>
      <c r="CZ19" s="57">
        <f>IF('v1 ORIGINAL Numerical data from'!CZ17&gt;0,(CZ$7*CZ$4)/CZ$8,0)</f>
        <v>0</v>
      </c>
      <c r="DA19" s="57">
        <f>IF('v1 ORIGINAL Numerical data from'!DA17&gt;0,(DA$7*DA$4)/DA$8,0)</f>
        <v>0</v>
      </c>
      <c r="DB19" s="57">
        <f>IF('v1 ORIGINAL Numerical data from'!DB17&gt;0,(DB$7*DB$4)/DB$8,0)</f>
        <v>0</v>
      </c>
      <c r="DC19" s="57">
        <f>IF('v1 ORIGINAL Numerical data from'!DC17&gt;0,(DC$7*DC$4)/DC$8,0)</f>
        <v>0</v>
      </c>
      <c r="DD19" s="57">
        <f>IF('v1 ORIGINAL Numerical data from'!DD17&gt;0,(DD$7*DD$4)/DD$8,0)</f>
        <v>0</v>
      </c>
      <c r="DE19" s="57">
        <f>IF('v1 ORIGINAL Numerical data from'!DE17&gt;0,(DE$7*DE$4)/DE$8,0)</f>
        <v>0</v>
      </c>
      <c r="DF19" s="57">
        <f>IF('v1 ORIGINAL Numerical data from'!DF17&gt;0,(DF$7*DF$4)/DF$8,0)</f>
        <v>0</v>
      </c>
      <c r="DG19" s="57">
        <f>IF('v1 ORIGINAL Numerical data from'!DG17&gt;0,(DG$7*DG$4)/DG$8,0)</f>
        <v>0</v>
      </c>
      <c r="DH19" s="57">
        <f>IF('v1 ORIGINAL Numerical data from'!DH17&gt;0,(DH$7*DH$4)/DH$8,0)</f>
        <v>0</v>
      </c>
      <c r="DI19" s="57">
        <f>IF('v1 ORIGINAL Numerical data from'!DI17&gt;0,(DI$7*DI$4)/DI$8,0)</f>
        <v>0</v>
      </c>
      <c r="DJ19" s="57">
        <f>IF('v1 ORIGINAL Numerical data from'!DJ17&gt;0,(DJ$7*DJ$4)/DJ$8,0)</f>
        <v>0</v>
      </c>
      <c r="DK19" s="57">
        <f>IF('v1 ORIGINAL Numerical data from'!DK17&gt;0,(DK$7*DK$4)/DK$8,0)</f>
        <v>0</v>
      </c>
      <c r="DL19" s="57">
        <f>IF('v1 ORIGINAL Numerical data from'!DL17&gt;0,(DL$7*DL$4)/DL$8,0)</f>
        <v>0</v>
      </c>
      <c r="DM19" s="57">
        <f>IF('v1 ORIGINAL Numerical data from'!DM17&gt;0,(DM$7*DM$4)/DM$8,0)</f>
        <v>0</v>
      </c>
      <c r="DN19" s="57">
        <f>IF('v1 ORIGINAL Numerical data from'!DN17&gt;0,(DN$7*DN$4)/DN$8,0)</f>
        <v>0</v>
      </c>
      <c r="DO19" s="57">
        <f>IF('v1 ORIGINAL Numerical data from'!DO17&gt;0,(DO$7*DO$4)/DO$8,0)</f>
        <v>0</v>
      </c>
      <c r="DP19" s="57">
        <f>IF('v1 ORIGINAL Numerical data from'!DP17&gt;0,(DP$7*DP$4)/DP$8,0)</f>
        <v>0</v>
      </c>
      <c r="DQ19" s="57">
        <f>IF('v1 ORIGINAL Numerical data from'!DQ17&gt;0,(DQ$7*DQ$4)/DQ$8,0)</f>
        <v>0</v>
      </c>
      <c r="DR19" s="57">
        <f>IF('v1 ORIGINAL Numerical data from'!DR17&gt;0,(DR$7*DR$4)/DR$8,0)</f>
        <v>0</v>
      </c>
      <c r="DS19" s="57">
        <f>IF('v1 ORIGINAL Numerical data from'!DS17&gt;0,(DS$7*DS$4)/DS$8,0)</f>
        <v>0</v>
      </c>
      <c r="DT19" s="57">
        <f>IF('v1 ORIGINAL Numerical data from'!DT17&gt;0,(DT$7*DT$4)/DT$8,0)</f>
        <v>0</v>
      </c>
      <c r="DU19" s="57">
        <f>IF('v1 ORIGINAL Numerical data from'!DU17&gt;0,(DU$7*DU$4)/DU$8,0)</f>
        <v>0</v>
      </c>
      <c r="DV19" s="57">
        <f>IF('v1 ORIGINAL Numerical data from'!DV17&gt;0,(DV$7*DV$4)/DV$8,0)</f>
        <v>0</v>
      </c>
      <c r="DW19" s="57">
        <f>IF('v1 ORIGINAL Numerical data from'!DW17&gt;0,(DW$7*DW$4)/DW$8,0)</f>
        <v>0</v>
      </c>
      <c r="DX19" s="57">
        <f>IF('v1 ORIGINAL Numerical data from'!DX17&gt;0,(DX$7*DX$4)/DX$8,0)</f>
        <v>0</v>
      </c>
      <c r="DY19" s="57">
        <f>IF('v1 ORIGINAL Numerical data from'!DY17&gt;0,(DY$7*DY$4)/DY$8,0)</f>
        <v>0</v>
      </c>
      <c r="DZ19" s="57">
        <f>IF('v1 ORIGINAL Numerical data from'!DZ17&gt;0,(DZ$7*DZ$4)/DZ$8,0)</f>
        <v>0</v>
      </c>
      <c r="EA19" s="57">
        <f>IF('v1 ORIGINAL Numerical data from'!EA17&gt;0,(EA$7*EA$4)/EA$8,0)</f>
        <v>0</v>
      </c>
      <c r="EB19" s="57">
        <f>IF('v1 ORIGINAL Numerical data from'!EB17&gt;0,(EB$7*EB$4)/EB$8,0)</f>
        <v>0</v>
      </c>
      <c r="EC19" s="57">
        <f>IF('v1 ORIGINAL Numerical data from'!EC17&gt;0,(EC$7*EC$4)/EC$8,0)</f>
        <v>0</v>
      </c>
      <c r="ED19" s="57">
        <f>IF('v1 ORIGINAL Numerical data from'!ED17&gt;0,(ED$7*ED$4)/ED$8,0)</f>
        <v>0</v>
      </c>
      <c r="EE19" s="57">
        <f>IF('v1 ORIGINAL Numerical data from'!EE17&gt;0,(EE$7*EE$4)/EE$8,0)</f>
        <v>0</v>
      </c>
      <c r="EF19" s="57">
        <f>IF('v1 ORIGINAL Numerical data from'!EF17&gt;0,(EF$7*EF$4)/EF$8,0)</f>
        <v>0</v>
      </c>
      <c r="EG19" s="57">
        <f>IF('v1 ORIGINAL Numerical data from'!EG17&gt;0,(EG$7*EG$4)/EG$8,0)</f>
        <v>0</v>
      </c>
      <c r="EH19" s="57">
        <f>IF('v1 ORIGINAL Numerical data from'!EH17&gt;0,(EH$7*EH$4)/EH$8,0)</f>
        <v>0</v>
      </c>
      <c r="EI19" s="57">
        <f>IF('v1 ORIGINAL Numerical data from'!EI17&gt;0,(EI$7*EI$4)/EI$8,0)</f>
        <v>0</v>
      </c>
      <c r="EJ19" s="57">
        <f>IF('v1 ORIGINAL Numerical data from'!EJ17&gt;0,(EJ$7*EJ$4)/EJ$8,0)</f>
        <v>0</v>
      </c>
      <c r="EK19" s="57">
        <f>IF('v1 ORIGINAL Numerical data from'!EK17&gt;0,(EK$7*EK$4)/EK$8,0)</f>
        <v>0</v>
      </c>
      <c r="EL19" s="57">
        <f>IF('v1 ORIGINAL Numerical data from'!EL17&gt;0,(EL$7*EL$4)/EL$8,0)</f>
        <v>0</v>
      </c>
      <c r="EM19" s="57">
        <f>IF('v1 ORIGINAL Numerical data from'!EM17&gt;0,(EM$7*EM$4)/EM$8,0)</f>
        <v>0</v>
      </c>
      <c r="EN19" s="57">
        <f>IF('v1 ORIGINAL Numerical data from'!EN17&gt;0,(EN$7*EN$4)/EN$8,0)</f>
        <v>0</v>
      </c>
      <c r="EO19" s="57">
        <f>IF('v1 ORIGINAL Numerical data from'!EO17&gt;0,(EO$7*EO$4)/EO$8,0)</f>
        <v>0</v>
      </c>
      <c r="EP19" s="57">
        <f>IF('v1 ORIGINAL Numerical data from'!EP17&gt;0,(EP$7*EP$4)/EP$8,0)</f>
        <v>0</v>
      </c>
      <c r="EQ19" s="57">
        <f>IF('v1 ORIGINAL Numerical data from'!EQ17&gt;0,(EQ$7*EQ$4)/EQ$8,0)</f>
        <v>0</v>
      </c>
      <c r="ER19" s="57">
        <f>IF('v1 ORIGINAL Numerical data from'!ER17&gt;0,(ER$7*ER$4)/ER$8,0)</f>
        <v>0</v>
      </c>
      <c r="ES19" s="57">
        <f>IF('v1 ORIGINAL Numerical data from'!ES17&gt;0,(ES$7*ES$4)/ES$8,0)</f>
        <v>0</v>
      </c>
      <c r="ET19" s="57">
        <f>IF('v1 ORIGINAL Numerical data from'!ET17&gt;0,(ET$7*ET$4)/ET$8,0)</f>
        <v>0</v>
      </c>
      <c r="EU19" s="57">
        <f>IF('v1 ORIGINAL Numerical data from'!EU17&gt;0,(EU$7*EU$4)/EU$8,0)</f>
        <v>0</v>
      </c>
      <c r="EV19" s="57">
        <f>IF('v1 ORIGINAL Numerical data from'!EV17&gt;0,(EV$7*EV$4)/EV$8,0)</f>
        <v>0</v>
      </c>
      <c r="EW19" s="57">
        <f>IF('v1 ORIGINAL Numerical data from'!EW17&gt;0,(EW$7*EW$4)/EW$8,0)</f>
        <v>0</v>
      </c>
      <c r="EX19" s="57">
        <f>IF('v1 ORIGINAL Numerical data from'!EX17&gt;0,(EX$7*EX$4)/EX$8,0)</f>
        <v>0</v>
      </c>
      <c r="EY19" s="57">
        <f>IF('v1 ORIGINAL Numerical data from'!EY17&gt;0,(EY$7*EY$4)/EY$8,0)</f>
        <v>0</v>
      </c>
      <c r="EZ19" s="58">
        <f>IF('v1 ORIGINAL Numerical data from'!EZ17&gt;0,(EZ$7*EZ$4)/EZ$8,0)</f>
        <v>0</v>
      </c>
      <c r="FA19" s="58">
        <f>IF('v1 ORIGINAL Numerical data from'!FA17&gt;0,(FA$7*FA$4)/FA$8,0)</f>
        <v>0</v>
      </c>
      <c r="FB19" s="58">
        <f>IF('v1 ORIGINAL Numerical data from'!FB17&gt;0,(FB$7*FB$4)/FB$8,0)</f>
        <v>0</v>
      </c>
      <c r="FC19" s="58">
        <f>IF('v1 ORIGINAL Numerical data from'!FC17&gt;0,(FC$7*FC$4)/FC$8,0)</f>
        <v>0</v>
      </c>
      <c r="FD19" s="58">
        <f>IF('v1 ORIGINAL Numerical data from'!FD17&gt;0,(FD$7*FD$4)/FD$8,0)</f>
        <v>0</v>
      </c>
      <c r="FE19" s="58">
        <f>IF('v1 ORIGINAL Numerical data from'!FE17&gt;0,(FE$7*FE$4)/FE$8,0)</f>
        <v>0</v>
      </c>
      <c r="FF19" s="58">
        <f>IF('v1 ORIGINAL Numerical data from'!FF17&gt;0,(FF$7*FF$4)/FF$8,0)</f>
        <v>0</v>
      </c>
      <c r="FG19" s="58">
        <f>IF('v1 ORIGINAL Numerical data from'!FG17&gt;0,(FG$7*FG$4)/FG$8,0)</f>
        <v>0</v>
      </c>
      <c r="FH19" s="58">
        <f>IF('v1 ORIGINAL Numerical data from'!FH17&gt;0,(FH$7*FH$4)/FH$8,0)</f>
        <v>0</v>
      </c>
    </row>
    <row r="20" spans="1:164" ht="14.25" customHeight="1">
      <c r="A20" s="32" t="s">
        <v>90</v>
      </c>
      <c r="B20" s="5" t="s">
        <v>161</v>
      </c>
      <c r="C20" s="57">
        <f>IF('v1 ORIGINAL Numerical data from'!C18&gt;0,(C$7*C$4)/C$8,0)</f>
        <v>0.34482758275862063</v>
      </c>
      <c r="D20" s="57">
        <f>IF('v1 ORIGINAL Numerical data from'!D18&gt;0,(D$7*D$4)/D$8,0)</f>
        <v>0.33333333700000001</v>
      </c>
      <c r="E20" s="57">
        <f>IF('v1 ORIGINAL Numerical data from'!E18&gt;0,(E$7*E$4)/E$8,0)</f>
        <v>0.33333333700000001</v>
      </c>
      <c r="F20" s="57">
        <f>IF('v1 ORIGINAL Numerical data from'!F18&gt;0,(F$7*F$4)/F$8,0)</f>
        <v>0</v>
      </c>
      <c r="G20" s="57">
        <f>IF('v1 ORIGINAL Numerical data from'!G18&gt;0,(G$7*G$4)/G$8,0)</f>
        <v>0.4545454595454545</v>
      </c>
      <c r="H20" s="57">
        <f>IF('v1 ORIGINAL Numerical data from'!H18&gt;0,(H$7*H$4)/H$8,0)</f>
        <v>0.4545454595454545</v>
      </c>
      <c r="I20" s="57">
        <f>IF('v1 ORIGINAL Numerical data from'!I18&gt;0,(I$7*I$4)/I$8,0)</f>
        <v>0</v>
      </c>
      <c r="J20" s="57">
        <f>IF('v1 ORIGINAL Numerical data from'!J18&gt;0,(J$7*J$4)/J$8,0)</f>
        <v>0</v>
      </c>
      <c r="K20" s="57">
        <f>IF('v1 ORIGINAL Numerical data from'!K18&gt;0,(K$7*K$4)/K$8,0)</f>
        <v>0</v>
      </c>
      <c r="L20" s="57">
        <f>IF('v1 ORIGINAL Numerical data from'!L18&gt;0,(L$7*L$4)/L$8,0)</f>
        <v>0.90909089999999992</v>
      </c>
      <c r="M20" s="57">
        <f>IF('v1 ORIGINAL Numerical data from'!M18&gt;0,(M$7*M$4)/M$8,0)</f>
        <v>0</v>
      </c>
      <c r="N20" s="57">
        <f>IF('v1 ORIGINAL Numerical data from'!N18&gt;0,(N$7*N$4)/N$8,0)</f>
        <v>0.83333334249999991</v>
      </c>
      <c r="O20" s="57">
        <f>IF('v1 ORIGINAL Numerical data from'!O18&gt;0,(O$7*O$4)/O$8,0)</f>
        <v>0</v>
      </c>
      <c r="P20" s="57">
        <f>IF('v1 ORIGINAL Numerical data from'!P18&gt;0,(P$7*P$4)/P$8,0)</f>
        <v>0.83333334249999991</v>
      </c>
      <c r="Q20" s="57">
        <f>IF('v1 ORIGINAL Numerical data from'!Q18&gt;0,(Q$7*Q$4)/Q$8,0)</f>
        <v>0</v>
      </c>
      <c r="R20" s="57">
        <f>IF('v1 ORIGINAL Numerical data from'!R18&gt;0,(R$7*R$4)/R$8,0)</f>
        <v>1.000000011</v>
      </c>
      <c r="S20" s="57">
        <f>IF('v1 ORIGINAL Numerical data from'!S18&gt;0,(S$7*S$4)/S$8,0)</f>
        <v>0.909090919090909</v>
      </c>
      <c r="T20" s="57">
        <f>IF('v1 ORIGINAL Numerical data from'!T18&gt;0,(T$7*T$4)/T$8,0)</f>
        <v>1.0000000110000001E-2</v>
      </c>
      <c r="U20" s="57">
        <f>IF('v1 ORIGINAL Numerical data from'!U18&gt;0,(U$7*U$4)/U$8,0)</f>
        <v>0.909090919090909</v>
      </c>
      <c r="V20" s="57">
        <f>IF('v1 ORIGINAL Numerical data from'!V18&gt;0,(V$7*V$4)/V$8,0)</f>
        <v>0.90909089999999992</v>
      </c>
      <c r="W20" s="57">
        <f>IF('v1 ORIGINAL Numerical data from'!W18&gt;0,(W$7*W$4)/W$8,0)</f>
        <v>0.83333334249999991</v>
      </c>
      <c r="X20" s="57">
        <f>IF('v1 ORIGINAL Numerical data from'!X18&gt;0,(X$7*X$4)/X$8,0)</f>
        <v>0</v>
      </c>
      <c r="Y20" s="57">
        <f>IF('v1 ORIGINAL Numerical data from'!Y18&gt;0,(Y$7*Y$4)/Y$8,0)</f>
        <v>0.83333334249999991</v>
      </c>
      <c r="Z20" s="57">
        <f>IF('v1 ORIGINAL Numerical data from'!Z18&gt;0,(Z$7*Z$4)/Z$8,0)</f>
        <v>0</v>
      </c>
      <c r="AA20" s="57">
        <f>IF('v1 ORIGINAL Numerical data from'!AA18&gt;0,(AA$7*AA$4)/AA$8,0)</f>
        <v>1.1111111</v>
      </c>
      <c r="AB20" s="57">
        <f>IF('v1 ORIGINAL Numerical data from'!AB18&gt;0,(AB$7*AB$4)/AB$8,0)</f>
        <v>1.1111111233333333</v>
      </c>
      <c r="AC20" s="57">
        <f>IF('v1 ORIGINAL Numerical data from'!AC18&gt;0,(AC$7*AC$4)/AC$8,0)</f>
        <v>1.1111111233333333</v>
      </c>
      <c r="AD20" s="57">
        <f>IF('v1 ORIGINAL Numerical data from'!AD18&gt;0,(AD$7*AD$4)/AD$8,0)</f>
        <v>0</v>
      </c>
      <c r="AE20" s="57">
        <f>IF('v1 ORIGINAL Numerical data from'!AE18&gt;0,(AE$7*AE$4)/AE$8,0)</f>
        <v>0</v>
      </c>
      <c r="AF20" s="57">
        <f>IF('v1 ORIGINAL Numerical data from'!AF18&gt;0,(AF$7*AF$4)/AF$8,0)</f>
        <v>0</v>
      </c>
      <c r="AG20" s="57">
        <f>IF('v1 ORIGINAL Numerical data from'!AG18&gt;0,(AG$7*AG$4)/AG$8,0)</f>
        <v>0</v>
      </c>
      <c r="AH20" s="57">
        <f>IF('v1 ORIGINAL Numerical data from'!AH18&gt;0,(AH$7*AH$4)/AH$8,0)</f>
        <v>0</v>
      </c>
      <c r="AI20" s="57">
        <f>IF('v1 ORIGINAL Numerical data from'!AI18&gt;0,(AI$7*AI$4)/AI$8,0)</f>
        <v>0</v>
      </c>
      <c r="AJ20" s="57">
        <f>IF('v1 ORIGINAL Numerical data from'!AJ18&gt;0,(AJ$7*AJ$4)/AJ$8,0)</f>
        <v>0</v>
      </c>
      <c r="AK20" s="57">
        <f>IF('v1 ORIGINAL Numerical data from'!AK18&gt;0,(AK$7*AK$4)/AK$8,0)</f>
        <v>0</v>
      </c>
      <c r="AL20" s="57">
        <f>IF('v1 ORIGINAL Numerical data from'!AL18&gt;0,(AL$7*AL$4)/AL$8,0)</f>
        <v>0</v>
      </c>
      <c r="AM20" s="57">
        <f>IF('v1 ORIGINAL Numerical data from'!AM18&gt;0,(AM$7*AM$4)/AM$8,0)</f>
        <v>0</v>
      </c>
      <c r="AN20" s="57">
        <f>IF('v1 ORIGINAL Numerical data from'!AN18&gt;0,(AN$7*AN$4)/AN$8,0)</f>
        <v>0</v>
      </c>
      <c r="AO20" s="57">
        <f>IF('v1 ORIGINAL Numerical data from'!AO18&gt;0,(AO$7*AO$4)/AO$8,0)</f>
        <v>0</v>
      </c>
      <c r="AP20" s="57">
        <f>IF('v1 ORIGINAL Numerical data from'!AP18&gt;0,(AP$7*AP$4)/AP$8,0)</f>
        <v>0</v>
      </c>
      <c r="AQ20" s="57">
        <f>IF('v1 ORIGINAL Numerical data from'!AQ18&gt;0,(AQ$7*AQ$4)/AQ$8,0)</f>
        <v>0</v>
      </c>
      <c r="AR20" s="57">
        <f>IF('v1 ORIGINAL Numerical data from'!AR18&gt;0,(AR$7*AR$4)/AR$8,0)</f>
        <v>0</v>
      </c>
      <c r="AS20" s="58">
        <f>IF('v1 ORIGINAL Numerical data from'!AS18&gt;0,(AS$7*AS$4)/AS$8,0)</f>
        <v>0</v>
      </c>
      <c r="AT20" s="58">
        <f>IF('v1 ORIGINAL Numerical data from'!AT18&gt;0,(AT$7*AT$4)/AT$8,0)</f>
        <v>0</v>
      </c>
      <c r="AU20" s="58">
        <f>IF('v1 ORIGINAL Numerical data from'!AU18&gt;0,(AU$7*AU$4)/AU$8,0)</f>
        <v>0</v>
      </c>
      <c r="AV20" s="58">
        <f>IF('v1 ORIGINAL Numerical data from'!AV18&gt;0,(AV$7*AV$4)/AV$8,0)</f>
        <v>0</v>
      </c>
      <c r="AW20" s="58">
        <f>IF('v1 ORIGINAL Numerical data from'!AW18&gt;0,(AW$7*AW$4)/AW$8,0)</f>
        <v>0</v>
      </c>
      <c r="AX20" s="58">
        <f>IF('v1 ORIGINAL Numerical data from'!AX18&gt;0,(AX$7*AX$4)/AX$8,0)</f>
        <v>0</v>
      </c>
      <c r="AY20" s="57">
        <f>IF('v1 ORIGINAL Numerical data from'!AY18&gt;0,(AY$7*AY$4)/AY$8,0)</f>
        <v>0</v>
      </c>
      <c r="AZ20" s="57">
        <f>IF('v1 ORIGINAL Numerical data from'!AZ18&gt;0,(AZ$7*AZ$4)/AZ$8,0)</f>
        <v>0</v>
      </c>
      <c r="BA20" s="57">
        <f>IF('v1 ORIGINAL Numerical data from'!BA18&gt;0,(BA$7*BA$4)/BA$8,0)</f>
        <v>0</v>
      </c>
      <c r="BB20" s="57">
        <f>IF('v1 ORIGINAL Numerical data from'!BB18&gt;0,(BB$7*BB$4)/BB$8,0)</f>
        <v>1.2499999874999999</v>
      </c>
      <c r="BC20" s="57">
        <f>IF('v1 ORIGINAL Numerical data from'!BC18&gt;0,(BC$7*BC$4)/BC$8,0)</f>
        <v>2.000000022</v>
      </c>
      <c r="BD20" s="57">
        <f>IF('v1 ORIGINAL Numerical data from'!BD18&gt;0,(BD$7*BD$4)/BD$8,0)</f>
        <v>1.4285714442857143</v>
      </c>
      <c r="BE20" s="57">
        <f>IF('v1 ORIGINAL Numerical data from'!BE18&gt;0,(BE$7*BE$4)/BE$8,0)</f>
        <v>0</v>
      </c>
      <c r="BF20" s="57">
        <f>IF('v1 ORIGINAL Numerical data from'!BF18&gt;0,(BF$7*BF$4)/BF$8,0)</f>
        <v>1.4285714442857143</v>
      </c>
      <c r="BG20" s="57">
        <f>IF('v1 ORIGINAL Numerical data from'!BG18&gt;0,(BG$7*BG$4)/BG$8,0)</f>
        <v>0</v>
      </c>
      <c r="BH20" s="57">
        <f>IF('v1 ORIGINAL Numerical data from'!BH18&gt;0,(BH$7*BH$4)/BH$8,0)</f>
        <v>0</v>
      </c>
      <c r="BI20" s="57">
        <f>IF('v1 ORIGINAL Numerical data from'!BI18&gt;0,(BI$7*BI$4)/BI$8,0)</f>
        <v>1.6666666849999998</v>
      </c>
      <c r="BJ20" s="57">
        <f>IF('v1 ORIGINAL Numerical data from'!BJ18&gt;0,(BJ$7*BJ$4)/BJ$8,0)</f>
        <v>1.1111111233333333</v>
      </c>
      <c r="BK20" s="57">
        <f>IF('v1 ORIGINAL Numerical data from'!BK18&gt;0,(BK$7*BK$4)/BK$8,0)</f>
        <v>0</v>
      </c>
      <c r="BL20" s="57">
        <f>IF('v1 ORIGINAL Numerical data from'!BL18&gt;0,(BL$7*BL$4)/BL$8,0)</f>
        <v>1.4285714442857143</v>
      </c>
      <c r="BM20" s="57">
        <f>IF('v1 ORIGINAL Numerical data from'!BM18&gt;0,(BM$7*BM$4)/BM$8,0)</f>
        <v>0</v>
      </c>
      <c r="BN20" s="57">
        <f>IF('v1 ORIGINAL Numerical data from'!BN18&gt;0,(BN$7*BN$4)/BN$8,0)</f>
        <v>0</v>
      </c>
      <c r="BO20" s="57">
        <f>IF('v1 ORIGINAL Numerical data from'!BO18&gt;0,(BO$7*BO$4)/BO$8,0)</f>
        <v>1.6666666849999998</v>
      </c>
      <c r="BP20" s="57">
        <f>IF('v1 ORIGINAL Numerical data from'!BP18&gt;0,(BP$7*BP$4)/BP$8,0)</f>
        <v>1.25000001375</v>
      </c>
      <c r="BQ20" s="58">
        <f>IF('v1 ORIGINAL Numerical data from'!BQ18&gt;0,(BQ$7*BQ$4)/BQ$8,0)</f>
        <v>0</v>
      </c>
      <c r="BR20" s="58">
        <f>IF('v1 ORIGINAL Numerical data from'!BR18&gt;0,(BR$7*BR$4)/BR$8,0)</f>
        <v>2.000000022</v>
      </c>
      <c r="BS20" s="58">
        <f>IF('v1 ORIGINAL Numerical data from'!BS18&gt;0,(BS$7*BS$4)/BS$8,0)</f>
        <v>1.4285714442857143</v>
      </c>
      <c r="BT20" s="57">
        <f>IF('v1 ORIGINAL Numerical data from'!BT18&gt;0,(BT$7*BT$4)/BT$8,0)</f>
        <v>0</v>
      </c>
      <c r="BU20" s="57">
        <f>IF('v1 ORIGINAL Numerical data from'!BU18&gt;0,(BU$7*BU$4)/BU$8,0)</f>
        <v>0</v>
      </c>
      <c r="BV20" s="57">
        <f>IF('v1 ORIGINAL Numerical data from'!BV18&gt;0,(BV$7*BV$4)/BV$8,0)</f>
        <v>0</v>
      </c>
      <c r="BW20" s="57">
        <f>IF('v1 ORIGINAL Numerical data from'!BW18&gt;0,(BW$7*BW$4)/BW$8,0)</f>
        <v>0</v>
      </c>
      <c r="BX20" s="57">
        <f>IF('v1 ORIGINAL Numerical data from'!BX18&gt;0,(BX$7*BX$4)/BX$8,0)</f>
        <v>0</v>
      </c>
      <c r="BY20" s="57">
        <f>IF('v1 ORIGINAL Numerical data from'!BY18&gt;0,(BY$7*BY$4)/BY$8,0)</f>
        <v>0</v>
      </c>
      <c r="BZ20" s="57">
        <f>IF('v1 ORIGINAL Numerical data from'!BZ18&gt;0,(BZ$7*BZ$4)/BZ$8,0)</f>
        <v>0</v>
      </c>
      <c r="CA20" s="57">
        <f>IF('v1 ORIGINAL Numerical data from'!CA18&gt;0,(CA$7*CA$4)/CA$8,0)</f>
        <v>0</v>
      </c>
      <c r="CB20" s="57">
        <f>IF('v1 ORIGINAL Numerical data from'!CB18&gt;0,(CB$7*CB$4)/CB$8,0)</f>
        <v>1.6666666849999998</v>
      </c>
      <c r="CC20" s="57">
        <f>IF('v1 ORIGINAL Numerical data from'!CC18&gt;0,(CC$7*CC$4)/CC$8,0)</f>
        <v>0</v>
      </c>
      <c r="CD20" s="57">
        <f>IF('v1 ORIGINAL Numerical data from'!CD18&gt;0,(CD$7*CD$4)/CD$8,0)</f>
        <v>0</v>
      </c>
      <c r="CE20" s="57">
        <f>IF('v1 ORIGINAL Numerical data from'!CE18&gt;0,(CE$7*CE$4)/CE$8,0)</f>
        <v>0</v>
      </c>
      <c r="CF20" s="57">
        <f>IF('v1 ORIGINAL Numerical data from'!CF18&gt;0,(CF$7*CF$4)/CF$8,0)</f>
        <v>0</v>
      </c>
      <c r="CG20" s="57">
        <f>IF('v1 ORIGINAL Numerical data from'!CG18&gt;0,(CG$7*CG$4)/CG$8,0)</f>
        <v>1.6666666849999998</v>
      </c>
      <c r="CH20" s="57">
        <f>IF('v1 ORIGINAL Numerical data from'!CH18&gt;0,(CH$7*CH$4)/CH$8,0)</f>
        <v>0</v>
      </c>
      <c r="CI20" s="57">
        <f>IF('v1 ORIGINAL Numerical data from'!CI18&gt;0,(CI$7*CI$4)/CI$8,0)</f>
        <v>0</v>
      </c>
      <c r="CJ20" s="57">
        <f>IF('v1 ORIGINAL Numerical data from'!CJ18&gt;0,(CJ$7*CJ$4)/CJ$8,0)</f>
        <v>1.25000001375</v>
      </c>
      <c r="CK20" s="57">
        <f>IF('v1 ORIGINAL Numerical data from'!CK18&gt;0,(CK$7*CK$4)/CK$8,0)</f>
        <v>1.25000001375</v>
      </c>
      <c r="CL20" s="57">
        <f>IF('v1 ORIGINAL Numerical data from'!CL18&gt;0,(CL$7*CL$4)/CL$8,0)</f>
        <v>0</v>
      </c>
      <c r="CM20" s="57">
        <f>IF('v1 ORIGINAL Numerical data from'!CM18&gt;0,(CM$7*CM$4)/CM$8,0)</f>
        <v>1.4285714442857143</v>
      </c>
      <c r="CN20" s="57">
        <f>IF('v1 ORIGINAL Numerical data from'!CN18&gt;0,(CN$7*CN$4)/CN$8,0)</f>
        <v>1.4285714442857143</v>
      </c>
      <c r="CO20" s="57">
        <f>IF('v1 ORIGINAL Numerical data from'!CO18&gt;0,(CO$7*CO$4)/CO$8,0)</f>
        <v>0</v>
      </c>
      <c r="CP20" s="57">
        <f>IF('v1 ORIGINAL Numerical data from'!CP18&gt;0,(CP$7*CP$4)/CP$8,0)</f>
        <v>1.4285714442857143</v>
      </c>
      <c r="CQ20" s="57">
        <f>IF('v1 ORIGINAL Numerical data from'!CQ18&gt;0,(CQ$7*CQ$4)/CQ$8,0)</f>
        <v>2.000000022</v>
      </c>
      <c r="CR20" s="57">
        <f>IF('v1 ORIGINAL Numerical data from'!CR18&gt;0,(CR$7*CR$4)/CR$8,0)</f>
        <v>2.4999999749999997</v>
      </c>
      <c r="CS20" s="57">
        <f>IF('v1 ORIGINAL Numerical data from'!CS18&gt;0,(CS$7*CS$4)/CS$8,0)</f>
        <v>2.000000022</v>
      </c>
      <c r="CT20" s="57">
        <f>IF('v1 ORIGINAL Numerical data from'!CT18&gt;0,(CT$7*CT$4)/CT$8,0)</f>
        <v>2.000000022</v>
      </c>
      <c r="CU20" s="57">
        <f>IF('v1 ORIGINAL Numerical data from'!CU18&gt;0,(CU$7*CU$4)/CU$8,0)</f>
        <v>2.4999999749999997</v>
      </c>
      <c r="CV20" s="57">
        <f>IF('v1 ORIGINAL Numerical data from'!CV18&gt;0,(CV$7*CV$4)/CV$8,0)</f>
        <v>2.000000022</v>
      </c>
      <c r="CW20" s="57">
        <f>IF('v1 ORIGINAL Numerical data from'!CW18&gt;0,(CW$7*CW$4)/CW$8,0)</f>
        <v>2.000000022</v>
      </c>
      <c r="CX20" s="57">
        <f>IF('v1 ORIGINAL Numerical data from'!CX18&gt;0,(CX$7*CX$4)/CX$8,0)</f>
        <v>1.9999999799999999</v>
      </c>
      <c r="CY20" s="57">
        <f>IF('v1 ORIGINAL Numerical data from'!CY18&gt;0,(CY$7*CY$4)/CY$8,0)</f>
        <v>0</v>
      </c>
      <c r="CZ20" s="57">
        <f>IF('v1 ORIGINAL Numerical data from'!CZ18&gt;0,(CZ$7*CZ$4)/CZ$8,0)</f>
        <v>0</v>
      </c>
      <c r="DA20" s="57">
        <f>IF('v1 ORIGINAL Numerical data from'!DA18&gt;0,(DA$7*DA$4)/DA$8,0)</f>
        <v>0</v>
      </c>
      <c r="DB20" s="57">
        <f>IF('v1 ORIGINAL Numerical data from'!DB18&gt;0,(DB$7*DB$4)/DB$8,0)</f>
        <v>0</v>
      </c>
      <c r="DC20" s="57">
        <f>IF('v1 ORIGINAL Numerical data from'!DC18&gt;0,(DC$7*DC$4)/DC$8,0)</f>
        <v>0</v>
      </c>
      <c r="DD20" s="57">
        <f>IF('v1 ORIGINAL Numerical data from'!DD18&gt;0,(DD$7*DD$4)/DD$8,0)</f>
        <v>1.9999999799999999</v>
      </c>
      <c r="DE20" s="57">
        <f>IF('v1 ORIGINAL Numerical data from'!DE18&gt;0,(DE$7*DE$4)/DE$8,0)</f>
        <v>0</v>
      </c>
      <c r="DF20" s="57">
        <f>IF('v1 ORIGINAL Numerical data from'!DF18&gt;0,(DF$7*DF$4)/DF$8,0)</f>
        <v>0</v>
      </c>
      <c r="DG20" s="57">
        <f>IF('v1 ORIGINAL Numerical data from'!DG18&gt;0,(DG$7*DG$4)/DG$8,0)</f>
        <v>0</v>
      </c>
      <c r="DH20" s="57">
        <f>IF('v1 ORIGINAL Numerical data from'!DH18&gt;0,(DH$7*DH$4)/DH$8,0)</f>
        <v>0</v>
      </c>
      <c r="DI20" s="57">
        <f>IF('v1 ORIGINAL Numerical data from'!DI18&gt;0,(DI$7*DI$4)/DI$8,0)</f>
        <v>0</v>
      </c>
      <c r="DJ20" s="57">
        <f>IF('v1 ORIGINAL Numerical data from'!DJ18&gt;0,(DJ$7*DJ$4)/DJ$8,0)</f>
        <v>1.72413795</v>
      </c>
      <c r="DK20" s="57">
        <f>IF('v1 ORIGINAL Numerical data from'!DK18&gt;0,(DK$7*DK$4)/DK$8,0)</f>
        <v>0</v>
      </c>
      <c r="DL20" s="57">
        <f>IF('v1 ORIGINAL Numerical data from'!DL18&gt;0,(DL$7*DL$4)/DL$8,0)</f>
        <v>3.2222221899999997</v>
      </c>
      <c r="DM20" s="57">
        <f>IF('v1 ORIGINAL Numerical data from'!DM18&gt;0,(DM$7*DM$4)/DM$8,0)</f>
        <v>1.72413795</v>
      </c>
      <c r="DN20" s="57">
        <f>IF('v1 ORIGINAL Numerical data from'!DN18&gt;0,(DN$7*DN$4)/DN$8,0)</f>
        <v>0</v>
      </c>
      <c r="DO20" s="57">
        <f>IF('v1 ORIGINAL Numerical data from'!DO18&gt;0,(DO$7*DO$4)/DO$8,0)</f>
        <v>3.2222221899999997</v>
      </c>
      <c r="DP20" s="57">
        <f>IF('v1 ORIGINAL Numerical data from'!DP18&gt;0,(DP$7*DP$4)/DP$8,0)</f>
        <v>1.72413795</v>
      </c>
      <c r="DQ20" s="57">
        <f>IF('v1 ORIGINAL Numerical data from'!DQ18&gt;0,(DQ$7*DQ$4)/DQ$8,0)</f>
        <v>1.933333314</v>
      </c>
      <c r="DR20" s="57">
        <f>IF('v1 ORIGINAL Numerical data from'!DR18&gt;0,(DR$7*DR$4)/DR$8,0)</f>
        <v>0</v>
      </c>
      <c r="DS20" s="57">
        <f>IF('v1 ORIGINAL Numerical data from'!DS18&gt;0,(DS$7*DS$4)/DS$8,0)</f>
        <v>1.72413795</v>
      </c>
      <c r="DT20" s="57">
        <f>IF('v1 ORIGINAL Numerical data from'!DT18&gt;0,(DT$7*DT$4)/DT$8,0)</f>
        <v>1.933333314</v>
      </c>
      <c r="DU20" s="57">
        <f>IF('v1 ORIGINAL Numerical data from'!DU18&gt;0,(DU$7*DU$4)/DU$8,0)</f>
        <v>0</v>
      </c>
      <c r="DV20" s="57">
        <f>IF('v1 ORIGINAL Numerical data from'!DV18&gt;0,(DV$7*DV$4)/DV$8,0)</f>
        <v>3.4482759000000001</v>
      </c>
      <c r="DW20" s="57">
        <f>IF('v1 ORIGINAL Numerical data from'!DW18&gt;0,(DW$7*DW$4)/DW$8,0)</f>
        <v>0</v>
      </c>
      <c r="DX20" s="57">
        <f>IF('v1 ORIGINAL Numerical data from'!DX18&gt;0,(DX$7*DX$4)/DX$8,0)</f>
        <v>0</v>
      </c>
      <c r="DY20" s="57">
        <f>IF('v1 ORIGINAL Numerical data from'!DY18&gt;0,(DY$7*DY$4)/DY$8,0)</f>
        <v>1.72413795</v>
      </c>
      <c r="DZ20" s="57">
        <f>IF('v1 ORIGINAL Numerical data from'!DZ18&gt;0,(DZ$7*DZ$4)/DZ$8,0)</f>
        <v>1.6666666849999998</v>
      </c>
      <c r="EA20" s="57">
        <f>IF('v1 ORIGINAL Numerical data from'!EA18&gt;0,(EA$7*EA$4)/EA$8,0)</f>
        <v>0</v>
      </c>
      <c r="EB20" s="57">
        <f>IF('v1 ORIGINAL Numerical data from'!EB18&gt;0,(EB$7*EB$4)/EB$8,0)</f>
        <v>0</v>
      </c>
      <c r="EC20" s="57">
        <f>IF('v1 ORIGINAL Numerical data from'!EC18&gt;0,(EC$7*EC$4)/EC$8,0)</f>
        <v>0</v>
      </c>
      <c r="ED20" s="57">
        <f>IF('v1 ORIGINAL Numerical data from'!ED18&gt;0,(ED$7*ED$4)/ED$8,0)</f>
        <v>0</v>
      </c>
      <c r="EE20" s="57">
        <f>IF('v1 ORIGINAL Numerical data from'!EE18&gt;0,(EE$7*EE$4)/EE$8,0)</f>
        <v>0</v>
      </c>
      <c r="EF20" s="57">
        <f>IF('v1 ORIGINAL Numerical data from'!EF18&gt;0,(EF$7*EF$4)/EF$8,0)</f>
        <v>0</v>
      </c>
      <c r="EG20" s="57">
        <f>IF('v1 ORIGINAL Numerical data from'!EG18&gt;0,(EG$7*EG$4)/EG$8,0)</f>
        <v>0</v>
      </c>
      <c r="EH20" s="57">
        <f>IF('v1 ORIGINAL Numerical data from'!EH18&gt;0,(EH$7*EH$4)/EH$8,0)</f>
        <v>0</v>
      </c>
      <c r="EI20" s="57">
        <f>IF('v1 ORIGINAL Numerical data from'!EI18&gt;0,(EI$7*EI$4)/EI$8,0)</f>
        <v>0</v>
      </c>
      <c r="EJ20" s="57">
        <f>IF('v1 ORIGINAL Numerical data from'!EJ18&gt;0,(EJ$7*EJ$4)/EJ$8,0)</f>
        <v>0</v>
      </c>
      <c r="EK20" s="57">
        <f>IF('v1 ORIGINAL Numerical data from'!EK18&gt;0,(EK$7*EK$4)/EK$8,0)</f>
        <v>0</v>
      </c>
      <c r="EL20" s="57">
        <f>IF('v1 ORIGINAL Numerical data from'!EL18&gt;0,(EL$7*EL$4)/EL$8,0)</f>
        <v>0</v>
      </c>
      <c r="EM20" s="57">
        <f>IF('v1 ORIGINAL Numerical data from'!EM18&gt;0,(EM$7*EM$4)/EM$8,0)</f>
        <v>0</v>
      </c>
      <c r="EN20" s="57">
        <f>IF('v1 ORIGINAL Numerical data from'!EN18&gt;0,(EN$7*EN$4)/EN$8,0)</f>
        <v>0</v>
      </c>
      <c r="EO20" s="57">
        <f>IF('v1 ORIGINAL Numerical data from'!EO18&gt;0,(EO$7*EO$4)/EO$8,0)</f>
        <v>0</v>
      </c>
      <c r="EP20" s="57">
        <f>IF('v1 ORIGINAL Numerical data from'!EP18&gt;0,(EP$7*EP$4)/EP$8,0)</f>
        <v>0</v>
      </c>
      <c r="EQ20" s="57">
        <f>IF('v1 ORIGINAL Numerical data from'!EQ18&gt;0,(EQ$7*EQ$4)/EQ$8,0)</f>
        <v>0</v>
      </c>
      <c r="ER20" s="57">
        <f>IF('v1 ORIGINAL Numerical data from'!ER18&gt;0,(ER$7*ER$4)/ER$8,0)</f>
        <v>0</v>
      </c>
      <c r="ES20" s="57">
        <f>IF('v1 ORIGINAL Numerical data from'!ES18&gt;0,(ES$7*ES$4)/ES$8,0)</f>
        <v>0</v>
      </c>
      <c r="ET20" s="57">
        <f>IF('v1 ORIGINAL Numerical data from'!ET18&gt;0,(ET$7*ET$4)/ET$8,0)</f>
        <v>0</v>
      </c>
      <c r="EU20" s="57">
        <f>IF('v1 ORIGINAL Numerical data from'!EU18&gt;0,(EU$7*EU$4)/EU$8,0)</f>
        <v>0</v>
      </c>
      <c r="EV20" s="57">
        <f>IF('v1 ORIGINAL Numerical data from'!EV18&gt;0,(EV$7*EV$4)/EV$8,0)</f>
        <v>0</v>
      </c>
      <c r="EW20" s="57">
        <f>IF('v1 ORIGINAL Numerical data from'!EW18&gt;0,(EW$7*EW$4)/EW$8,0)</f>
        <v>0</v>
      </c>
      <c r="EX20" s="57">
        <f>IF('v1 ORIGINAL Numerical data from'!EX18&gt;0,(EX$7*EX$4)/EX$8,0)</f>
        <v>0</v>
      </c>
      <c r="EY20" s="57">
        <f>IF('v1 ORIGINAL Numerical data from'!EY18&gt;0,(EY$7*EY$4)/EY$8,0)</f>
        <v>0</v>
      </c>
      <c r="EZ20" s="58">
        <f>IF('v1 ORIGINAL Numerical data from'!EZ18&gt;0,(EZ$7*EZ$4)/EZ$8,0)</f>
        <v>0</v>
      </c>
      <c r="FA20" s="58">
        <f>IF('v1 ORIGINAL Numerical data from'!FA18&gt;0,(FA$7*FA$4)/FA$8,0)</f>
        <v>1.4285714442857143</v>
      </c>
      <c r="FB20" s="58">
        <f>IF('v1 ORIGINAL Numerical data from'!FB18&gt;0,(FB$7*FB$4)/FB$8,0)</f>
        <v>0</v>
      </c>
      <c r="FC20" s="58">
        <f>IF('v1 ORIGINAL Numerical data from'!FC18&gt;0,(FC$7*FC$4)/FC$8,0)</f>
        <v>0</v>
      </c>
      <c r="FD20" s="58">
        <f>IF('v1 ORIGINAL Numerical data from'!FD18&gt;0,(FD$7*FD$4)/FD$8,0)</f>
        <v>1.6666666849999998</v>
      </c>
      <c r="FE20" s="58">
        <f>IF('v1 ORIGINAL Numerical data from'!FE18&gt;0,(FE$7*FE$4)/FE$8,0)</f>
        <v>0</v>
      </c>
      <c r="FF20" s="58">
        <f>IF('v1 ORIGINAL Numerical data from'!FF18&gt;0,(FF$7*FF$4)/FF$8,0)</f>
        <v>0</v>
      </c>
      <c r="FG20" s="58">
        <f>IF('v1 ORIGINAL Numerical data from'!FG18&gt;0,(FG$7*FG$4)/FG$8,0)</f>
        <v>0</v>
      </c>
      <c r="FH20" s="58">
        <f>IF('v1 ORIGINAL Numerical data from'!FH18&gt;0,(FH$7*FH$4)/FH$8,0)</f>
        <v>0</v>
      </c>
    </row>
    <row r="21" spans="1:164" s="99" customFormat="1" ht="14.25" customHeight="1">
      <c r="A21" s="113" t="s">
        <v>204</v>
      </c>
      <c r="B21" s="119" t="s">
        <v>161</v>
      </c>
      <c r="C21" s="58">
        <f>IF('v1 ORIGINAL Numerical data from'!C19&gt;0,(C$7*C$4)/C$8,0)</f>
        <v>0.34482758275862063</v>
      </c>
      <c r="D21" s="58">
        <f>IF('v1 ORIGINAL Numerical data from'!D19&gt;0,(D$7*D$4)/D$8,0)</f>
        <v>0.33333333700000001</v>
      </c>
      <c r="E21" s="58">
        <f>IF('v1 ORIGINAL Numerical data from'!E19&gt;0,(E$7*E$4)/E$8,0)</f>
        <v>0.33333333700000001</v>
      </c>
      <c r="F21" s="58">
        <f>IF('v1 ORIGINAL Numerical data from'!F19&gt;0,(F$7*F$4)/F$8,0)</f>
        <v>0</v>
      </c>
      <c r="G21" s="58">
        <f>IF('v1 ORIGINAL Numerical data from'!G19&gt;0,(G$7*G$4)/G$8,0)</f>
        <v>0.4545454595454545</v>
      </c>
      <c r="H21" s="58">
        <f>IF('v1 ORIGINAL Numerical data from'!H19&gt;0,(H$7*H$4)/H$8,0)</f>
        <v>0.4545454595454545</v>
      </c>
      <c r="I21" s="58">
        <f>IF('v1 ORIGINAL Numerical data from'!I19&gt;0,(I$7*I$4)/I$8,0)</f>
        <v>0</v>
      </c>
      <c r="J21" s="58">
        <f>IF('v1 ORIGINAL Numerical data from'!J19&gt;0,(J$7*J$4)/J$8,0)</f>
        <v>0</v>
      </c>
      <c r="K21" s="58">
        <f>IF('v1 ORIGINAL Numerical data from'!K19&gt;0,(K$7*K$4)/K$8,0)</f>
        <v>0</v>
      </c>
      <c r="L21" s="58">
        <f>IF('v1 ORIGINAL Numerical data from'!L19&gt;0,(L$7*L$4)/L$8,0)</f>
        <v>0</v>
      </c>
      <c r="M21" s="58">
        <f>IF('v1 ORIGINAL Numerical data from'!M19&gt;0,(M$7*M$4)/M$8,0)</f>
        <v>0</v>
      </c>
      <c r="N21" s="58">
        <f>IF('v1 ORIGINAL Numerical data from'!N19&gt;0,(N$7*N$4)/N$8,0)</f>
        <v>0.83333334249999991</v>
      </c>
      <c r="O21" s="58">
        <f>IF('v1 ORIGINAL Numerical data from'!O19&gt;0,(O$7*O$4)/O$8,0)</f>
        <v>0</v>
      </c>
      <c r="P21" s="58">
        <f>IF('v1 ORIGINAL Numerical data from'!P19&gt;0,(P$7*P$4)/P$8,0)</f>
        <v>0.83333334249999991</v>
      </c>
      <c r="Q21" s="58">
        <f>IF('v1 ORIGINAL Numerical data from'!Q19&gt;0,(Q$7*Q$4)/Q$8,0)</f>
        <v>0</v>
      </c>
      <c r="R21" s="58">
        <f>IF('v1 ORIGINAL Numerical data from'!R19&gt;0,(R$7*R$4)/R$8,0)</f>
        <v>0</v>
      </c>
      <c r="S21" s="58">
        <f>IF('v1 ORIGINAL Numerical data from'!S19&gt;0,(S$7*S$4)/S$8,0)</f>
        <v>0.909090919090909</v>
      </c>
      <c r="T21" s="58">
        <f>IF('v1 ORIGINAL Numerical data from'!T19&gt;0,(T$7*T$4)/T$8,0)</f>
        <v>0</v>
      </c>
      <c r="U21" s="58">
        <f>IF('v1 ORIGINAL Numerical data from'!U19&gt;0,(U$7*U$4)/U$8,0)</f>
        <v>0.909090919090909</v>
      </c>
      <c r="V21" s="58">
        <f>IF('v1 ORIGINAL Numerical data from'!V19&gt;0,(V$7*V$4)/V$8,0)</f>
        <v>0</v>
      </c>
      <c r="W21" s="58">
        <f>IF('v1 ORIGINAL Numerical data from'!W19&gt;0,(W$7*W$4)/W$8,0)</f>
        <v>0.83333334249999991</v>
      </c>
      <c r="X21" s="58">
        <f>IF('v1 ORIGINAL Numerical data from'!X19&gt;0,(X$7*X$4)/X$8,0)</f>
        <v>0</v>
      </c>
      <c r="Y21" s="58">
        <f>IF('v1 ORIGINAL Numerical data from'!Y19&gt;0,(Y$7*Y$4)/Y$8,0)</f>
        <v>0.83333334249999991</v>
      </c>
      <c r="Z21" s="58">
        <f>IF('v1 ORIGINAL Numerical data from'!Z19&gt;0,(Z$7*Z$4)/Z$8,0)</f>
        <v>0</v>
      </c>
      <c r="AA21" s="58">
        <f>IF('v1 ORIGINAL Numerical data from'!AA19&gt;0,(AA$7*AA$4)/AA$8,0)</f>
        <v>1.1111111</v>
      </c>
      <c r="AB21" s="58">
        <f>IF('v1 ORIGINAL Numerical data from'!AB19&gt;0,(AB$7*AB$4)/AB$8,0)</f>
        <v>1.1111111233333333</v>
      </c>
      <c r="AC21" s="58">
        <f>IF('v1 ORIGINAL Numerical data from'!AC19&gt;0,(AC$7*AC$4)/AC$8,0)</f>
        <v>1.1111111233333333</v>
      </c>
      <c r="AD21" s="58">
        <f>IF('v1 ORIGINAL Numerical data from'!AD19&gt;0,(AD$7*AD$4)/AD$8,0)</f>
        <v>0</v>
      </c>
      <c r="AE21" s="58">
        <f>IF('v1 ORIGINAL Numerical data from'!AE19&gt;0,(AE$7*AE$4)/AE$8,0)</f>
        <v>0</v>
      </c>
      <c r="AF21" s="58">
        <f>IF('v1 ORIGINAL Numerical data from'!AF19&gt;0,(AF$7*AF$4)/AF$8,0)</f>
        <v>0</v>
      </c>
      <c r="AG21" s="58">
        <f>IF('v1 ORIGINAL Numerical data from'!AG19&gt;0,(AG$7*AG$4)/AG$8,0)</f>
        <v>0</v>
      </c>
      <c r="AH21" s="58">
        <f>IF('v1 ORIGINAL Numerical data from'!AH19&gt;0,(AH$7*AH$4)/AH$8,0)</f>
        <v>0</v>
      </c>
      <c r="AI21" s="58">
        <f>IF('v1 ORIGINAL Numerical data from'!AI19&gt;0,(AI$7*AI$4)/AI$8,0)</f>
        <v>0</v>
      </c>
      <c r="AJ21" s="58">
        <f>IF('v1 ORIGINAL Numerical data from'!AJ19&gt;0,(AJ$7*AJ$4)/AJ$8,0)</f>
        <v>0</v>
      </c>
      <c r="AK21" s="58">
        <f>IF('v1 ORIGINAL Numerical data from'!AK19&gt;0,(AK$7*AK$4)/AK$8,0)</f>
        <v>0</v>
      </c>
      <c r="AL21" s="58">
        <f>IF('v1 ORIGINAL Numerical data from'!AL19&gt;0,(AL$7*AL$4)/AL$8,0)</f>
        <v>0</v>
      </c>
      <c r="AM21" s="58">
        <f>IF('v1 ORIGINAL Numerical data from'!AM19&gt;0,(AM$7*AM$4)/AM$8,0)</f>
        <v>0</v>
      </c>
      <c r="AN21" s="58">
        <f>IF('v1 ORIGINAL Numerical data from'!AN19&gt;0,(AN$7*AN$4)/AN$8,0)</f>
        <v>0</v>
      </c>
      <c r="AO21" s="58">
        <f>IF('v1 ORIGINAL Numerical data from'!AO19&gt;0,(AO$7*AO$4)/AO$8,0)</f>
        <v>0</v>
      </c>
      <c r="AP21" s="58">
        <f>IF('v1 ORIGINAL Numerical data from'!AP19&gt;0,(AP$7*AP$4)/AP$8,0)</f>
        <v>0</v>
      </c>
      <c r="AQ21" s="58">
        <f>IF('v1 ORIGINAL Numerical data from'!AQ19&gt;0,(AQ$7*AQ$4)/AQ$8,0)</f>
        <v>0</v>
      </c>
      <c r="AR21" s="58">
        <f>IF('v1 ORIGINAL Numerical data from'!AR19&gt;0,(AR$7*AR$4)/AR$8,0)</f>
        <v>0</v>
      </c>
      <c r="AS21" s="58">
        <f>IF('v1 ORIGINAL Numerical data from'!AS19&gt;0,(AS$7*AS$4)/AS$8,0)</f>
        <v>0</v>
      </c>
      <c r="AT21" s="58">
        <f>IF('v1 ORIGINAL Numerical data from'!AT19&gt;0,(AT$7*AT$4)/AT$8,0)</f>
        <v>0</v>
      </c>
      <c r="AU21" s="58">
        <f>IF('v1 ORIGINAL Numerical data from'!AU19&gt;0,(AU$7*AU$4)/AU$8,0)</f>
        <v>0</v>
      </c>
      <c r="AV21" s="58">
        <f>IF('v1 ORIGINAL Numerical data from'!AV19&gt;0,(AV$7*AV$4)/AV$8,0)</f>
        <v>0</v>
      </c>
      <c r="AW21" s="58">
        <f>IF('v1 ORIGINAL Numerical data from'!AW19&gt;0,(AW$7*AW$4)/AW$8,0)</f>
        <v>0</v>
      </c>
      <c r="AX21" s="58">
        <f>IF('v1 ORIGINAL Numerical data from'!AX19&gt;0,(AX$7*AX$4)/AX$8,0)</f>
        <v>0</v>
      </c>
      <c r="AY21" s="58">
        <f>IF('v1 ORIGINAL Numerical data from'!AY19&gt;0,(AY$7*AY$4)/AY$8,0)</f>
        <v>0</v>
      </c>
      <c r="AZ21" s="58">
        <f>IF('v1 ORIGINAL Numerical data from'!AZ19&gt;0,(AZ$7*AZ$4)/AZ$8,0)</f>
        <v>0</v>
      </c>
      <c r="BA21" s="58">
        <f>IF('v1 ORIGINAL Numerical data from'!BA19&gt;0,(BA$7*BA$4)/BA$8,0)</f>
        <v>0</v>
      </c>
      <c r="BB21" s="58">
        <f>IF('v1 ORIGINAL Numerical data from'!BB19&gt;0,(BB$7*BB$4)/BB$8,0)</f>
        <v>0</v>
      </c>
      <c r="BC21" s="58">
        <f>IF('v1 ORIGINAL Numerical data from'!BC19&gt;0,(BC$7*BC$4)/BC$8,0)</f>
        <v>0</v>
      </c>
      <c r="BD21" s="58">
        <f>IF('v1 ORIGINAL Numerical data from'!BD19&gt;0,(BD$7*BD$4)/BD$8,0)</f>
        <v>0</v>
      </c>
      <c r="BE21" s="58">
        <f>IF('v1 ORIGINAL Numerical data from'!BE19&gt;0,(BE$7*BE$4)/BE$8,0)</f>
        <v>0</v>
      </c>
      <c r="BF21" s="58">
        <f>IF('v1 ORIGINAL Numerical data from'!BF19&gt;0,(BF$7*BF$4)/BF$8,0)</f>
        <v>1.4285714442857143</v>
      </c>
      <c r="BG21" s="58">
        <f>IF('v1 ORIGINAL Numerical data from'!BG19&gt;0,(BG$7*BG$4)/BG$8,0)</f>
        <v>0</v>
      </c>
      <c r="BH21" s="58">
        <f>IF('v1 ORIGINAL Numerical data from'!BH19&gt;0,(BH$7*BH$4)/BH$8,0)</f>
        <v>0</v>
      </c>
      <c r="BI21" s="58">
        <f>IF('v1 ORIGINAL Numerical data from'!BI19&gt;0,(BI$7*BI$4)/BI$8,0)</f>
        <v>0</v>
      </c>
      <c r="BJ21" s="58">
        <f>IF('v1 ORIGINAL Numerical data from'!BJ19&gt;0,(BJ$7*BJ$4)/BJ$8,0)</f>
        <v>0</v>
      </c>
      <c r="BK21" s="58">
        <f>IF('v1 ORIGINAL Numerical data from'!BK19&gt;0,(BK$7*BK$4)/BK$8,0)</f>
        <v>0</v>
      </c>
      <c r="BL21" s="58">
        <f>IF('v1 ORIGINAL Numerical data from'!BL19&gt;0,(BL$7*BL$4)/BL$8,0)</f>
        <v>1.4285714442857143</v>
      </c>
      <c r="BM21" s="58">
        <f>IF('v1 ORIGINAL Numerical data from'!BM19&gt;0,(BM$7*BM$4)/BM$8,0)</f>
        <v>0</v>
      </c>
      <c r="BN21" s="58">
        <f>IF('v1 ORIGINAL Numerical data from'!BN19&gt;0,(BN$7*BN$4)/BN$8,0)</f>
        <v>0</v>
      </c>
      <c r="BO21" s="58">
        <f>IF('v1 ORIGINAL Numerical data from'!BO19&gt;0,(BO$7*BO$4)/BO$8,0)</f>
        <v>0</v>
      </c>
      <c r="BP21" s="58">
        <f>IF('v1 ORIGINAL Numerical data from'!BP19&gt;0,(BP$7*BP$4)/BP$8,0)</f>
        <v>0</v>
      </c>
      <c r="BQ21" s="58">
        <f>IF('v1 ORIGINAL Numerical data from'!BQ19&gt;0,(BQ$7*BQ$4)/BQ$8,0)</f>
        <v>0</v>
      </c>
      <c r="BR21" s="58">
        <f>IF('v1 ORIGINAL Numerical data from'!BR19&gt;0,(BR$7*BR$4)/BR$8,0)</f>
        <v>0</v>
      </c>
      <c r="BS21" s="58">
        <f>IF('v1 ORIGINAL Numerical data from'!BS19&gt;0,(BS$7*BS$4)/BS$8,0)</f>
        <v>0</v>
      </c>
      <c r="BT21" s="58">
        <f>IF('v1 ORIGINAL Numerical data from'!BT19&gt;0,(BT$7*BT$4)/BT$8,0)</f>
        <v>0</v>
      </c>
      <c r="BU21" s="58">
        <f>IF('v1 ORIGINAL Numerical data from'!BU19&gt;0,(BU$7*BU$4)/BU$8,0)</f>
        <v>0</v>
      </c>
      <c r="BV21" s="58">
        <f>IF('v1 ORIGINAL Numerical data from'!BV19&gt;0,(BV$7*BV$4)/BV$8,0)</f>
        <v>0</v>
      </c>
      <c r="BW21" s="58">
        <f>IF('v1 ORIGINAL Numerical data from'!BW19&gt;0,(BW$7*BW$4)/BW$8,0)</f>
        <v>0</v>
      </c>
      <c r="BX21" s="58">
        <f>IF('v1 ORIGINAL Numerical data from'!BX19&gt;0,(BX$7*BX$4)/BX$8,0)</f>
        <v>0</v>
      </c>
      <c r="BY21" s="58">
        <f>IF('v1 ORIGINAL Numerical data from'!BY19&gt;0,(BY$7*BY$4)/BY$8,0)</f>
        <v>0</v>
      </c>
      <c r="BZ21" s="58">
        <f>IF('v1 ORIGINAL Numerical data from'!BZ19&gt;0,(BZ$7*BZ$4)/BZ$8,0)</f>
        <v>0</v>
      </c>
      <c r="CA21" s="58">
        <f>IF('v1 ORIGINAL Numerical data from'!CA19&gt;0,(CA$7*CA$4)/CA$8,0)</f>
        <v>0</v>
      </c>
      <c r="CB21" s="58">
        <f>IF('v1 ORIGINAL Numerical data from'!CB19&gt;0,(CB$7*CB$4)/CB$8,0)</f>
        <v>0</v>
      </c>
      <c r="CC21" s="58">
        <f>IF('v1 ORIGINAL Numerical data from'!CC19&gt;0,(CC$7*CC$4)/CC$8,0)</f>
        <v>0</v>
      </c>
      <c r="CD21" s="58">
        <f>IF('v1 ORIGINAL Numerical data from'!CD19&gt;0,(CD$7*CD$4)/CD$8,0)</f>
        <v>0</v>
      </c>
      <c r="CE21" s="58">
        <f>IF('v1 ORIGINAL Numerical data from'!CE19&gt;0,(CE$7*CE$4)/CE$8,0)</f>
        <v>0</v>
      </c>
      <c r="CF21" s="58">
        <f>IF('v1 ORIGINAL Numerical data from'!CF19&gt;0,(CF$7*CF$4)/CF$8,0)</f>
        <v>0</v>
      </c>
      <c r="CG21" s="58">
        <f>IF('v1 ORIGINAL Numerical data from'!CG19&gt;0,(CG$7*CG$4)/CG$8,0)</f>
        <v>0</v>
      </c>
      <c r="CH21" s="58">
        <f>IF('v1 ORIGINAL Numerical data from'!CH19&gt;0,(CH$7*CH$4)/CH$8,0)</f>
        <v>0</v>
      </c>
      <c r="CI21" s="58">
        <f>IF('v1 ORIGINAL Numerical data from'!CI19&gt;0,(CI$7*CI$4)/CI$8,0)</f>
        <v>0</v>
      </c>
      <c r="CJ21" s="58">
        <f>IF('v1 ORIGINAL Numerical data from'!CJ19&gt;0,(CJ$7*CJ$4)/CJ$8,0)</f>
        <v>0</v>
      </c>
      <c r="CK21" s="58">
        <f>IF('v1 ORIGINAL Numerical data from'!CK19&gt;0,(CK$7*CK$4)/CK$8,0)</f>
        <v>0</v>
      </c>
      <c r="CL21" s="58">
        <f>IF('v1 ORIGINAL Numerical data from'!CL19&gt;0,(CL$7*CL$4)/CL$8,0)</f>
        <v>0</v>
      </c>
      <c r="CM21" s="58">
        <f>IF('v1 ORIGINAL Numerical data from'!CM19&gt;0,(CM$7*CM$4)/CM$8,0)</f>
        <v>0</v>
      </c>
      <c r="CN21" s="58">
        <f>IF('v1 ORIGINAL Numerical data from'!CN19&gt;0,(CN$7*CN$4)/CN$8,0)</f>
        <v>0</v>
      </c>
      <c r="CO21" s="58">
        <f>IF('v1 ORIGINAL Numerical data from'!CO19&gt;0,(CO$7*CO$4)/CO$8,0)</f>
        <v>0</v>
      </c>
      <c r="CP21" s="58">
        <f>IF('v1 ORIGINAL Numerical data from'!CP19&gt;0,(CP$7*CP$4)/CP$8,0)</f>
        <v>0</v>
      </c>
      <c r="CQ21" s="58">
        <f>IF('v1 ORIGINAL Numerical data from'!CQ19&gt;0,(CQ$7*CQ$4)/CQ$8,0)</f>
        <v>0</v>
      </c>
      <c r="CR21" s="58">
        <f>IF('v1 ORIGINAL Numerical data from'!CR19&gt;0,(CR$7*CR$4)/CR$8,0)</f>
        <v>0</v>
      </c>
      <c r="CS21" s="58">
        <f>IF('v1 ORIGINAL Numerical data from'!CS19&gt;0,(CS$7*CS$4)/CS$8,0)</f>
        <v>0</v>
      </c>
      <c r="CT21" s="58">
        <f>IF('v1 ORIGINAL Numerical data from'!CT19&gt;0,(CT$7*CT$4)/CT$8,0)</f>
        <v>0</v>
      </c>
      <c r="CU21" s="58">
        <f>IF('v1 ORIGINAL Numerical data from'!CU19&gt;0,(CU$7*CU$4)/CU$8,0)</f>
        <v>0</v>
      </c>
      <c r="CV21" s="58">
        <f>IF('v1 ORIGINAL Numerical data from'!CV19&gt;0,(CV$7*CV$4)/CV$8,0)</f>
        <v>0</v>
      </c>
      <c r="CW21" s="58">
        <f>IF('v1 ORIGINAL Numerical data from'!CW19&gt;0,(CW$7*CW$4)/CW$8,0)</f>
        <v>0</v>
      </c>
      <c r="CX21" s="58">
        <f>IF('v1 ORIGINAL Numerical data from'!CX19&gt;0,(CX$7*CX$4)/CX$8,0)</f>
        <v>0</v>
      </c>
      <c r="CY21" s="58">
        <f>IF('v1 ORIGINAL Numerical data from'!CY19&gt;0,(CY$7*CY$4)/CY$8,0)</f>
        <v>0</v>
      </c>
      <c r="CZ21" s="58">
        <f>IF('v1 ORIGINAL Numerical data from'!CZ19&gt;0,(CZ$7*CZ$4)/CZ$8,0)</f>
        <v>0</v>
      </c>
      <c r="DA21" s="58">
        <f>IF('v1 ORIGINAL Numerical data from'!DA19&gt;0,(DA$7*DA$4)/DA$8,0)</f>
        <v>0</v>
      </c>
      <c r="DB21" s="58">
        <f>IF('v1 ORIGINAL Numerical data from'!DB19&gt;0,(DB$7*DB$4)/DB$8,0)</f>
        <v>0</v>
      </c>
      <c r="DC21" s="58">
        <f>IF('v1 ORIGINAL Numerical data from'!DC19&gt;0,(DC$7*DC$4)/DC$8,0)</f>
        <v>0</v>
      </c>
      <c r="DD21" s="58">
        <f>IF('v1 ORIGINAL Numerical data from'!DD19&gt;0,(DD$7*DD$4)/DD$8,0)</f>
        <v>0</v>
      </c>
      <c r="DE21" s="58">
        <f>IF('v1 ORIGINAL Numerical data from'!DE19&gt;0,(DE$7*DE$4)/DE$8,0)</f>
        <v>0</v>
      </c>
      <c r="DF21" s="58">
        <f>IF('v1 ORIGINAL Numerical data from'!DF19&gt;0,(DF$7*DF$4)/DF$8,0)</f>
        <v>0</v>
      </c>
      <c r="DG21" s="58">
        <f>IF('v1 ORIGINAL Numerical data from'!DG19&gt;0,(DG$7*DG$4)/DG$8,0)</f>
        <v>0</v>
      </c>
      <c r="DH21" s="58">
        <f>IF('v1 ORIGINAL Numerical data from'!DH19&gt;0,(DH$7*DH$4)/DH$8,0)</f>
        <v>0</v>
      </c>
      <c r="DI21" s="58">
        <f>IF('v1 ORIGINAL Numerical data from'!DI19&gt;0,(DI$7*DI$4)/DI$8,0)</f>
        <v>0</v>
      </c>
      <c r="DJ21" s="58">
        <f>IF('v1 ORIGINAL Numerical data from'!DJ19&gt;0,(DJ$7*DJ$4)/DJ$8,0)</f>
        <v>0</v>
      </c>
      <c r="DK21" s="58">
        <f>IF('v1 ORIGINAL Numerical data from'!DK19&gt;0,(DK$7*DK$4)/DK$8,0)</f>
        <v>0</v>
      </c>
      <c r="DL21" s="58">
        <f>IF('v1 ORIGINAL Numerical data from'!DL19&gt;0,(DL$7*DL$4)/DL$8,0)</f>
        <v>0</v>
      </c>
      <c r="DM21" s="58">
        <f>IF('v1 ORIGINAL Numerical data from'!DM19&gt;0,(DM$7*DM$4)/DM$8,0)</f>
        <v>0</v>
      </c>
      <c r="DN21" s="58">
        <f>IF('v1 ORIGINAL Numerical data from'!DN19&gt;0,(DN$7*DN$4)/DN$8,0)</f>
        <v>0</v>
      </c>
      <c r="DO21" s="58">
        <f>IF('v1 ORIGINAL Numerical data from'!DO19&gt;0,(DO$7*DO$4)/DO$8,0)</f>
        <v>0</v>
      </c>
      <c r="DP21" s="58">
        <f>IF('v1 ORIGINAL Numerical data from'!DP19&gt;0,(DP$7*DP$4)/DP$8,0)</f>
        <v>0</v>
      </c>
      <c r="DQ21" s="58">
        <f>IF('v1 ORIGINAL Numerical data from'!DQ19&gt;0,(DQ$7*DQ$4)/DQ$8,0)</f>
        <v>0</v>
      </c>
      <c r="DR21" s="58">
        <f>IF('v1 ORIGINAL Numerical data from'!DR19&gt;0,(DR$7*DR$4)/DR$8,0)</f>
        <v>0</v>
      </c>
      <c r="DS21" s="58">
        <f>IF('v1 ORIGINAL Numerical data from'!DS19&gt;0,(DS$7*DS$4)/DS$8,0)</f>
        <v>0</v>
      </c>
      <c r="DT21" s="58">
        <f>IF('v1 ORIGINAL Numerical data from'!DT19&gt;0,(DT$7*DT$4)/DT$8,0)</f>
        <v>0</v>
      </c>
      <c r="DU21" s="58">
        <f>IF('v1 ORIGINAL Numerical data from'!DU19&gt;0,(DU$7*DU$4)/DU$8,0)</f>
        <v>0</v>
      </c>
      <c r="DV21" s="58">
        <f>IF('v1 ORIGINAL Numerical data from'!DV19&gt;0,(DV$7*DV$4)/DV$8,0)</f>
        <v>0</v>
      </c>
      <c r="DW21" s="58">
        <f>IF('v1 ORIGINAL Numerical data from'!DW19&gt;0,(DW$7*DW$4)/DW$8,0)</f>
        <v>0</v>
      </c>
      <c r="DX21" s="58">
        <f>IF('v1 ORIGINAL Numerical data from'!DX19&gt;0,(DX$7*DX$4)/DX$8,0)</f>
        <v>0</v>
      </c>
      <c r="DY21" s="58">
        <f>IF('v1 ORIGINAL Numerical data from'!DY19&gt;0,(DY$7*DY$4)/DY$8,0)</f>
        <v>0</v>
      </c>
      <c r="DZ21" s="58">
        <f>IF('v1 ORIGINAL Numerical data from'!DZ19&gt;0,(DZ$7*DZ$4)/DZ$8,0)</f>
        <v>0</v>
      </c>
      <c r="EA21" s="58">
        <f>IF('v1 ORIGINAL Numerical data from'!EA19&gt;0,(EA$7*EA$4)/EA$8,0)</f>
        <v>0</v>
      </c>
      <c r="EB21" s="58">
        <f>IF('v1 ORIGINAL Numerical data from'!EB19&gt;0,(EB$7*EB$4)/EB$8,0)</f>
        <v>0</v>
      </c>
      <c r="EC21" s="58">
        <f>IF('v1 ORIGINAL Numerical data from'!EC19&gt;0,(EC$7*EC$4)/EC$8,0)</f>
        <v>0</v>
      </c>
      <c r="ED21" s="58">
        <f>IF('v1 ORIGINAL Numerical data from'!ED19&gt;0,(ED$7*ED$4)/ED$8,0)</f>
        <v>0</v>
      </c>
      <c r="EE21" s="58">
        <f>IF('v1 ORIGINAL Numerical data from'!EE19&gt;0,(EE$7*EE$4)/EE$8,0)</f>
        <v>0</v>
      </c>
      <c r="EF21" s="58">
        <f>IF('v1 ORIGINAL Numerical data from'!EF19&gt;0,(EF$7*EF$4)/EF$8,0)</f>
        <v>0</v>
      </c>
      <c r="EG21" s="58">
        <f>IF('v1 ORIGINAL Numerical data from'!EG19&gt;0,(EG$7*EG$4)/EG$8,0)</f>
        <v>0</v>
      </c>
      <c r="EH21" s="58">
        <f>IF('v1 ORIGINAL Numerical data from'!EH19&gt;0,(EH$7*EH$4)/EH$8,0)</f>
        <v>0</v>
      </c>
      <c r="EI21" s="58">
        <f>IF('v1 ORIGINAL Numerical data from'!EI19&gt;0,(EI$7*EI$4)/EI$8,0)</f>
        <v>0</v>
      </c>
      <c r="EJ21" s="58">
        <f>IF('v1 ORIGINAL Numerical data from'!EJ19&gt;0,(EJ$7*EJ$4)/EJ$8,0)</f>
        <v>0</v>
      </c>
      <c r="EK21" s="58">
        <f>IF('v1 ORIGINAL Numerical data from'!EK19&gt;0,(EK$7*EK$4)/EK$8,0)</f>
        <v>0</v>
      </c>
      <c r="EL21" s="58">
        <f>IF('v1 ORIGINAL Numerical data from'!EL19&gt;0,(EL$7*EL$4)/EL$8,0)</f>
        <v>0</v>
      </c>
      <c r="EM21" s="58">
        <f>IF('v1 ORIGINAL Numerical data from'!EM19&gt;0,(EM$7*EM$4)/EM$8,0)</f>
        <v>0</v>
      </c>
      <c r="EN21" s="58">
        <f>IF('v1 ORIGINAL Numerical data from'!EN19&gt;0,(EN$7*EN$4)/EN$8,0)</f>
        <v>0</v>
      </c>
      <c r="EO21" s="58">
        <f>IF('v1 ORIGINAL Numerical data from'!EO19&gt;0,(EO$7*EO$4)/EO$8,0)</f>
        <v>0</v>
      </c>
      <c r="EP21" s="58">
        <f>IF('v1 ORIGINAL Numerical data from'!EP19&gt;0,(EP$7*EP$4)/EP$8,0)</f>
        <v>0</v>
      </c>
      <c r="EQ21" s="58">
        <f>IF('v1 ORIGINAL Numerical data from'!EQ19&gt;0,(EQ$7*EQ$4)/EQ$8,0)</f>
        <v>0</v>
      </c>
      <c r="ER21" s="58">
        <f>IF('v1 ORIGINAL Numerical data from'!ER19&gt;0,(ER$7*ER$4)/ER$8,0)</f>
        <v>0</v>
      </c>
      <c r="ES21" s="58">
        <f>IF('v1 ORIGINAL Numerical data from'!ES19&gt;0,(ES$7*ES$4)/ES$8,0)</f>
        <v>0</v>
      </c>
      <c r="ET21" s="58">
        <f>IF('v1 ORIGINAL Numerical data from'!ET19&gt;0,(ET$7*ET$4)/ET$8,0)</f>
        <v>0</v>
      </c>
      <c r="EU21" s="58">
        <f>IF('v1 ORIGINAL Numerical data from'!EU19&gt;0,(EU$7*EU$4)/EU$8,0)</f>
        <v>0</v>
      </c>
      <c r="EV21" s="58">
        <f>IF('v1 ORIGINAL Numerical data from'!EV19&gt;0,(EV$7*EV$4)/EV$8,0)</f>
        <v>0</v>
      </c>
      <c r="EW21" s="58">
        <f>IF('v1 ORIGINAL Numerical data from'!EW19&gt;0,(EW$7*EW$4)/EW$8,0)</f>
        <v>0</v>
      </c>
      <c r="EX21" s="58">
        <f>IF('v1 ORIGINAL Numerical data from'!EX19&gt;0,(EX$7*EX$4)/EX$8,0)</f>
        <v>0</v>
      </c>
      <c r="EY21" s="58">
        <f>IF('v1 ORIGINAL Numerical data from'!EY19&gt;0,(EY$7*EY$4)/EY$8,0)</f>
        <v>0</v>
      </c>
      <c r="EZ21" s="58">
        <f>IF('v1 ORIGINAL Numerical data from'!EZ19&gt;0,(EZ$7*EZ$4)/EZ$8,0)</f>
        <v>0</v>
      </c>
      <c r="FA21" s="58">
        <f>IF('v1 ORIGINAL Numerical data from'!FA19&gt;0,(FA$7*FA$4)/FA$8,0)</f>
        <v>1.4285714442857143</v>
      </c>
      <c r="FB21" s="58">
        <f>IF('v1 ORIGINAL Numerical data from'!FB19&gt;0,(FB$7*FB$4)/FB$8,0)</f>
        <v>0</v>
      </c>
      <c r="FC21" s="58">
        <f>IF('v1 ORIGINAL Numerical data from'!FC19&gt;0,(FC$7*FC$4)/FC$8,0)</f>
        <v>0</v>
      </c>
      <c r="FD21" s="58">
        <f>IF('v1 ORIGINAL Numerical data from'!FD19&gt;0,(FD$7*FD$4)/FD$8,0)</f>
        <v>0</v>
      </c>
      <c r="FE21" s="58">
        <f>IF('v1 ORIGINAL Numerical data from'!FE19&gt;0,(FE$7*FE$4)/FE$8,0)</f>
        <v>0</v>
      </c>
      <c r="FF21" s="58">
        <f>IF('v1 ORIGINAL Numerical data from'!FF19&gt;0,(FF$7*FF$4)/FF$8,0)</f>
        <v>0</v>
      </c>
      <c r="FG21" s="58">
        <f>IF('v1 ORIGINAL Numerical data from'!FG19&gt;0,(FG$7*FG$4)/FG$8,0)</f>
        <v>0</v>
      </c>
      <c r="FH21" s="58">
        <f>IF('v1 ORIGINAL Numerical data from'!FH19&gt;0,(FH$7*FH$4)/FH$8,0)</f>
        <v>0</v>
      </c>
    </row>
    <row r="22" spans="1:164" ht="14.25" customHeight="1">
      <c r="A22" s="32" t="s">
        <v>92</v>
      </c>
      <c r="B22" s="5" t="s">
        <v>161</v>
      </c>
      <c r="C22" s="57">
        <f>IF('v1 ORIGINAL Numerical data from'!C20&gt;0,(C$7*C$4)/C$8,0)</f>
        <v>0.34482758275862063</v>
      </c>
      <c r="D22" s="57">
        <f>IF('v1 ORIGINAL Numerical data from'!D20&gt;0,(D$7*D$4)/D$8,0)</f>
        <v>0.33333333700000001</v>
      </c>
      <c r="E22" s="57">
        <f>IF('v1 ORIGINAL Numerical data from'!E20&gt;0,(E$7*E$4)/E$8,0)</f>
        <v>0.33333333700000001</v>
      </c>
      <c r="F22" s="57">
        <f>IF('v1 ORIGINAL Numerical data from'!F20&gt;0,(F$7*F$4)/F$8,0)</f>
        <v>0</v>
      </c>
      <c r="G22" s="57">
        <f>IF('v1 ORIGINAL Numerical data from'!G20&gt;0,(G$7*G$4)/G$8,0)</f>
        <v>0.4545454595454545</v>
      </c>
      <c r="H22" s="57">
        <f>IF('v1 ORIGINAL Numerical data from'!H20&gt;0,(H$7*H$4)/H$8,0)</f>
        <v>0.4545454595454545</v>
      </c>
      <c r="I22" s="57">
        <f>IF('v1 ORIGINAL Numerical data from'!I20&gt;0,(I$7*I$4)/I$8,0)</f>
        <v>0</v>
      </c>
      <c r="J22" s="57">
        <f>IF('v1 ORIGINAL Numerical data from'!J20&gt;0,(J$7*J$4)/J$8,0)</f>
        <v>0</v>
      </c>
      <c r="K22" s="57">
        <f>IF('v1 ORIGINAL Numerical data from'!K20&gt;0,(K$7*K$4)/K$8,0)</f>
        <v>0</v>
      </c>
      <c r="L22" s="57">
        <f>IF('v1 ORIGINAL Numerical data from'!L20&gt;0,(L$7*L$4)/L$8,0)</f>
        <v>0</v>
      </c>
      <c r="M22" s="57">
        <f>IF('v1 ORIGINAL Numerical data from'!M20&gt;0,(M$7*M$4)/M$8,0)</f>
        <v>0.83333334249999991</v>
      </c>
      <c r="N22" s="57">
        <f>IF('v1 ORIGINAL Numerical data from'!N20&gt;0,(N$7*N$4)/N$8,0)</f>
        <v>0</v>
      </c>
      <c r="O22" s="57">
        <f>IF('v1 ORIGINAL Numerical data from'!O20&gt;0,(O$7*O$4)/O$8,0)</f>
        <v>0.83333334249999991</v>
      </c>
      <c r="P22" s="57">
        <f>IF('v1 ORIGINAL Numerical data from'!P20&gt;0,(P$7*P$4)/P$8,0)</f>
        <v>0</v>
      </c>
      <c r="Q22" s="57">
        <f>IF('v1 ORIGINAL Numerical data from'!Q20&gt;0,(Q$7*Q$4)/Q$8,0)</f>
        <v>1.6666666499999996</v>
      </c>
      <c r="R22" s="57">
        <f>IF('v1 ORIGINAL Numerical data from'!R20&gt;0,(R$7*R$4)/R$8,0)</f>
        <v>1.000000011</v>
      </c>
      <c r="S22" s="57">
        <f>IF('v1 ORIGINAL Numerical data from'!S20&gt;0,(S$7*S$4)/S$8,0)</f>
        <v>0</v>
      </c>
      <c r="T22" s="57">
        <f>IF('v1 ORIGINAL Numerical data from'!T20&gt;0,(T$7*T$4)/T$8,0)</f>
        <v>1.0000000110000001E-2</v>
      </c>
      <c r="U22" s="57">
        <f>IF('v1 ORIGINAL Numerical data from'!U20&gt;0,(U$7*U$4)/U$8,0)</f>
        <v>0</v>
      </c>
      <c r="V22" s="57">
        <f>IF('v1 ORIGINAL Numerical data from'!V20&gt;0,(V$7*V$4)/V$8,0)</f>
        <v>0</v>
      </c>
      <c r="W22" s="57">
        <f>IF('v1 ORIGINAL Numerical data from'!W20&gt;0,(W$7*W$4)/W$8,0)</f>
        <v>0</v>
      </c>
      <c r="X22" s="57">
        <f>IF('v1 ORIGINAL Numerical data from'!X20&gt;0,(X$7*X$4)/X$8,0)</f>
        <v>0.83333334249999991</v>
      </c>
      <c r="Y22" s="57">
        <f>IF('v1 ORIGINAL Numerical data from'!Y20&gt;0,(Y$7*Y$4)/Y$8,0)</f>
        <v>0</v>
      </c>
      <c r="Z22" s="57">
        <f>IF('v1 ORIGINAL Numerical data from'!Z20&gt;0,(Z$7*Z$4)/Z$8,0)</f>
        <v>0.83333334249999991</v>
      </c>
      <c r="AA22" s="57">
        <f>IF('v1 ORIGINAL Numerical data from'!AA20&gt;0,(AA$7*AA$4)/AA$8,0)</f>
        <v>1.1111111</v>
      </c>
      <c r="AB22" s="57">
        <f>IF('v1 ORIGINAL Numerical data from'!AB20&gt;0,(AB$7*AB$4)/AB$8,0)</f>
        <v>1.1111111233333333</v>
      </c>
      <c r="AC22" s="57">
        <f>IF('v1 ORIGINAL Numerical data from'!AC20&gt;0,(AC$7*AC$4)/AC$8,0)</f>
        <v>1.1111111233333333</v>
      </c>
      <c r="AD22" s="57">
        <f>IF('v1 ORIGINAL Numerical data from'!AD20&gt;0,(AD$7*AD$4)/AD$8,0)</f>
        <v>0</v>
      </c>
      <c r="AE22" s="57">
        <f>IF('v1 ORIGINAL Numerical data from'!AE20&gt;0,(AE$7*AE$4)/AE$8,0)</f>
        <v>0</v>
      </c>
      <c r="AF22" s="57">
        <f>IF('v1 ORIGINAL Numerical data from'!AF20&gt;0,(AF$7*AF$4)/AF$8,0)</f>
        <v>0</v>
      </c>
      <c r="AG22" s="57">
        <f>IF('v1 ORIGINAL Numerical data from'!AG20&gt;0,(AG$7*AG$4)/AG$8,0)</f>
        <v>0</v>
      </c>
      <c r="AH22" s="57">
        <f>IF('v1 ORIGINAL Numerical data from'!AH20&gt;0,(AH$7*AH$4)/AH$8,0)</f>
        <v>0</v>
      </c>
      <c r="AI22" s="57">
        <f>IF('v1 ORIGINAL Numerical data from'!AI20&gt;0,(AI$7*AI$4)/AI$8,0)</f>
        <v>0</v>
      </c>
      <c r="AJ22" s="57">
        <f>IF('v1 ORIGINAL Numerical data from'!AJ20&gt;0,(AJ$7*AJ$4)/AJ$8,0)</f>
        <v>0</v>
      </c>
      <c r="AK22" s="57">
        <f>IF('v1 ORIGINAL Numerical data from'!AK20&gt;0,(AK$7*AK$4)/AK$8,0)</f>
        <v>0</v>
      </c>
      <c r="AL22" s="57">
        <f>IF('v1 ORIGINAL Numerical data from'!AL20&gt;0,(AL$7*AL$4)/AL$8,0)</f>
        <v>0</v>
      </c>
      <c r="AM22" s="57">
        <f>IF('v1 ORIGINAL Numerical data from'!AM20&gt;0,(AM$7*AM$4)/AM$8,0)</f>
        <v>0</v>
      </c>
      <c r="AN22" s="57">
        <f>IF('v1 ORIGINAL Numerical data from'!AN20&gt;0,(AN$7*AN$4)/AN$8,0)</f>
        <v>0</v>
      </c>
      <c r="AO22" s="57">
        <f>IF('v1 ORIGINAL Numerical data from'!AO20&gt;0,(AO$7*AO$4)/AO$8,0)</f>
        <v>0</v>
      </c>
      <c r="AP22" s="57">
        <f>IF('v1 ORIGINAL Numerical data from'!AP20&gt;0,(AP$7*AP$4)/AP$8,0)</f>
        <v>0</v>
      </c>
      <c r="AQ22" s="57">
        <f>IF('v1 ORIGINAL Numerical data from'!AQ20&gt;0,(AQ$7*AQ$4)/AQ$8,0)</f>
        <v>0</v>
      </c>
      <c r="AR22" s="57">
        <f>IF('v1 ORIGINAL Numerical data from'!AR20&gt;0,(AR$7*AR$4)/AR$8,0)</f>
        <v>0</v>
      </c>
      <c r="AS22" s="58">
        <f>IF('v1 ORIGINAL Numerical data from'!AS20&gt;0,(AS$7*AS$4)/AS$8,0)</f>
        <v>0</v>
      </c>
      <c r="AT22" s="58">
        <f>IF('v1 ORIGINAL Numerical data from'!AT20&gt;0,(AT$7*AT$4)/AT$8,0)</f>
        <v>0</v>
      </c>
      <c r="AU22" s="58">
        <f>IF('v1 ORIGINAL Numerical data from'!AU20&gt;0,(AU$7*AU$4)/AU$8,0)</f>
        <v>0</v>
      </c>
      <c r="AV22" s="58">
        <f>IF('v1 ORIGINAL Numerical data from'!AV20&gt;0,(AV$7*AV$4)/AV$8,0)</f>
        <v>0</v>
      </c>
      <c r="AW22" s="58">
        <f>IF('v1 ORIGINAL Numerical data from'!AW20&gt;0,(AW$7*AW$4)/AW$8,0)</f>
        <v>0</v>
      </c>
      <c r="AX22" s="58">
        <f>IF('v1 ORIGINAL Numerical data from'!AX20&gt;0,(AX$7*AX$4)/AX$8,0)</f>
        <v>0</v>
      </c>
      <c r="AY22" s="57">
        <f>IF('v1 ORIGINAL Numerical data from'!AY20&gt;0,(AY$7*AY$4)/AY$8,0)</f>
        <v>0</v>
      </c>
      <c r="AZ22" s="57">
        <f>IF('v1 ORIGINAL Numerical data from'!AZ20&gt;0,(AZ$7*AZ$4)/AZ$8,0)</f>
        <v>0</v>
      </c>
      <c r="BA22" s="57">
        <f>IF('v1 ORIGINAL Numerical data from'!BA20&gt;0,(BA$7*BA$4)/BA$8,0)</f>
        <v>0</v>
      </c>
      <c r="BB22" s="57">
        <f>IF('v1 ORIGINAL Numerical data from'!BB20&gt;0,(BB$7*BB$4)/BB$8,0)</f>
        <v>0</v>
      </c>
      <c r="BC22" s="57">
        <f>IF('v1 ORIGINAL Numerical data from'!BC20&gt;0,(BC$7*BC$4)/BC$8,0)</f>
        <v>0</v>
      </c>
      <c r="BD22" s="57">
        <f>IF('v1 ORIGINAL Numerical data from'!BD20&gt;0,(BD$7*BD$4)/BD$8,0)</f>
        <v>0</v>
      </c>
      <c r="BE22" s="57">
        <f>IF('v1 ORIGINAL Numerical data from'!BE20&gt;0,(BE$7*BE$4)/BE$8,0)</f>
        <v>1.1111111</v>
      </c>
      <c r="BF22" s="57">
        <f>IF('v1 ORIGINAL Numerical data from'!BF20&gt;0,(BF$7*BF$4)/BF$8,0)</f>
        <v>0</v>
      </c>
      <c r="BG22" s="57">
        <f>IF('v1 ORIGINAL Numerical data from'!BG20&gt;0,(BG$7*BG$4)/BG$8,0)</f>
        <v>1.000000011</v>
      </c>
      <c r="BH22" s="57">
        <f>IF('v1 ORIGINAL Numerical data from'!BH20&gt;0,(BH$7*BH$4)/BH$8,0)</f>
        <v>0.99999998999999995</v>
      </c>
      <c r="BI22" s="57">
        <f>IF('v1 ORIGINAL Numerical data from'!BI20&gt;0,(BI$7*BI$4)/BI$8,0)</f>
        <v>0</v>
      </c>
      <c r="BJ22" s="57">
        <f>IF('v1 ORIGINAL Numerical data from'!BJ20&gt;0,(BJ$7*BJ$4)/BJ$8,0)</f>
        <v>0</v>
      </c>
      <c r="BK22" s="57">
        <f>IF('v1 ORIGINAL Numerical data from'!BK20&gt;0,(BK$7*BK$4)/BK$8,0)</f>
        <v>1.1111111</v>
      </c>
      <c r="BL22" s="57">
        <f>IF('v1 ORIGINAL Numerical data from'!BL20&gt;0,(BL$7*BL$4)/BL$8,0)</f>
        <v>0</v>
      </c>
      <c r="BM22" s="57">
        <f>IF('v1 ORIGINAL Numerical data from'!BM20&gt;0,(BM$7*BM$4)/BM$8,0)</f>
        <v>1.000000011</v>
      </c>
      <c r="BN22" s="57">
        <f>IF('v1 ORIGINAL Numerical data from'!BN20&gt;0,(BN$7*BN$4)/BN$8,0)</f>
        <v>1.1111111</v>
      </c>
      <c r="BO22" s="57">
        <f>IF('v1 ORIGINAL Numerical data from'!BO20&gt;0,(BO$7*BO$4)/BO$8,0)</f>
        <v>0</v>
      </c>
      <c r="BP22" s="57">
        <f>IF('v1 ORIGINAL Numerical data from'!BP20&gt;0,(BP$7*BP$4)/BP$8,0)</f>
        <v>0</v>
      </c>
      <c r="BQ22" s="58">
        <f>IF('v1 ORIGINAL Numerical data from'!BQ20&gt;0,(BQ$7*BQ$4)/BQ$8,0)</f>
        <v>0.99999998999999995</v>
      </c>
      <c r="BR22" s="58">
        <f>IF('v1 ORIGINAL Numerical data from'!BR20&gt;0,(BR$7*BR$4)/BR$8,0)</f>
        <v>0</v>
      </c>
      <c r="BS22" s="58">
        <f>IF('v1 ORIGINAL Numerical data from'!BS20&gt;0,(BS$7*BS$4)/BS$8,0)</f>
        <v>0</v>
      </c>
      <c r="BT22" s="57">
        <f>IF('v1 ORIGINAL Numerical data from'!BT20&gt;0,(BT$7*BT$4)/BT$8,0)</f>
        <v>0</v>
      </c>
      <c r="BU22" s="57">
        <f>IF('v1 ORIGINAL Numerical data from'!BU20&gt;0,(BU$7*BU$4)/BU$8,0)</f>
        <v>0</v>
      </c>
      <c r="BV22" s="57">
        <f>IF('v1 ORIGINAL Numerical data from'!BV20&gt;0,(BV$7*BV$4)/BV$8,0)</f>
        <v>0</v>
      </c>
      <c r="BW22" s="57">
        <f>IF('v1 ORIGINAL Numerical data from'!BW20&gt;0,(BW$7*BW$4)/BW$8,0)</f>
        <v>0</v>
      </c>
      <c r="BX22" s="57">
        <f>IF('v1 ORIGINAL Numerical data from'!BX20&gt;0,(BX$7*BX$4)/BX$8,0)</f>
        <v>0</v>
      </c>
      <c r="BY22" s="57">
        <f>IF('v1 ORIGINAL Numerical data from'!BY20&gt;0,(BY$7*BY$4)/BY$8,0)</f>
        <v>0</v>
      </c>
      <c r="BZ22" s="57">
        <f>IF('v1 ORIGINAL Numerical data from'!BZ20&gt;0,(BZ$7*BZ$4)/BZ$8,0)</f>
        <v>0</v>
      </c>
      <c r="CA22" s="57">
        <f>IF('v1 ORIGINAL Numerical data from'!CA20&gt;0,(CA$7*CA$4)/CA$8,0)</f>
        <v>0</v>
      </c>
      <c r="CB22" s="57">
        <f>IF('v1 ORIGINAL Numerical data from'!CB20&gt;0,(CB$7*CB$4)/CB$8,0)</f>
        <v>1.6666666849999998</v>
      </c>
      <c r="CC22" s="57">
        <f>IF('v1 ORIGINAL Numerical data from'!CC20&gt;0,(CC$7*CC$4)/CC$8,0)</f>
        <v>0</v>
      </c>
      <c r="CD22" s="57">
        <f>IF('v1 ORIGINAL Numerical data from'!CD20&gt;0,(CD$7*CD$4)/CD$8,0)</f>
        <v>0</v>
      </c>
      <c r="CE22" s="57">
        <f>IF('v1 ORIGINAL Numerical data from'!CE20&gt;0,(CE$7*CE$4)/CE$8,0)</f>
        <v>0</v>
      </c>
      <c r="CF22" s="57">
        <f>IF('v1 ORIGINAL Numerical data from'!CF20&gt;0,(CF$7*CF$4)/CF$8,0)</f>
        <v>0</v>
      </c>
      <c r="CG22" s="57">
        <f>IF('v1 ORIGINAL Numerical data from'!CG20&gt;0,(CG$7*CG$4)/CG$8,0)</f>
        <v>0</v>
      </c>
      <c r="CH22" s="57">
        <f>IF('v1 ORIGINAL Numerical data from'!CH20&gt;0,(CH$7*CH$4)/CH$8,0)</f>
        <v>0</v>
      </c>
      <c r="CI22" s="57">
        <f>IF('v1 ORIGINAL Numerical data from'!CI20&gt;0,(CI$7*CI$4)/CI$8,0)</f>
        <v>0</v>
      </c>
      <c r="CJ22" s="57">
        <f>IF('v1 ORIGINAL Numerical data from'!CJ20&gt;0,(CJ$7*CJ$4)/CJ$8,0)</f>
        <v>0</v>
      </c>
      <c r="CK22" s="57">
        <f>IF('v1 ORIGINAL Numerical data from'!CK20&gt;0,(CK$7*CK$4)/CK$8,0)</f>
        <v>0</v>
      </c>
      <c r="CL22" s="57">
        <f>IF('v1 ORIGINAL Numerical data from'!CL20&gt;0,(CL$7*CL$4)/CL$8,0)</f>
        <v>0</v>
      </c>
      <c r="CM22" s="57">
        <f>IF('v1 ORIGINAL Numerical data from'!CM20&gt;0,(CM$7*CM$4)/CM$8,0)</f>
        <v>0</v>
      </c>
      <c r="CN22" s="57">
        <f>IF('v1 ORIGINAL Numerical data from'!CN20&gt;0,(CN$7*CN$4)/CN$8,0)</f>
        <v>0</v>
      </c>
      <c r="CO22" s="57">
        <f>IF('v1 ORIGINAL Numerical data from'!CO20&gt;0,(CO$7*CO$4)/CO$8,0)</f>
        <v>0</v>
      </c>
      <c r="CP22" s="57">
        <f>IF('v1 ORIGINAL Numerical data from'!CP20&gt;0,(CP$7*CP$4)/CP$8,0)</f>
        <v>0</v>
      </c>
      <c r="CQ22" s="57">
        <f>IF('v1 ORIGINAL Numerical data from'!CQ20&gt;0,(CQ$7*CQ$4)/CQ$8,0)</f>
        <v>2.000000022</v>
      </c>
      <c r="CR22" s="57">
        <f>IF('v1 ORIGINAL Numerical data from'!CR20&gt;0,(CR$7*CR$4)/CR$8,0)</f>
        <v>0</v>
      </c>
      <c r="CS22" s="57">
        <f>IF('v1 ORIGINAL Numerical data from'!CS20&gt;0,(CS$7*CS$4)/CS$8,0)</f>
        <v>0</v>
      </c>
      <c r="CT22" s="57">
        <f>IF('v1 ORIGINAL Numerical data from'!CT20&gt;0,(CT$7*CT$4)/CT$8,0)</f>
        <v>2.000000022</v>
      </c>
      <c r="CU22" s="57">
        <f>IF('v1 ORIGINAL Numerical data from'!CU20&gt;0,(CU$7*CU$4)/CU$8,0)</f>
        <v>0</v>
      </c>
      <c r="CV22" s="57">
        <f>IF('v1 ORIGINAL Numerical data from'!CV20&gt;0,(CV$7*CV$4)/CV$8,0)</f>
        <v>0</v>
      </c>
      <c r="CW22" s="57">
        <f>IF('v1 ORIGINAL Numerical data from'!CW20&gt;0,(CW$7*CW$4)/CW$8,0)</f>
        <v>2.000000022</v>
      </c>
      <c r="CX22" s="57">
        <f>IF('v1 ORIGINAL Numerical data from'!CX20&gt;0,(CX$7*CX$4)/CX$8,0)</f>
        <v>0</v>
      </c>
      <c r="CY22" s="57">
        <f>IF('v1 ORIGINAL Numerical data from'!CY20&gt;0,(CY$7*CY$4)/CY$8,0)</f>
        <v>0</v>
      </c>
      <c r="CZ22" s="57">
        <f>IF('v1 ORIGINAL Numerical data from'!CZ20&gt;0,(CZ$7*CZ$4)/CZ$8,0)</f>
        <v>0</v>
      </c>
      <c r="DA22" s="57">
        <f>IF('v1 ORIGINAL Numerical data from'!DA20&gt;0,(DA$7*DA$4)/DA$8,0)</f>
        <v>0</v>
      </c>
      <c r="DB22" s="57">
        <f>IF('v1 ORIGINAL Numerical data from'!DB20&gt;0,(DB$7*DB$4)/DB$8,0)</f>
        <v>0</v>
      </c>
      <c r="DC22" s="57">
        <f>IF('v1 ORIGINAL Numerical data from'!DC20&gt;0,(DC$7*DC$4)/DC$8,0)</f>
        <v>0</v>
      </c>
      <c r="DD22" s="57">
        <f>IF('v1 ORIGINAL Numerical data from'!DD20&gt;0,(DD$7*DD$4)/DD$8,0)</f>
        <v>0</v>
      </c>
      <c r="DE22" s="57">
        <f>IF('v1 ORIGINAL Numerical data from'!DE20&gt;0,(DE$7*DE$4)/DE$8,0)</f>
        <v>0</v>
      </c>
      <c r="DF22" s="57">
        <f>IF('v1 ORIGINAL Numerical data from'!DF20&gt;0,(DF$7*DF$4)/DF$8,0)</f>
        <v>0</v>
      </c>
      <c r="DG22" s="57">
        <f>IF('v1 ORIGINAL Numerical data from'!DG20&gt;0,(DG$7*DG$4)/DG$8,0)</f>
        <v>1.6666666499999996</v>
      </c>
      <c r="DH22" s="57">
        <f>IF('v1 ORIGINAL Numerical data from'!DH20&gt;0,(DH$7*DH$4)/DH$8,0)</f>
        <v>0</v>
      </c>
      <c r="DI22" s="57">
        <f>IF('v1 ORIGINAL Numerical data from'!DI20&gt;0,(DI$7*DI$4)/DI$8,0)</f>
        <v>0</v>
      </c>
      <c r="DJ22" s="57">
        <f>IF('v1 ORIGINAL Numerical data from'!DJ20&gt;0,(DJ$7*DJ$4)/DJ$8,0)</f>
        <v>0</v>
      </c>
      <c r="DK22" s="57">
        <f>IF('v1 ORIGINAL Numerical data from'!DK20&gt;0,(DK$7*DK$4)/DK$8,0)</f>
        <v>0</v>
      </c>
      <c r="DL22" s="57">
        <f>IF('v1 ORIGINAL Numerical data from'!DL20&gt;0,(DL$7*DL$4)/DL$8,0)</f>
        <v>0</v>
      </c>
      <c r="DM22" s="57">
        <f>IF('v1 ORIGINAL Numerical data from'!DM20&gt;0,(DM$7*DM$4)/DM$8,0)</f>
        <v>0</v>
      </c>
      <c r="DN22" s="57">
        <f>IF('v1 ORIGINAL Numerical data from'!DN20&gt;0,(DN$7*DN$4)/DN$8,0)</f>
        <v>0</v>
      </c>
      <c r="DO22" s="57">
        <f>IF('v1 ORIGINAL Numerical data from'!DO20&gt;0,(DO$7*DO$4)/DO$8,0)</f>
        <v>0</v>
      </c>
      <c r="DP22" s="57">
        <f>IF('v1 ORIGINAL Numerical data from'!DP20&gt;0,(DP$7*DP$4)/DP$8,0)</f>
        <v>0</v>
      </c>
      <c r="DQ22" s="57">
        <f>IF('v1 ORIGINAL Numerical data from'!DQ20&gt;0,(DQ$7*DQ$4)/DQ$8,0)</f>
        <v>0</v>
      </c>
      <c r="DR22" s="57">
        <f>IF('v1 ORIGINAL Numerical data from'!DR20&gt;0,(DR$7*DR$4)/DR$8,0)</f>
        <v>0</v>
      </c>
      <c r="DS22" s="57">
        <f>IF('v1 ORIGINAL Numerical data from'!DS20&gt;0,(DS$7*DS$4)/DS$8,0)</f>
        <v>0</v>
      </c>
      <c r="DT22" s="57">
        <f>IF('v1 ORIGINAL Numerical data from'!DT20&gt;0,(DT$7*DT$4)/DT$8,0)</f>
        <v>0</v>
      </c>
      <c r="DU22" s="57">
        <f>IF('v1 ORIGINAL Numerical data from'!DU20&gt;0,(DU$7*DU$4)/DU$8,0)</f>
        <v>0</v>
      </c>
      <c r="DV22" s="57">
        <f>IF('v1 ORIGINAL Numerical data from'!DV20&gt;0,(DV$7*DV$4)/DV$8,0)</f>
        <v>0</v>
      </c>
      <c r="DW22" s="57">
        <f>IF('v1 ORIGINAL Numerical data from'!DW20&gt;0,(DW$7*DW$4)/DW$8,0)</f>
        <v>0.50000000550000001</v>
      </c>
      <c r="DX22" s="57">
        <f>IF('v1 ORIGINAL Numerical data from'!DX20&gt;0,(DX$7*DX$4)/DX$8,0)</f>
        <v>0.48333332849999999</v>
      </c>
      <c r="DY22" s="57">
        <f>IF('v1 ORIGINAL Numerical data from'!DY20&gt;0,(DY$7*DY$4)/DY$8,0)</f>
        <v>0</v>
      </c>
      <c r="DZ22" s="57">
        <f>IF('v1 ORIGINAL Numerical data from'!DZ20&gt;0,(DZ$7*DZ$4)/DZ$8,0)</f>
        <v>0</v>
      </c>
      <c r="EA22" s="57">
        <f>IF('v1 ORIGINAL Numerical data from'!EA20&gt;0,(EA$7*EA$4)/EA$8,0)</f>
        <v>0</v>
      </c>
      <c r="EB22" s="57">
        <f>IF('v1 ORIGINAL Numerical data from'!EB20&gt;0,(EB$7*EB$4)/EB$8,0)</f>
        <v>0</v>
      </c>
      <c r="EC22" s="57">
        <f>IF('v1 ORIGINAL Numerical data from'!EC20&gt;0,(EC$7*EC$4)/EC$8,0)</f>
        <v>0</v>
      </c>
      <c r="ED22" s="57">
        <f>IF('v1 ORIGINAL Numerical data from'!ED20&gt;0,(ED$7*ED$4)/ED$8,0)</f>
        <v>0</v>
      </c>
      <c r="EE22" s="57">
        <f>IF('v1 ORIGINAL Numerical data from'!EE20&gt;0,(EE$7*EE$4)/EE$8,0)</f>
        <v>0</v>
      </c>
      <c r="EF22" s="57">
        <f>IF('v1 ORIGINAL Numerical data from'!EF20&gt;0,(EF$7*EF$4)/EF$8,0)</f>
        <v>0</v>
      </c>
      <c r="EG22" s="57">
        <f>IF('v1 ORIGINAL Numerical data from'!EG20&gt;0,(EG$7*EG$4)/EG$8,0)</f>
        <v>0</v>
      </c>
      <c r="EH22" s="57">
        <f>IF('v1 ORIGINAL Numerical data from'!EH20&gt;0,(EH$7*EH$4)/EH$8,0)</f>
        <v>0</v>
      </c>
      <c r="EI22" s="57">
        <f>IF('v1 ORIGINAL Numerical data from'!EI20&gt;0,(EI$7*EI$4)/EI$8,0)</f>
        <v>0</v>
      </c>
      <c r="EJ22" s="57">
        <f>IF('v1 ORIGINAL Numerical data from'!EJ20&gt;0,(EJ$7*EJ$4)/EJ$8,0)</f>
        <v>0</v>
      </c>
      <c r="EK22" s="57">
        <f>IF('v1 ORIGINAL Numerical data from'!EK20&gt;0,(EK$7*EK$4)/EK$8,0)</f>
        <v>0</v>
      </c>
      <c r="EL22" s="57">
        <f>IF('v1 ORIGINAL Numerical data from'!EL20&gt;0,(EL$7*EL$4)/EL$8,0)</f>
        <v>0</v>
      </c>
      <c r="EM22" s="57">
        <f>IF('v1 ORIGINAL Numerical data from'!EM20&gt;0,(EM$7*EM$4)/EM$8,0)</f>
        <v>0</v>
      </c>
      <c r="EN22" s="57">
        <f>IF('v1 ORIGINAL Numerical data from'!EN20&gt;0,(EN$7*EN$4)/EN$8,0)</f>
        <v>0</v>
      </c>
      <c r="EO22" s="57">
        <f>IF('v1 ORIGINAL Numerical data from'!EO20&gt;0,(EO$7*EO$4)/EO$8,0)</f>
        <v>0</v>
      </c>
      <c r="EP22" s="57">
        <f>IF('v1 ORIGINAL Numerical data from'!EP20&gt;0,(EP$7*EP$4)/EP$8,0)</f>
        <v>0</v>
      </c>
      <c r="EQ22" s="57">
        <f>IF('v1 ORIGINAL Numerical data from'!EQ20&gt;0,(EQ$7*EQ$4)/EQ$8,0)</f>
        <v>0</v>
      </c>
      <c r="ER22" s="57">
        <f>IF('v1 ORIGINAL Numerical data from'!ER20&gt;0,(ER$7*ER$4)/ER$8,0)</f>
        <v>0</v>
      </c>
      <c r="ES22" s="57">
        <f>IF('v1 ORIGINAL Numerical data from'!ES20&gt;0,(ES$7*ES$4)/ES$8,0)</f>
        <v>0</v>
      </c>
      <c r="ET22" s="57">
        <f>IF('v1 ORIGINAL Numerical data from'!ET20&gt;0,(ET$7*ET$4)/ET$8,0)</f>
        <v>0</v>
      </c>
      <c r="EU22" s="57">
        <f>IF('v1 ORIGINAL Numerical data from'!EU20&gt;0,(EU$7*EU$4)/EU$8,0)</f>
        <v>0</v>
      </c>
      <c r="EV22" s="57">
        <f>IF('v1 ORIGINAL Numerical data from'!EV20&gt;0,(EV$7*EV$4)/EV$8,0)</f>
        <v>0</v>
      </c>
      <c r="EW22" s="57">
        <f>IF('v1 ORIGINAL Numerical data from'!EW20&gt;0,(EW$7*EW$4)/EW$8,0)</f>
        <v>0</v>
      </c>
      <c r="EX22" s="57">
        <f>IF('v1 ORIGINAL Numerical data from'!EX20&gt;0,(EX$7*EX$4)/EX$8,0)</f>
        <v>0</v>
      </c>
      <c r="EY22" s="57">
        <f>IF('v1 ORIGINAL Numerical data from'!EY20&gt;0,(EY$7*EY$4)/EY$8,0)</f>
        <v>0</v>
      </c>
      <c r="EZ22" s="58">
        <f>IF('v1 ORIGINAL Numerical data from'!EZ20&gt;0,(EZ$7*EZ$4)/EZ$8,0)</f>
        <v>0</v>
      </c>
      <c r="FA22" s="58">
        <f>IF('v1 ORIGINAL Numerical data from'!FA20&gt;0,(FA$7*FA$4)/FA$8,0)</f>
        <v>0</v>
      </c>
      <c r="FB22" s="58">
        <f>IF('v1 ORIGINAL Numerical data from'!FB20&gt;0,(FB$7*FB$4)/FB$8,0)</f>
        <v>0</v>
      </c>
      <c r="FC22" s="58">
        <f>IF('v1 ORIGINAL Numerical data from'!FC20&gt;0,(FC$7*FC$4)/FC$8,0)</f>
        <v>0</v>
      </c>
      <c r="FD22" s="58">
        <f>IF('v1 ORIGINAL Numerical data from'!FD20&gt;0,(FD$7*FD$4)/FD$8,0)</f>
        <v>0</v>
      </c>
      <c r="FE22" s="58">
        <f>IF('v1 ORIGINAL Numerical data from'!FE20&gt;0,(FE$7*FE$4)/FE$8,0)</f>
        <v>0</v>
      </c>
      <c r="FF22" s="58">
        <f>IF('v1 ORIGINAL Numerical data from'!FF20&gt;0,(FF$7*FF$4)/FF$8,0)</f>
        <v>0</v>
      </c>
      <c r="FG22" s="58">
        <f>IF('v1 ORIGINAL Numerical data from'!FG20&gt;0,(FG$7*FG$4)/FG$8,0)</f>
        <v>1.4285714442857143</v>
      </c>
      <c r="FH22" s="58">
        <f>IF('v1 ORIGINAL Numerical data from'!FH20&gt;0,(FH$7*FH$4)/FH$8,0)</f>
        <v>1.4285714442857143</v>
      </c>
    </row>
    <row r="23" spans="1:164" ht="14.25" customHeight="1">
      <c r="A23" s="32" t="s">
        <v>96</v>
      </c>
      <c r="B23" s="5" t="s">
        <v>161</v>
      </c>
      <c r="C23" s="57">
        <f>IF('v1 ORIGINAL Numerical data from'!C21&gt;0,(C$7*C$4)/C$8,0)</f>
        <v>0.34482758275862063</v>
      </c>
      <c r="D23" s="57">
        <f>IF('v1 ORIGINAL Numerical data from'!D21&gt;0,(D$7*D$4)/D$8,0)</f>
        <v>0.33333333700000001</v>
      </c>
      <c r="E23" s="57">
        <f>IF('v1 ORIGINAL Numerical data from'!E21&gt;0,(E$7*E$4)/E$8,0)</f>
        <v>0.33333333700000001</v>
      </c>
      <c r="F23" s="57">
        <f>IF('v1 ORIGINAL Numerical data from'!F21&gt;0,(F$7*F$4)/F$8,0)</f>
        <v>0</v>
      </c>
      <c r="G23" s="57">
        <f>IF('v1 ORIGINAL Numerical data from'!G21&gt;0,(G$7*G$4)/G$8,0)</f>
        <v>0.4545454595454545</v>
      </c>
      <c r="H23" s="57">
        <f>IF('v1 ORIGINAL Numerical data from'!H21&gt;0,(H$7*H$4)/H$8,0)</f>
        <v>0.4545454595454545</v>
      </c>
      <c r="I23" s="57">
        <f>IF('v1 ORIGINAL Numerical data from'!I21&gt;0,(I$7*I$4)/I$8,0)</f>
        <v>0</v>
      </c>
      <c r="J23" s="57">
        <f>IF('v1 ORIGINAL Numerical data from'!J21&gt;0,(J$7*J$4)/J$8,0)</f>
        <v>0</v>
      </c>
      <c r="K23" s="57">
        <f>IF('v1 ORIGINAL Numerical data from'!K21&gt;0,(K$7*K$4)/K$8,0)</f>
        <v>0</v>
      </c>
      <c r="L23" s="57">
        <f>IF('v1 ORIGINAL Numerical data from'!L21&gt;0,(L$7*L$4)/L$8,0)</f>
        <v>0.90909089999999992</v>
      </c>
      <c r="M23" s="57">
        <f>IF('v1 ORIGINAL Numerical data from'!M21&gt;0,(M$7*M$4)/M$8,0)</f>
        <v>0</v>
      </c>
      <c r="N23" s="57">
        <f>IF('v1 ORIGINAL Numerical data from'!N21&gt;0,(N$7*N$4)/N$8,0)</f>
        <v>0.83333334249999991</v>
      </c>
      <c r="O23" s="57">
        <f>IF('v1 ORIGINAL Numerical data from'!O21&gt;0,(O$7*O$4)/O$8,0)</f>
        <v>0</v>
      </c>
      <c r="P23" s="57">
        <f>IF('v1 ORIGINAL Numerical data from'!P21&gt;0,(P$7*P$4)/P$8,0)</f>
        <v>0.83333334249999991</v>
      </c>
      <c r="Q23" s="57">
        <f>IF('v1 ORIGINAL Numerical data from'!Q21&gt;0,(Q$7*Q$4)/Q$8,0)</f>
        <v>1.6666666499999996</v>
      </c>
      <c r="R23" s="57">
        <f>IF('v1 ORIGINAL Numerical data from'!R21&gt;0,(R$7*R$4)/R$8,0)</f>
        <v>1.000000011</v>
      </c>
      <c r="S23" s="57">
        <f>IF('v1 ORIGINAL Numerical data from'!S21&gt;0,(S$7*S$4)/S$8,0)</f>
        <v>0.909090919090909</v>
      </c>
      <c r="T23" s="57">
        <f>IF('v1 ORIGINAL Numerical data from'!T21&gt;0,(T$7*T$4)/T$8,0)</f>
        <v>1.0000000110000001E-2</v>
      </c>
      <c r="U23" s="57">
        <f>IF('v1 ORIGINAL Numerical data from'!U21&gt;0,(U$7*U$4)/U$8,0)</f>
        <v>0.909090919090909</v>
      </c>
      <c r="V23" s="57">
        <f>IF('v1 ORIGINAL Numerical data from'!V21&gt;0,(V$7*V$4)/V$8,0)</f>
        <v>0.90909089999999992</v>
      </c>
      <c r="W23" s="57">
        <f>IF('v1 ORIGINAL Numerical data from'!W21&gt;0,(W$7*W$4)/W$8,0)</f>
        <v>0.83333334249999991</v>
      </c>
      <c r="X23" s="57">
        <f>IF('v1 ORIGINAL Numerical data from'!X21&gt;0,(X$7*X$4)/X$8,0)</f>
        <v>0</v>
      </c>
      <c r="Y23" s="57">
        <f>IF('v1 ORIGINAL Numerical data from'!Y21&gt;0,(Y$7*Y$4)/Y$8,0)</f>
        <v>0.83333334249999991</v>
      </c>
      <c r="Z23" s="57">
        <f>IF('v1 ORIGINAL Numerical data from'!Z21&gt;0,(Z$7*Z$4)/Z$8,0)</f>
        <v>0</v>
      </c>
      <c r="AA23" s="57">
        <f>IF('v1 ORIGINAL Numerical data from'!AA21&gt;0,(AA$7*AA$4)/AA$8,0)</f>
        <v>1.1111111</v>
      </c>
      <c r="AB23" s="57">
        <f>IF('v1 ORIGINAL Numerical data from'!AB21&gt;0,(AB$7*AB$4)/AB$8,0)</f>
        <v>1.1111111233333333</v>
      </c>
      <c r="AC23" s="57">
        <f>IF('v1 ORIGINAL Numerical data from'!AC21&gt;0,(AC$7*AC$4)/AC$8,0)</f>
        <v>1.1111111233333333</v>
      </c>
      <c r="AD23" s="57">
        <f>IF('v1 ORIGINAL Numerical data from'!AD21&gt;0,(AD$7*AD$4)/AD$8,0)</f>
        <v>0</v>
      </c>
      <c r="AE23" s="57">
        <f>IF('v1 ORIGINAL Numerical data from'!AE21&gt;0,(AE$7*AE$4)/AE$8,0)</f>
        <v>0</v>
      </c>
      <c r="AF23" s="57">
        <f>IF('v1 ORIGINAL Numerical data from'!AF21&gt;0,(AF$7*AF$4)/AF$8,0)</f>
        <v>0</v>
      </c>
      <c r="AG23" s="57">
        <f>IF('v1 ORIGINAL Numerical data from'!AG21&gt;0,(AG$7*AG$4)/AG$8,0)</f>
        <v>0</v>
      </c>
      <c r="AH23" s="57">
        <f>IF('v1 ORIGINAL Numerical data from'!AH21&gt;0,(AH$7*AH$4)/AH$8,0)</f>
        <v>0</v>
      </c>
      <c r="AI23" s="57">
        <f>IF('v1 ORIGINAL Numerical data from'!AI21&gt;0,(AI$7*AI$4)/AI$8,0)</f>
        <v>0</v>
      </c>
      <c r="AJ23" s="57">
        <f>IF('v1 ORIGINAL Numerical data from'!AJ21&gt;0,(AJ$7*AJ$4)/AJ$8,0)</f>
        <v>0</v>
      </c>
      <c r="AK23" s="57">
        <f>IF('v1 ORIGINAL Numerical data from'!AK21&gt;0,(AK$7*AK$4)/AK$8,0)</f>
        <v>0</v>
      </c>
      <c r="AL23" s="57">
        <f>IF('v1 ORIGINAL Numerical data from'!AL21&gt;0,(AL$7*AL$4)/AL$8,0)</f>
        <v>0</v>
      </c>
      <c r="AM23" s="57">
        <f>IF('v1 ORIGINAL Numerical data from'!AM21&gt;0,(AM$7*AM$4)/AM$8,0)</f>
        <v>0</v>
      </c>
      <c r="AN23" s="57">
        <f>IF('v1 ORIGINAL Numerical data from'!AN21&gt;0,(AN$7*AN$4)/AN$8,0)</f>
        <v>0</v>
      </c>
      <c r="AO23" s="57">
        <f>IF('v1 ORIGINAL Numerical data from'!AO21&gt;0,(AO$7*AO$4)/AO$8,0)</f>
        <v>0</v>
      </c>
      <c r="AP23" s="57">
        <f>IF('v1 ORIGINAL Numerical data from'!AP21&gt;0,(AP$7*AP$4)/AP$8,0)</f>
        <v>0</v>
      </c>
      <c r="AQ23" s="57">
        <f>IF('v1 ORIGINAL Numerical data from'!AQ21&gt;0,(AQ$7*AQ$4)/AQ$8,0)</f>
        <v>0</v>
      </c>
      <c r="AR23" s="57">
        <f>IF('v1 ORIGINAL Numerical data from'!AR21&gt;0,(AR$7*AR$4)/AR$8,0)</f>
        <v>0</v>
      </c>
      <c r="AS23" s="58">
        <f>IF('v1 ORIGINAL Numerical data from'!AS21&gt;0,(AS$7*AS$4)/AS$8,0)</f>
        <v>0</v>
      </c>
      <c r="AT23" s="58">
        <f>IF('v1 ORIGINAL Numerical data from'!AT21&gt;0,(AT$7*AT$4)/AT$8,0)</f>
        <v>0</v>
      </c>
      <c r="AU23" s="58">
        <f>IF('v1 ORIGINAL Numerical data from'!AU21&gt;0,(AU$7*AU$4)/AU$8,0)</f>
        <v>0</v>
      </c>
      <c r="AV23" s="58">
        <f>IF('v1 ORIGINAL Numerical data from'!AV21&gt;0,(AV$7*AV$4)/AV$8,0)</f>
        <v>0</v>
      </c>
      <c r="AW23" s="58">
        <f>IF('v1 ORIGINAL Numerical data from'!AW21&gt;0,(AW$7*AW$4)/AW$8,0)</f>
        <v>0</v>
      </c>
      <c r="AX23" s="58">
        <f>IF('v1 ORIGINAL Numerical data from'!AX21&gt;0,(AX$7*AX$4)/AX$8,0)</f>
        <v>0</v>
      </c>
      <c r="AY23" s="57">
        <f>IF('v1 ORIGINAL Numerical data from'!AY21&gt;0,(AY$7*AY$4)/AY$8,0)</f>
        <v>0</v>
      </c>
      <c r="AZ23" s="57">
        <f>IF('v1 ORIGINAL Numerical data from'!AZ21&gt;0,(AZ$7*AZ$4)/AZ$8,0)</f>
        <v>0</v>
      </c>
      <c r="BA23" s="57">
        <f>IF('v1 ORIGINAL Numerical data from'!BA21&gt;0,(BA$7*BA$4)/BA$8,0)</f>
        <v>0</v>
      </c>
      <c r="BB23" s="57">
        <f>IF('v1 ORIGINAL Numerical data from'!BB21&gt;0,(BB$7*BB$4)/BB$8,0)</f>
        <v>0</v>
      </c>
      <c r="BC23" s="57">
        <f>IF('v1 ORIGINAL Numerical data from'!BC21&gt;0,(BC$7*BC$4)/BC$8,0)</f>
        <v>0</v>
      </c>
      <c r="BD23" s="57">
        <f>IF('v1 ORIGINAL Numerical data from'!BD21&gt;0,(BD$7*BD$4)/BD$8,0)</f>
        <v>0</v>
      </c>
      <c r="BE23" s="57">
        <f>IF('v1 ORIGINAL Numerical data from'!BE21&gt;0,(BE$7*BE$4)/BE$8,0)</f>
        <v>1.1111111</v>
      </c>
      <c r="BF23" s="57">
        <f>IF('v1 ORIGINAL Numerical data from'!BF21&gt;0,(BF$7*BF$4)/BF$8,0)</f>
        <v>0</v>
      </c>
      <c r="BG23" s="57">
        <f>IF('v1 ORIGINAL Numerical data from'!BG21&gt;0,(BG$7*BG$4)/BG$8,0)</f>
        <v>0</v>
      </c>
      <c r="BH23" s="57">
        <f>IF('v1 ORIGINAL Numerical data from'!BH21&gt;0,(BH$7*BH$4)/BH$8,0)</f>
        <v>0.99999998999999995</v>
      </c>
      <c r="BI23" s="57">
        <f>IF('v1 ORIGINAL Numerical data from'!BI21&gt;0,(BI$7*BI$4)/BI$8,0)</f>
        <v>1.6666666849999998</v>
      </c>
      <c r="BJ23" s="57">
        <f>IF('v1 ORIGINAL Numerical data from'!BJ21&gt;0,(BJ$7*BJ$4)/BJ$8,0)</f>
        <v>0</v>
      </c>
      <c r="BK23" s="57">
        <f>IF('v1 ORIGINAL Numerical data from'!BK21&gt;0,(BK$7*BK$4)/BK$8,0)</f>
        <v>1.1111111</v>
      </c>
      <c r="BL23" s="57">
        <f>IF('v1 ORIGINAL Numerical data from'!BL21&gt;0,(BL$7*BL$4)/BL$8,0)</f>
        <v>0</v>
      </c>
      <c r="BM23" s="57">
        <f>IF('v1 ORIGINAL Numerical data from'!BM21&gt;0,(BM$7*BM$4)/BM$8,0)</f>
        <v>0</v>
      </c>
      <c r="BN23" s="57">
        <f>IF('v1 ORIGINAL Numerical data from'!BN21&gt;0,(BN$7*BN$4)/BN$8,0)</f>
        <v>1.1111111</v>
      </c>
      <c r="BO23" s="57">
        <f>IF('v1 ORIGINAL Numerical data from'!BO21&gt;0,(BO$7*BO$4)/BO$8,0)</f>
        <v>1.6666666849999998</v>
      </c>
      <c r="BP23" s="57">
        <f>IF('v1 ORIGINAL Numerical data from'!BP21&gt;0,(BP$7*BP$4)/BP$8,0)</f>
        <v>0</v>
      </c>
      <c r="BQ23" s="58">
        <f>IF('v1 ORIGINAL Numerical data from'!BQ21&gt;0,(BQ$7*BQ$4)/BQ$8,0)</f>
        <v>0.99999998999999995</v>
      </c>
      <c r="BR23" s="58">
        <f>IF('v1 ORIGINAL Numerical data from'!BR21&gt;0,(BR$7*BR$4)/BR$8,0)</f>
        <v>0</v>
      </c>
      <c r="BS23" s="58">
        <f>IF('v1 ORIGINAL Numerical data from'!BS21&gt;0,(BS$7*BS$4)/BS$8,0)</f>
        <v>0</v>
      </c>
      <c r="BT23" s="57">
        <f>IF('v1 ORIGINAL Numerical data from'!BT21&gt;0,(BT$7*BT$4)/BT$8,0)</f>
        <v>0</v>
      </c>
      <c r="BU23" s="57">
        <f>IF('v1 ORIGINAL Numerical data from'!BU21&gt;0,(BU$7*BU$4)/BU$8,0)</f>
        <v>2.000000022</v>
      </c>
      <c r="BV23" s="57">
        <f>IF('v1 ORIGINAL Numerical data from'!BV21&gt;0,(BV$7*BV$4)/BV$8,0)</f>
        <v>0</v>
      </c>
      <c r="BW23" s="57">
        <f>IF('v1 ORIGINAL Numerical data from'!BW21&gt;0,(BW$7*BW$4)/BW$8,0)</f>
        <v>0</v>
      </c>
      <c r="BX23" s="57">
        <f>IF('v1 ORIGINAL Numerical data from'!BX21&gt;0,(BX$7*BX$4)/BX$8,0)</f>
        <v>2.000000022</v>
      </c>
      <c r="BY23" s="57">
        <f>IF('v1 ORIGINAL Numerical data from'!BY21&gt;0,(BY$7*BY$4)/BY$8,0)</f>
        <v>0</v>
      </c>
      <c r="BZ23" s="57">
        <f>IF('v1 ORIGINAL Numerical data from'!BZ21&gt;0,(BZ$7*BZ$4)/BZ$8,0)</f>
        <v>0</v>
      </c>
      <c r="CA23" s="57">
        <f>IF('v1 ORIGINAL Numerical data from'!CA21&gt;0,(CA$7*CA$4)/CA$8,0)</f>
        <v>0</v>
      </c>
      <c r="CB23" s="57">
        <f>IF('v1 ORIGINAL Numerical data from'!CB21&gt;0,(CB$7*CB$4)/CB$8,0)</f>
        <v>0</v>
      </c>
      <c r="CC23" s="57">
        <f>IF('v1 ORIGINAL Numerical data from'!CC21&gt;0,(CC$7*CC$4)/CC$8,0)</f>
        <v>0</v>
      </c>
      <c r="CD23" s="57">
        <f>IF('v1 ORIGINAL Numerical data from'!CD21&gt;0,(CD$7*CD$4)/CD$8,0)</f>
        <v>0</v>
      </c>
      <c r="CE23" s="57">
        <f>IF('v1 ORIGINAL Numerical data from'!CE21&gt;0,(CE$7*CE$4)/CE$8,0)</f>
        <v>0</v>
      </c>
      <c r="CF23" s="57">
        <f>IF('v1 ORIGINAL Numerical data from'!CF21&gt;0,(CF$7*CF$4)/CF$8,0)</f>
        <v>0</v>
      </c>
      <c r="CG23" s="57">
        <f>IF('v1 ORIGINAL Numerical data from'!CG21&gt;0,(CG$7*CG$4)/CG$8,0)</f>
        <v>1.6666666849999998</v>
      </c>
      <c r="CH23" s="57">
        <f>IF('v1 ORIGINAL Numerical data from'!CH21&gt;0,(CH$7*CH$4)/CH$8,0)</f>
        <v>0</v>
      </c>
      <c r="CI23" s="57">
        <f>IF('v1 ORIGINAL Numerical data from'!CI21&gt;0,(CI$7*CI$4)/CI$8,0)</f>
        <v>0</v>
      </c>
      <c r="CJ23" s="57">
        <f>IF('v1 ORIGINAL Numerical data from'!CJ21&gt;0,(CJ$7*CJ$4)/CJ$8,0)</f>
        <v>0</v>
      </c>
      <c r="CK23" s="57">
        <f>IF('v1 ORIGINAL Numerical data from'!CK21&gt;0,(CK$7*CK$4)/CK$8,0)</f>
        <v>0</v>
      </c>
      <c r="CL23" s="57">
        <f>IF('v1 ORIGINAL Numerical data from'!CL21&gt;0,(CL$7*CL$4)/CL$8,0)</f>
        <v>0</v>
      </c>
      <c r="CM23" s="57">
        <f>IF('v1 ORIGINAL Numerical data from'!CM21&gt;0,(CM$7*CM$4)/CM$8,0)</f>
        <v>1.4285714442857143</v>
      </c>
      <c r="CN23" s="57">
        <f>IF('v1 ORIGINAL Numerical data from'!CN21&gt;0,(CN$7*CN$4)/CN$8,0)</f>
        <v>1.4285714442857143</v>
      </c>
      <c r="CO23" s="57">
        <f>IF('v1 ORIGINAL Numerical data from'!CO21&gt;0,(CO$7*CO$4)/CO$8,0)</f>
        <v>0</v>
      </c>
      <c r="CP23" s="57">
        <f>IF('v1 ORIGINAL Numerical data from'!CP21&gt;0,(CP$7*CP$4)/CP$8,0)</f>
        <v>1.4285714442857143</v>
      </c>
      <c r="CQ23" s="57">
        <f>IF('v1 ORIGINAL Numerical data from'!CQ21&gt;0,(CQ$7*CQ$4)/CQ$8,0)</f>
        <v>0</v>
      </c>
      <c r="CR23" s="57">
        <f>IF('v1 ORIGINAL Numerical data from'!CR21&gt;0,(CR$7*CR$4)/CR$8,0)</f>
        <v>0</v>
      </c>
      <c r="CS23" s="57">
        <f>IF('v1 ORIGINAL Numerical data from'!CS21&gt;0,(CS$7*CS$4)/CS$8,0)</f>
        <v>2.000000022</v>
      </c>
      <c r="CT23" s="57">
        <f>IF('v1 ORIGINAL Numerical data from'!CT21&gt;0,(CT$7*CT$4)/CT$8,0)</f>
        <v>0</v>
      </c>
      <c r="CU23" s="57">
        <f>IF('v1 ORIGINAL Numerical data from'!CU21&gt;0,(CU$7*CU$4)/CU$8,0)</f>
        <v>0</v>
      </c>
      <c r="CV23" s="57">
        <f>IF('v1 ORIGINAL Numerical data from'!CV21&gt;0,(CV$7*CV$4)/CV$8,0)</f>
        <v>2.000000022</v>
      </c>
      <c r="CW23" s="57">
        <f>IF('v1 ORIGINAL Numerical data from'!CW21&gt;0,(CW$7*CW$4)/CW$8,0)</f>
        <v>0</v>
      </c>
      <c r="CX23" s="57">
        <f>IF('v1 ORIGINAL Numerical data from'!CX21&gt;0,(CX$7*CX$4)/CX$8,0)</f>
        <v>0</v>
      </c>
      <c r="CY23" s="57">
        <f>IF('v1 ORIGINAL Numerical data from'!CY21&gt;0,(CY$7*CY$4)/CY$8,0)</f>
        <v>0</v>
      </c>
      <c r="CZ23" s="57">
        <f>IF('v1 ORIGINAL Numerical data from'!CZ21&gt;0,(CZ$7*CZ$4)/CZ$8,0)</f>
        <v>0</v>
      </c>
      <c r="DA23" s="57">
        <f>IF('v1 ORIGINAL Numerical data from'!DA21&gt;0,(DA$7*DA$4)/DA$8,0)</f>
        <v>2.4999999749999997</v>
      </c>
      <c r="DB23" s="57">
        <f>IF('v1 ORIGINAL Numerical data from'!DB21&gt;0,(DB$7*DB$4)/DB$8,0)</f>
        <v>0</v>
      </c>
      <c r="DC23" s="57">
        <f>IF('v1 ORIGINAL Numerical data from'!DC21&gt;0,(DC$7*DC$4)/DC$8,0)</f>
        <v>0</v>
      </c>
      <c r="DD23" s="57">
        <f>IF('v1 ORIGINAL Numerical data from'!DD21&gt;0,(DD$7*DD$4)/DD$8,0)</f>
        <v>0</v>
      </c>
      <c r="DE23" s="57">
        <f>IF('v1 ORIGINAL Numerical data from'!DE21&gt;0,(DE$7*DE$4)/DE$8,0)</f>
        <v>0</v>
      </c>
      <c r="DF23" s="57">
        <f>IF('v1 ORIGINAL Numerical data from'!DF21&gt;0,(DF$7*DF$4)/DF$8,0)</f>
        <v>0</v>
      </c>
      <c r="DG23" s="57">
        <f>IF('v1 ORIGINAL Numerical data from'!DG21&gt;0,(DG$7*DG$4)/DG$8,0)</f>
        <v>0</v>
      </c>
      <c r="DH23" s="57">
        <f>IF('v1 ORIGINAL Numerical data from'!DH21&gt;0,(DH$7*DH$4)/DH$8,0)</f>
        <v>0</v>
      </c>
      <c r="DI23" s="57">
        <f>IF('v1 ORIGINAL Numerical data from'!DI21&gt;0,(DI$7*DI$4)/DI$8,0)</f>
        <v>0</v>
      </c>
      <c r="DJ23" s="57">
        <f>IF('v1 ORIGINAL Numerical data from'!DJ21&gt;0,(DJ$7*DJ$4)/DJ$8,0)</f>
        <v>1.72413795</v>
      </c>
      <c r="DK23" s="57">
        <f>IF('v1 ORIGINAL Numerical data from'!DK21&gt;0,(DK$7*DK$4)/DK$8,0)</f>
        <v>0</v>
      </c>
      <c r="DL23" s="57">
        <f>IF('v1 ORIGINAL Numerical data from'!DL21&gt;0,(DL$7*DL$4)/DL$8,0)</f>
        <v>0</v>
      </c>
      <c r="DM23" s="57">
        <f>IF('v1 ORIGINAL Numerical data from'!DM21&gt;0,(DM$7*DM$4)/DM$8,0)</f>
        <v>1.72413795</v>
      </c>
      <c r="DN23" s="57">
        <f>IF('v1 ORIGINAL Numerical data from'!DN21&gt;0,(DN$7*DN$4)/DN$8,0)</f>
        <v>0</v>
      </c>
      <c r="DO23" s="57">
        <f>IF('v1 ORIGINAL Numerical data from'!DO21&gt;0,(DO$7*DO$4)/DO$8,0)</f>
        <v>0</v>
      </c>
      <c r="DP23" s="57">
        <f>IF('v1 ORIGINAL Numerical data from'!DP21&gt;0,(DP$7*DP$4)/DP$8,0)</f>
        <v>1.72413795</v>
      </c>
      <c r="DQ23" s="57">
        <f>IF('v1 ORIGINAL Numerical data from'!DQ21&gt;0,(DQ$7*DQ$4)/DQ$8,0)</f>
        <v>1.933333314</v>
      </c>
      <c r="DR23" s="57">
        <f>IF('v1 ORIGINAL Numerical data from'!DR21&gt;0,(DR$7*DR$4)/DR$8,0)</f>
        <v>0</v>
      </c>
      <c r="DS23" s="57">
        <f>IF('v1 ORIGINAL Numerical data from'!DS21&gt;0,(DS$7*DS$4)/DS$8,0)</f>
        <v>1.72413795</v>
      </c>
      <c r="DT23" s="57">
        <f>IF('v1 ORIGINAL Numerical data from'!DT21&gt;0,(DT$7*DT$4)/DT$8,0)</f>
        <v>1.933333314</v>
      </c>
      <c r="DU23" s="57">
        <f>IF('v1 ORIGINAL Numerical data from'!DU21&gt;0,(DU$7*DU$4)/DU$8,0)</f>
        <v>0</v>
      </c>
      <c r="DV23" s="57">
        <f>IF('v1 ORIGINAL Numerical data from'!DV21&gt;0,(DV$7*DV$4)/DV$8,0)</f>
        <v>0</v>
      </c>
      <c r="DW23" s="57">
        <f>IF('v1 ORIGINAL Numerical data from'!DW21&gt;0,(DW$7*DW$4)/DW$8,0)</f>
        <v>0</v>
      </c>
      <c r="DX23" s="57">
        <f>IF('v1 ORIGINAL Numerical data from'!DX21&gt;0,(DX$7*DX$4)/DX$8,0)</f>
        <v>0</v>
      </c>
      <c r="DY23" s="57">
        <f>IF('v1 ORIGINAL Numerical data from'!DY21&gt;0,(DY$7*DY$4)/DY$8,0)</f>
        <v>1.72413795</v>
      </c>
      <c r="DZ23" s="57">
        <f>IF('v1 ORIGINAL Numerical data from'!DZ21&gt;0,(DZ$7*DZ$4)/DZ$8,0)</f>
        <v>1.6666666849999998</v>
      </c>
      <c r="EA23" s="57">
        <f>IF('v1 ORIGINAL Numerical data from'!EA21&gt;0,(EA$7*EA$4)/EA$8,0)</f>
        <v>0</v>
      </c>
      <c r="EB23" s="57">
        <f>IF('v1 ORIGINAL Numerical data from'!EB21&gt;0,(EB$7*EB$4)/EB$8,0)</f>
        <v>0</v>
      </c>
      <c r="EC23" s="57">
        <f>IF('v1 ORIGINAL Numerical data from'!EC21&gt;0,(EC$7*EC$4)/EC$8,0)</f>
        <v>0</v>
      </c>
      <c r="ED23" s="57">
        <f>IF('v1 ORIGINAL Numerical data from'!ED21&gt;0,(ED$7*ED$4)/ED$8,0)</f>
        <v>0</v>
      </c>
      <c r="EE23" s="57">
        <f>IF('v1 ORIGINAL Numerical data from'!EE21&gt;0,(EE$7*EE$4)/EE$8,0)</f>
        <v>0</v>
      </c>
      <c r="EF23" s="57">
        <f>IF('v1 ORIGINAL Numerical data from'!EF21&gt;0,(EF$7*EF$4)/EF$8,0)</f>
        <v>0</v>
      </c>
      <c r="EG23" s="57">
        <f>IF('v1 ORIGINAL Numerical data from'!EG21&gt;0,(EG$7*EG$4)/EG$8,0)</f>
        <v>0</v>
      </c>
      <c r="EH23" s="57">
        <f>IF('v1 ORIGINAL Numerical data from'!EH21&gt;0,(EH$7*EH$4)/EH$8,0)</f>
        <v>0</v>
      </c>
      <c r="EI23" s="57">
        <f>IF('v1 ORIGINAL Numerical data from'!EI21&gt;0,(EI$7*EI$4)/EI$8,0)</f>
        <v>0</v>
      </c>
      <c r="EJ23" s="57">
        <f>IF('v1 ORIGINAL Numerical data from'!EJ21&gt;0,(EJ$7*EJ$4)/EJ$8,0)</f>
        <v>0</v>
      </c>
      <c r="EK23" s="57">
        <f>IF('v1 ORIGINAL Numerical data from'!EK21&gt;0,(EK$7*EK$4)/EK$8,0)</f>
        <v>0</v>
      </c>
      <c r="EL23" s="57">
        <f>IF('v1 ORIGINAL Numerical data from'!EL21&gt;0,(EL$7*EL$4)/EL$8,0)</f>
        <v>0</v>
      </c>
      <c r="EM23" s="57">
        <f>IF('v1 ORIGINAL Numerical data from'!EM21&gt;0,(EM$7*EM$4)/EM$8,0)</f>
        <v>0</v>
      </c>
      <c r="EN23" s="57">
        <f>IF('v1 ORIGINAL Numerical data from'!EN21&gt;0,(EN$7*EN$4)/EN$8,0)</f>
        <v>0</v>
      </c>
      <c r="EO23" s="57">
        <f>IF('v1 ORIGINAL Numerical data from'!EO21&gt;0,(EO$7*EO$4)/EO$8,0)</f>
        <v>0</v>
      </c>
      <c r="EP23" s="57">
        <f>IF('v1 ORIGINAL Numerical data from'!EP21&gt;0,(EP$7*EP$4)/EP$8,0)</f>
        <v>0</v>
      </c>
      <c r="EQ23" s="57">
        <f>IF('v1 ORIGINAL Numerical data from'!EQ21&gt;0,(EQ$7*EQ$4)/EQ$8,0)</f>
        <v>0</v>
      </c>
      <c r="ER23" s="57">
        <f>IF('v1 ORIGINAL Numerical data from'!ER21&gt;0,(ER$7*ER$4)/ER$8,0)</f>
        <v>0</v>
      </c>
      <c r="ES23" s="57">
        <f>IF('v1 ORIGINAL Numerical data from'!ES21&gt;0,(ES$7*ES$4)/ES$8,0)</f>
        <v>0</v>
      </c>
      <c r="ET23" s="57">
        <f>IF('v1 ORIGINAL Numerical data from'!ET21&gt;0,(ET$7*ET$4)/ET$8,0)</f>
        <v>0</v>
      </c>
      <c r="EU23" s="57">
        <f>IF('v1 ORIGINAL Numerical data from'!EU21&gt;0,(EU$7*EU$4)/EU$8,0)</f>
        <v>0</v>
      </c>
      <c r="EV23" s="57">
        <f>IF('v1 ORIGINAL Numerical data from'!EV21&gt;0,(EV$7*EV$4)/EV$8,0)</f>
        <v>0</v>
      </c>
      <c r="EW23" s="57">
        <f>IF('v1 ORIGINAL Numerical data from'!EW21&gt;0,(EW$7*EW$4)/EW$8,0)</f>
        <v>0</v>
      </c>
      <c r="EX23" s="57">
        <f>IF('v1 ORIGINAL Numerical data from'!EX21&gt;0,(EX$7*EX$4)/EX$8,0)</f>
        <v>0</v>
      </c>
      <c r="EY23" s="57">
        <f>IF('v1 ORIGINAL Numerical data from'!EY21&gt;0,(EY$7*EY$4)/EY$8,0)</f>
        <v>0</v>
      </c>
      <c r="EZ23" s="58">
        <f>IF('v1 ORIGINAL Numerical data from'!EZ21&gt;0,(EZ$7*EZ$4)/EZ$8,0)</f>
        <v>0</v>
      </c>
      <c r="FA23" s="58">
        <f>IF('v1 ORIGINAL Numerical data from'!FA21&gt;0,(FA$7*FA$4)/FA$8,0)</f>
        <v>0</v>
      </c>
      <c r="FB23" s="58">
        <f>IF('v1 ORIGINAL Numerical data from'!FB21&gt;0,(FB$7*FB$4)/FB$8,0)</f>
        <v>2.000000022</v>
      </c>
      <c r="FC23" s="58">
        <f>IF('v1 ORIGINAL Numerical data from'!FC21&gt;0,(FC$7*FC$4)/FC$8,0)</f>
        <v>0</v>
      </c>
      <c r="FD23" s="58">
        <f>IF('v1 ORIGINAL Numerical data from'!FD21&gt;0,(FD$7*FD$4)/FD$8,0)</f>
        <v>0</v>
      </c>
      <c r="FE23" s="58">
        <f>IF('v1 ORIGINAL Numerical data from'!FE21&gt;0,(FE$7*FE$4)/FE$8,0)</f>
        <v>2.000000022</v>
      </c>
      <c r="FF23" s="58">
        <f>IF('v1 ORIGINAL Numerical data from'!FF21&gt;0,(FF$7*FF$4)/FF$8,0)</f>
        <v>0</v>
      </c>
      <c r="FG23" s="58">
        <f>IF('v1 ORIGINAL Numerical data from'!FG21&gt;0,(FG$7*FG$4)/FG$8,0)</f>
        <v>0</v>
      </c>
      <c r="FH23" s="58">
        <f>IF('v1 ORIGINAL Numerical data from'!FH21&gt;0,(FH$7*FH$4)/FH$8,0)</f>
        <v>0</v>
      </c>
    </row>
    <row r="24" spans="1:164" ht="14.25" customHeight="1">
      <c r="A24" s="32" t="s">
        <v>99</v>
      </c>
      <c r="B24" s="5" t="s">
        <v>161</v>
      </c>
      <c r="C24" s="57">
        <f>IF('v1 ORIGINAL Numerical data from'!C22&gt;0,(C$7*C$4)/C$8,0)</f>
        <v>0.34482758275862063</v>
      </c>
      <c r="D24" s="57">
        <f>IF('v1 ORIGINAL Numerical data from'!D22&gt;0,(D$7*D$4)/D$8,0)</f>
        <v>0.33333333700000001</v>
      </c>
      <c r="E24" s="57">
        <f>IF('v1 ORIGINAL Numerical data from'!E22&gt;0,(E$7*E$4)/E$8,0)</f>
        <v>0.33333333700000001</v>
      </c>
      <c r="F24" s="57">
        <f>IF('v1 ORIGINAL Numerical data from'!F22&gt;0,(F$7*F$4)/F$8,0)</f>
        <v>0</v>
      </c>
      <c r="G24" s="57">
        <f>IF('v1 ORIGINAL Numerical data from'!G22&gt;0,(G$7*G$4)/G$8,0)</f>
        <v>0.4545454595454545</v>
      </c>
      <c r="H24" s="57">
        <f>IF('v1 ORIGINAL Numerical data from'!H22&gt;0,(H$7*H$4)/H$8,0)</f>
        <v>0.4545454595454545</v>
      </c>
      <c r="I24" s="57">
        <f>IF('v1 ORIGINAL Numerical data from'!I22&gt;0,(I$7*I$4)/I$8,0)</f>
        <v>0</v>
      </c>
      <c r="J24" s="57">
        <f>IF('v1 ORIGINAL Numerical data from'!J22&gt;0,(J$7*J$4)/J$8,0)</f>
        <v>0</v>
      </c>
      <c r="K24" s="57">
        <f>IF('v1 ORIGINAL Numerical data from'!K22&gt;0,(K$7*K$4)/K$8,0)</f>
        <v>0</v>
      </c>
      <c r="L24" s="57">
        <f>IF('v1 ORIGINAL Numerical data from'!L22&gt;0,(L$7*L$4)/L$8,0)</f>
        <v>0.90909089999999992</v>
      </c>
      <c r="M24" s="57">
        <f>IF('v1 ORIGINAL Numerical data from'!M22&gt;0,(M$7*M$4)/M$8,0)</f>
        <v>0</v>
      </c>
      <c r="N24" s="57">
        <f>IF('v1 ORIGINAL Numerical data from'!N22&gt;0,(N$7*N$4)/N$8,0)</f>
        <v>0.83333334249999991</v>
      </c>
      <c r="O24" s="57">
        <f>IF('v1 ORIGINAL Numerical data from'!O22&gt;0,(O$7*O$4)/O$8,0)</f>
        <v>0</v>
      </c>
      <c r="P24" s="57">
        <f>IF('v1 ORIGINAL Numerical data from'!P22&gt;0,(P$7*P$4)/P$8,0)</f>
        <v>0.83333334249999991</v>
      </c>
      <c r="Q24" s="57">
        <f>IF('v1 ORIGINAL Numerical data from'!Q22&gt;0,(Q$7*Q$4)/Q$8,0)</f>
        <v>1.6666666499999996</v>
      </c>
      <c r="R24" s="57">
        <f>IF('v1 ORIGINAL Numerical data from'!R22&gt;0,(R$7*R$4)/R$8,0)</f>
        <v>0</v>
      </c>
      <c r="S24" s="57">
        <f>IF('v1 ORIGINAL Numerical data from'!S22&gt;0,(S$7*S$4)/S$8,0)</f>
        <v>0.909090919090909</v>
      </c>
      <c r="T24" s="57">
        <f>IF('v1 ORIGINAL Numerical data from'!T22&gt;0,(T$7*T$4)/T$8,0)</f>
        <v>0</v>
      </c>
      <c r="U24" s="57">
        <f>IF('v1 ORIGINAL Numerical data from'!U22&gt;0,(U$7*U$4)/U$8,0)</f>
        <v>0.909090919090909</v>
      </c>
      <c r="V24" s="57">
        <f>IF('v1 ORIGINAL Numerical data from'!V22&gt;0,(V$7*V$4)/V$8,0)</f>
        <v>0.90909089999999992</v>
      </c>
      <c r="W24" s="57">
        <f>IF('v1 ORIGINAL Numerical data from'!W22&gt;0,(W$7*W$4)/W$8,0)</f>
        <v>0.83333334249999991</v>
      </c>
      <c r="X24" s="57">
        <f>IF('v1 ORIGINAL Numerical data from'!X22&gt;0,(X$7*X$4)/X$8,0)</f>
        <v>0</v>
      </c>
      <c r="Y24" s="57">
        <f>IF('v1 ORIGINAL Numerical data from'!Y22&gt;0,(Y$7*Y$4)/Y$8,0)</f>
        <v>0.83333334249999991</v>
      </c>
      <c r="Z24" s="57">
        <f>IF('v1 ORIGINAL Numerical data from'!Z22&gt;0,(Z$7*Z$4)/Z$8,0)</f>
        <v>0</v>
      </c>
      <c r="AA24" s="57">
        <f>IF('v1 ORIGINAL Numerical data from'!AA22&gt;0,(AA$7*AA$4)/AA$8,0)</f>
        <v>1.1111111</v>
      </c>
      <c r="AB24" s="57">
        <f>IF('v1 ORIGINAL Numerical data from'!AB22&gt;0,(AB$7*AB$4)/AB$8,0)</f>
        <v>1.1111111233333333</v>
      </c>
      <c r="AC24" s="57">
        <f>IF('v1 ORIGINAL Numerical data from'!AC22&gt;0,(AC$7*AC$4)/AC$8,0)</f>
        <v>1.1111111233333333</v>
      </c>
      <c r="AD24" s="57">
        <f>IF('v1 ORIGINAL Numerical data from'!AD22&gt;0,(AD$7*AD$4)/AD$8,0)</f>
        <v>0</v>
      </c>
      <c r="AE24" s="57">
        <f>IF('v1 ORIGINAL Numerical data from'!AE22&gt;0,(AE$7*AE$4)/AE$8,0)</f>
        <v>0</v>
      </c>
      <c r="AF24" s="57">
        <f>IF('v1 ORIGINAL Numerical data from'!AF22&gt;0,(AF$7*AF$4)/AF$8,0)</f>
        <v>0</v>
      </c>
      <c r="AG24" s="57">
        <f>IF('v1 ORIGINAL Numerical data from'!AG22&gt;0,(AG$7*AG$4)/AG$8,0)</f>
        <v>0.49999999499999997</v>
      </c>
      <c r="AH24" s="57">
        <f>IF('v1 ORIGINAL Numerical data from'!AH22&gt;0,(AH$7*AH$4)/AH$8,0)</f>
        <v>0.50000000550000001</v>
      </c>
      <c r="AI24" s="57">
        <f>IF('v1 ORIGINAL Numerical data from'!AI22&gt;0,(AI$7*AI$4)/AI$8,0)</f>
        <v>0.50000000550000001</v>
      </c>
      <c r="AJ24" s="57">
        <f>IF('v1 ORIGINAL Numerical data from'!AJ22&gt;0,(AJ$7*AJ$4)/AJ$8,0)</f>
        <v>0</v>
      </c>
      <c r="AK24" s="57">
        <f>IF('v1 ORIGINAL Numerical data from'!AK22&gt;0,(AK$7*AK$4)/AK$8,0)</f>
        <v>0</v>
      </c>
      <c r="AL24" s="57">
        <f>IF('v1 ORIGINAL Numerical data from'!AL22&gt;0,(AL$7*AL$4)/AL$8,0)</f>
        <v>0</v>
      </c>
      <c r="AM24" s="57">
        <f>IF('v1 ORIGINAL Numerical data from'!AM22&gt;0,(AM$7*AM$4)/AM$8,0)</f>
        <v>0</v>
      </c>
      <c r="AN24" s="57">
        <f>IF('v1 ORIGINAL Numerical data from'!AN22&gt;0,(AN$7*AN$4)/AN$8,0)</f>
        <v>0</v>
      </c>
      <c r="AO24" s="57">
        <f>IF('v1 ORIGINAL Numerical data from'!AO22&gt;0,(AO$7*AO$4)/AO$8,0)</f>
        <v>0</v>
      </c>
      <c r="AP24" s="57">
        <f>IF('v1 ORIGINAL Numerical data from'!AP22&gt;0,(AP$7*AP$4)/AP$8,0)</f>
        <v>0</v>
      </c>
      <c r="AQ24" s="57">
        <f>IF('v1 ORIGINAL Numerical data from'!AQ22&gt;0,(AQ$7*AQ$4)/AQ$8,0)</f>
        <v>0</v>
      </c>
      <c r="AR24" s="57">
        <f>IF('v1 ORIGINAL Numerical data from'!AR22&gt;0,(AR$7*AR$4)/AR$8,0)</f>
        <v>0</v>
      </c>
      <c r="AS24" s="58">
        <f>IF('v1 ORIGINAL Numerical data from'!AS22&gt;0,(AS$7*AS$4)/AS$8,0)</f>
        <v>0</v>
      </c>
      <c r="AT24" s="58">
        <f>IF('v1 ORIGINAL Numerical data from'!AT22&gt;0,(AT$7*AT$4)/AT$8,0)</f>
        <v>0</v>
      </c>
      <c r="AU24" s="58">
        <f>IF('v1 ORIGINAL Numerical data from'!AU22&gt;0,(AU$7*AU$4)/AU$8,0)</f>
        <v>0</v>
      </c>
      <c r="AV24" s="58">
        <f>IF('v1 ORIGINAL Numerical data from'!AV22&gt;0,(AV$7*AV$4)/AV$8,0)</f>
        <v>0</v>
      </c>
      <c r="AW24" s="58">
        <f>IF('v1 ORIGINAL Numerical data from'!AW22&gt;0,(AW$7*AW$4)/AW$8,0)</f>
        <v>0</v>
      </c>
      <c r="AX24" s="58">
        <f>IF('v1 ORIGINAL Numerical data from'!AX22&gt;0,(AX$7*AX$4)/AX$8,0)</f>
        <v>0</v>
      </c>
      <c r="AY24" s="57">
        <f>IF('v1 ORIGINAL Numerical data from'!AY22&gt;0,(AY$7*AY$4)/AY$8,0)</f>
        <v>0</v>
      </c>
      <c r="AZ24" s="57">
        <f>IF('v1 ORIGINAL Numerical data from'!AZ22&gt;0,(AZ$7*AZ$4)/AZ$8,0)</f>
        <v>0</v>
      </c>
      <c r="BA24" s="57">
        <f>IF('v1 ORIGINAL Numerical data from'!BA22&gt;0,(BA$7*BA$4)/BA$8,0)</f>
        <v>0</v>
      </c>
      <c r="BB24" s="57">
        <f>IF('v1 ORIGINAL Numerical data from'!BB22&gt;0,(BB$7*BB$4)/BB$8,0)</f>
        <v>1.2499999874999999</v>
      </c>
      <c r="BC24" s="57">
        <f>IF('v1 ORIGINAL Numerical data from'!BC22&gt;0,(BC$7*BC$4)/BC$8,0)</f>
        <v>2.000000022</v>
      </c>
      <c r="BD24" s="57">
        <f>IF('v1 ORIGINAL Numerical data from'!BD22&gt;0,(BD$7*BD$4)/BD$8,0)</f>
        <v>0</v>
      </c>
      <c r="BE24" s="57">
        <f>IF('v1 ORIGINAL Numerical data from'!BE22&gt;0,(BE$7*BE$4)/BE$8,0)</f>
        <v>1.1111111</v>
      </c>
      <c r="BF24" s="57">
        <f>IF('v1 ORIGINAL Numerical data from'!BF22&gt;0,(BF$7*BF$4)/BF$8,0)</f>
        <v>1.4285714442857143</v>
      </c>
      <c r="BG24" s="57">
        <f>IF('v1 ORIGINAL Numerical data from'!BG22&gt;0,(BG$7*BG$4)/BG$8,0)</f>
        <v>1.000000011</v>
      </c>
      <c r="BH24" s="57">
        <f>IF('v1 ORIGINAL Numerical data from'!BH22&gt;0,(BH$7*BH$4)/BH$8,0)</f>
        <v>0.99999998999999995</v>
      </c>
      <c r="BI24" s="57">
        <f>IF('v1 ORIGINAL Numerical data from'!BI22&gt;0,(BI$7*BI$4)/BI$8,0)</f>
        <v>0</v>
      </c>
      <c r="BJ24" s="57">
        <f>IF('v1 ORIGINAL Numerical data from'!BJ22&gt;0,(BJ$7*BJ$4)/BJ$8,0)</f>
        <v>0</v>
      </c>
      <c r="BK24" s="57">
        <f>IF('v1 ORIGINAL Numerical data from'!BK22&gt;0,(BK$7*BK$4)/BK$8,0)</f>
        <v>1.1111111</v>
      </c>
      <c r="BL24" s="57">
        <f>IF('v1 ORIGINAL Numerical data from'!BL22&gt;0,(BL$7*BL$4)/BL$8,0)</f>
        <v>1.4285714442857143</v>
      </c>
      <c r="BM24" s="57">
        <f>IF('v1 ORIGINAL Numerical data from'!BM22&gt;0,(BM$7*BM$4)/BM$8,0)</f>
        <v>1.000000011</v>
      </c>
      <c r="BN24" s="57">
        <f>IF('v1 ORIGINAL Numerical data from'!BN22&gt;0,(BN$7*BN$4)/BN$8,0)</f>
        <v>1.1111111</v>
      </c>
      <c r="BO24" s="57">
        <f>IF('v1 ORIGINAL Numerical data from'!BO22&gt;0,(BO$7*BO$4)/BO$8,0)</f>
        <v>0</v>
      </c>
      <c r="BP24" s="57">
        <f>IF('v1 ORIGINAL Numerical data from'!BP22&gt;0,(BP$7*BP$4)/BP$8,0)</f>
        <v>0</v>
      </c>
      <c r="BQ24" s="58">
        <f>IF('v1 ORIGINAL Numerical data from'!BQ22&gt;0,(BQ$7*BQ$4)/BQ$8,0)</f>
        <v>0.99999998999999995</v>
      </c>
      <c r="BR24" s="58">
        <f>IF('v1 ORIGINAL Numerical data from'!BR22&gt;0,(BR$7*BR$4)/BR$8,0)</f>
        <v>2.000000022</v>
      </c>
      <c r="BS24" s="58">
        <f>IF('v1 ORIGINAL Numerical data from'!BS22&gt;0,(BS$7*BS$4)/BS$8,0)</f>
        <v>0</v>
      </c>
      <c r="BT24" s="57">
        <f>IF('v1 ORIGINAL Numerical data from'!BT22&gt;0,(BT$7*BT$4)/BT$8,0)</f>
        <v>0</v>
      </c>
      <c r="BU24" s="57">
        <f>IF('v1 ORIGINAL Numerical data from'!BU22&gt;0,(BU$7*BU$4)/BU$8,0)</f>
        <v>0</v>
      </c>
      <c r="BV24" s="57">
        <f>IF('v1 ORIGINAL Numerical data from'!BV22&gt;0,(BV$7*BV$4)/BV$8,0)</f>
        <v>0</v>
      </c>
      <c r="BW24" s="57">
        <f>IF('v1 ORIGINAL Numerical data from'!BW22&gt;0,(BW$7*BW$4)/BW$8,0)</f>
        <v>0</v>
      </c>
      <c r="BX24" s="57">
        <f>IF('v1 ORIGINAL Numerical data from'!BX22&gt;0,(BX$7*BX$4)/BX$8,0)</f>
        <v>0</v>
      </c>
      <c r="BY24" s="57">
        <f>IF('v1 ORIGINAL Numerical data from'!BY22&gt;0,(BY$7*BY$4)/BY$8,0)</f>
        <v>0</v>
      </c>
      <c r="BZ24" s="57">
        <f>IF('v1 ORIGINAL Numerical data from'!BZ22&gt;0,(BZ$7*BZ$4)/BZ$8,0)</f>
        <v>0</v>
      </c>
      <c r="CA24" s="57">
        <f>IF('v1 ORIGINAL Numerical data from'!CA22&gt;0,(CA$7*CA$4)/CA$8,0)</f>
        <v>0</v>
      </c>
      <c r="CB24" s="57">
        <f>IF('v1 ORIGINAL Numerical data from'!CB22&gt;0,(CB$7*CB$4)/CB$8,0)</f>
        <v>0</v>
      </c>
      <c r="CC24" s="57">
        <f>IF('v1 ORIGINAL Numerical data from'!CC22&gt;0,(CC$7*CC$4)/CC$8,0)</f>
        <v>0</v>
      </c>
      <c r="CD24" s="57">
        <f>IF('v1 ORIGINAL Numerical data from'!CD22&gt;0,(CD$7*CD$4)/CD$8,0)</f>
        <v>0</v>
      </c>
      <c r="CE24" s="57">
        <f>IF('v1 ORIGINAL Numerical data from'!CE22&gt;0,(CE$7*CE$4)/CE$8,0)</f>
        <v>1.4285714442857143</v>
      </c>
      <c r="CF24" s="57">
        <f>IF('v1 ORIGINAL Numerical data from'!CF22&gt;0,(CF$7*CF$4)/CF$8,0)</f>
        <v>0</v>
      </c>
      <c r="CG24" s="57">
        <f>IF('v1 ORIGINAL Numerical data from'!CG22&gt;0,(CG$7*CG$4)/CG$8,0)</f>
        <v>0</v>
      </c>
      <c r="CH24" s="57">
        <f>IF('v1 ORIGINAL Numerical data from'!CH22&gt;0,(CH$7*CH$4)/CH$8,0)</f>
        <v>2.000000022</v>
      </c>
      <c r="CI24" s="57">
        <f>IF('v1 ORIGINAL Numerical data from'!CI22&gt;0,(CI$7*CI$4)/CI$8,0)</f>
        <v>0</v>
      </c>
      <c r="CJ24" s="57">
        <f>IF('v1 ORIGINAL Numerical data from'!CJ22&gt;0,(CJ$7*CJ$4)/CJ$8,0)</f>
        <v>1.25000001375</v>
      </c>
      <c r="CK24" s="57">
        <f>IF('v1 ORIGINAL Numerical data from'!CK22&gt;0,(CK$7*CK$4)/CK$8,0)</f>
        <v>1.25000001375</v>
      </c>
      <c r="CL24" s="57">
        <f>IF('v1 ORIGINAL Numerical data from'!CL22&gt;0,(CL$7*CL$4)/CL$8,0)</f>
        <v>0</v>
      </c>
      <c r="CM24" s="57">
        <f>IF('v1 ORIGINAL Numerical data from'!CM22&gt;0,(CM$7*CM$4)/CM$8,0)</f>
        <v>0</v>
      </c>
      <c r="CN24" s="57">
        <f>IF('v1 ORIGINAL Numerical data from'!CN22&gt;0,(CN$7*CN$4)/CN$8,0)</f>
        <v>0</v>
      </c>
      <c r="CO24" s="57">
        <f>IF('v1 ORIGINAL Numerical data from'!CO22&gt;0,(CO$7*CO$4)/CO$8,0)</f>
        <v>0</v>
      </c>
      <c r="CP24" s="57">
        <f>IF('v1 ORIGINAL Numerical data from'!CP22&gt;0,(CP$7*CP$4)/CP$8,0)</f>
        <v>1.4285714442857143</v>
      </c>
      <c r="CQ24" s="57">
        <f>IF('v1 ORIGINAL Numerical data from'!CQ22&gt;0,(CQ$7*CQ$4)/CQ$8,0)</f>
        <v>2.000000022</v>
      </c>
      <c r="CR24" s="57">
        <f>IF('v1 ORIGINAL Numerical data from'!CR22&gt;0,(CR$7*CR$4)/CR$8,0)</f>
        <v>2.4999999749999997</v>
      </c>
      <c r="CS24" s="57">
        <f>IF('v1 ORIGINAL Numerical data from'!CS22&gt;0,(CS$7*CS$4)/CS$8,0)</f>
        <v>2.000000022</v>
      </c>
      <c r="CT24" s="57">
        <f>IF('v1 ORIGINAL Numerical data from'!CT22&gt;0,(CT$7*CT$4)/CT$8,0)</f>
        <v>2.000000022</v>
      </c>
      <c r="CU24" s="57">
        <f>IF('v1 ORIGINAL Numerical data from'!CU22&gt;0,(CU$7*CU$4)/CU$8,0)</f>
        <v>2.4999999749999997</v>
      </c>
      <c r="CV24" s="57">
        <f>IF('v1 ORIGINAL Numerical data from'!CV22&gt;0,(CV$7*CV$4)/CV$8,0)</f>
        <v>2.000000022</v>
      </c>
      <c r="CW24" s="57">
        <f>IF('v1 ORIGINAL Numerical data from'!CW22&gt;0,(CW$7*CW$4)/CW$8,0)</f>
        <v>2.000000022</v>
      </c>
      <c r="CX24" s="57">
        <f>IF('v1 ORIGINAL Numerical data from'!CX22&gt;0,(CX$7*CX$4)/CX$8,0)</f>
        <v>0</v>
      </c>
      <c r="CY24" s="57">
        <f>IF('v1 ORIGINAL Numerical data from'!CY22&gt;0,(CY$7*CY$4)/CY$8,0)</f>
        <v>0</v>
      </c>
      <c r="CZ24" s="57">
        <f>IF('v1 ORIGINAL Numerical data from'!CZ22&gt;0,(CZ$7*CZ$4)/CZ$8,0)</f>
        <v>0</v>
      </c>
      <c r="DA24" s="57">
        <f>IF('v1 ORIGINAL Numerical data from'!DA22&gt;0,(DA$7*DA$4)/DA$8,0)</f>
        <v>0</v>
      </c>
      <c r="DB24" s="57">
        <f>IF('v1 ORIGINAL Numerical data from'!DB22&gt;0,(DB$7*DB$4)/DB$8,0)</f>
        <v>0</v>
      </c>
      <c r="DC24" s="57">
        <f>IF('v1 ORIGINAL Numerical data from'!DC22&gt;0,(DC$7*DC$4)/DC$8,0)</f>
        <v>0</v>
      </c>
      <c r="DD24" s="57">
        <f>IF('v1 ORIGINAL Numerical data from'!DD22&gt;0,(DD$7*DD$4)/DD$8,0)</f>
        <v>1.9999999799999999</v>
      </c>
      <c r="DE24" s="57">
        <f>IF('v1 ORIGINAL Numerical data from'!DE22&gt;0,(DE$7*DE$4)/DE$8,0)</f>
        <v>0</v>
      </c>
      <c r="DF24" s="57">
        <f>IF('v1 ORIGINAL Numerical data from'!DF22&gt;0,(DF$7*DF$4)/DF$8,0)</f>
        <v>0</v>
      </c>
      <c r="DG24" s="57">
        <f>IF('v1 ORIGINAL Numerical data from'!DG22&gt;0,(DG$7*DG$4)/DG$8,0)</f>
        <v>0</v>
      </c>
      <c r="DH24" s="57">
        <f>IF('v1 ORIGINAL Numerical data from'!DH22&gt;0,(DH$7*DH$4)/DH$8,0)</f>
        <v>0</v>
      </c>
      <c r="DI24" s="57">
        <f>IF('v1 ORIGINAL Numerical data from'!DI22&gt;0,(DI$7*DI$4)/DI$8,0)</f>
        <v>0</v>
      </c>
      <c r="DJ24" s="57">
        <f>IF('v1 ORIGINAL Numerical data from'!DJ22&gt;0,(DJ$7*DJ$4)/DJ$8,0)</f>
        <v>1.72413795</v>
      </c>
      <c r="DK24" s="57">
        <f>IF('v1 ORIGINAL Numerical data from'!DK22&gt;0,(DK$7*DK$4)/DK$8,0)</f>
        <v>0</v>
      </c>
      <c r="DL24" s="57">
        <f>IF('v1 ORIGINAL Numerical data from'!DL22&gt;0,(DL$7*DL$4)/DL$8,0)</f>
        <v>0</v>
      </c>
      <c r="DM24" s="57">
        <f>IF('v1 ORIGINAL Numerical data from'!DM22&gt;0,(DM$7*DM$4)/DM$8,0)</f>
        <v>1.72413795</v>
      </c>
      <c r="DN24" s="57">
        <f>IF('v1 ORIGINAL Numerical data from'!DN22&gt;0,(DN$7*DN$4)/DN$8,0)</f>
        <v>0</v>
      </c>
      <c r="DO24" s="57">
        <f>IF('v1 ORIGINAL Numerical data from'!DO22&gt;0,(DO$7*DO$4)/DO$8,0)</f>
        <v>0</v>
      </c>
      <c r="DP24" s="57">
        <f>IF('v1 ORIGINAL Numerical data from'!DP22&gt;0,(DP$7*DP$4)/DP$8,0)</f>
        <v>1.72413795</v>
      </c>
      <c r="DQ24" s="57">
        <f>IF('v1 ORIGINAL Numerical data from'!DQ22&gt;0,(DQ$7*DQ$4)/DQ$8,0)</f>
        <v>0</v>
      </c>
      <c r="DR24" s="57">
        <f>IF('v1 ORIGINAL Numerical data from'!DR22&gt;0,(DR$7*DR$4)/DR$8,0)</f>
        <v>0</v>
      </c>
      <c r="DS24" s="57">
        <f>IF('v1 ORIGINAL Numerical data from'!DS22&gt;0,(DS$7*DS$4)/DS$8,0)</f>
        <v>1.72413795</v>
      </c>
      <c r="DT24" s="57">
        <f>IF('v1 ORIGINAL Numerical data from'!DT22&gt;0,(DT$7*DT$4)/DT$8,0)</f>
        <v>0</v>
      </c>
      <c r="DU24" s="57">
        <f>IF('v1 ORIGINAL Numerical data from'!DU22&gt;0,(DU$7*DU$4)/DU$8,0)</f>
        <v>0</v>
      </c>
      <c r="DV24" s="57">
        <f>IF('v1 ORIGINAL Numerical data from'!DV22&gt;0,(DV$7*DV$4)/DV$8,0)</f>
        <v>3.4482759000000001</v>
      </c>
      <c r="DW24" s="57">
        <f>IF('v1 ORIGINAL Numerical data from'!DW22&gt;0,(DW$7*DW$4)/DW$8,0)</f>
        <v>0</v>
      </c>
      <c r="DX24" s="57">
        <f>IF('v1 ORIGINAL Numerical data from'!DX22&gt;0,(DX$7*DX$4)/DX$8,0)</f>
        <v>0</v>
      </c>
      <c r="DY24" s="57">
        <f>IF('v1 ORIGINAL Numerical data from'!DY22&gt;0,(DY$7*DY$4)/DY$8,0)</f>
        <v>1.72413795</v>
      </c>
      <c r="DZ24" s="57">
        <f>IF('v1 ORIGINAL Numerical data from'!DZ22&gt;0,(DZ$7*DZ$4)/DZ$8,0)</f>
        <v>0</v>
      </c>
      <c r="EA24" s="57">
        <f>IF('v1 ORIGINAL Numerical data from'!EA22&gt;0,(EA$7*EA$4)/EA$8,0)</f>
        <v>0</v>
      </c>
      <c r="EB24" s="57">
        <f>IF('v1 ORIGINAL Numerical data from'!EB22&gt;0,(EB$7*EB$4)/EB$8,0)</f>
        <v>0</v>
      </c>
      <c r="EC24" s="57">
        <f>IF('v1 ORIGINAL Numerical data from'!EC22&gt;0,(EC$7*EC$4)/EC$8,0)</f>
        <v>0</v>
      </c>
      <c r="ED24" s="57">
        <f>IF('v1 ORIGINAL Numerical data from'!ED22&gt;0,(ED$7*ED$4)/ED$8,0)</f>
        <v>0</v>
      </c>
      <c r="EE24" s="57">
        <f>IF('v1 ORIGINAL Numerical data from'!EE22&gt;0,(EE$7*EE$4)/EE$8,0)</f>
        <v>0</v>
      </c>
      <c r="EF24" s="57">
        <f>IF('v1 ORIGINAL Numerical data from'!EF22&gt;0,(EF$7*EF$4)/EF$8,0)</f>
        <v>0</v>
      </c>
      <c r="EG24" s="57">
        <f>IF('v1 ORIGINAL Numerical data from'!EG22&gt;0,(EG$7*EG$4)/EG$8,0)</f>
        <v>0</v>
      </c>
      <c r="EH24" s="57">
        <f>IF('v1 ORIGINAL Numerical data from'!EH22&gt;0,(EH$7*EH$4)/EH$8,0)</f>
        <v>0</v>
      </c>
      <c r="EI24" s="57">
        <f>IF('v1 ORIGINAL Numerical data from'!EI22&gt;0,(EI$7*EI$4)/EI$8,0)</f>
        <v>0</v>
      </c>
      <c r="EJ24" s="57">
        <f>IF('v1 ORIGINAL Numerical data from'!EJ22&gt;0,(EJ$7*EJ$4)/EJ$8,0)</f>
        <v>0</v>
      </c>
      <c r="EK24" s="57">
        <f>IF('v1 ORIGINAL Numerical data from'!EK22&gt;0,(EK$7*EK$4)/EK$8,0)</f>
        <v>0</v>
      </c>
      <c r="EL24" s="57">
        <f>IF('v1 ORIGINAL Numerical data from'!EL22&gt;0,(EL$7*EL$4)/EL$8,0)</f>
        <v>0</v>
      </c>
      <c r="EM24" s="57">
        <f>IF('v1 ORIGINAL Numerical data from'!EM22&gt;0,(EM$7*EM$4)/EM$8,0)</f>
        <v>0</v>
      </c>
      <c r="EN24" s="57">
        <f>IF('v1 ORIGINAL Numerical data from'!EN22&gt;0,(EN$7*EN$4)/EN$8,0)</f>
        <v>0</v>
      </c>
      <c r="EO24" s="57">
        <f>IF('v1 ORIGINAL Numerical data from'!EO22&gt;0,(EO$7*EO$4)/EO$8,0)</f>
        <v>0</v>
      </c>
      <c r="EP24" s="57">
        <f>IF('v1 ORIGINAL Numerical data from'!EP22&gt;0,(EP$7*EP$4)/EP$8,0)</f>
        <v>0</v>
      </c>
      <c r="EQ24" s="57">
        <f>IF('v1 ORIGINAL Numerical data from'!EQ22&gt;0,(EQ$7*EQ$4)/EQ$8,0)</f>
        <v>0</v>
      </c>
      <c r="ER24" s="57">
        <f>IF('v1 ORIGINAL Numerical data from'!ER22&gt;0,(ER$7*ER$4)/ER$8,0)</f>
        <v>0</v>
      </c>
      <c r="ES24" s="57">
        <f>IF('v1 ORIGINAL Numerical data from'!ES22&gt;0,(ES$7*ES$4)/ES$8,0)</f>
        <v>0</v>
      </c>
      <c r="ET24" s="57">
        <f>IF('v1 ORIGINAL Numerical data from'!ET22&gt;0,(ET$7*ET$4)/ET$8,0)</f>
        <v>0</v>
      </c>
      <c r="EU24" s="57">
        <f>IF('v1 ORIGINAL Numerical data from'!EU22&gt;0,(EU$7*EU$4)/EU$8,0)</f>
        <v>0</v>
      </c>
      <c r="EV24" s="57">
        <f>IF('v1 ORIGINAL Numerical data from'!EV22&gt;0,(EV$7*EV$4)/EV$8,0)</f>
        <v>0</v>
      </c>
      <c r="EW24" s="57">
        <f>IF('v1 ORIGINAL Numerical data from'!EW22&gt;0,(EW$7*EW$4)/EW$8,0)</f>
        <v>0</v>
      </c>
      <c r="EX24" s="57">
        <f>IF('v1 ORIGINAL Numerical data from'!EX22&gt;0,(EX$7*EX$4)/EX$8,0)</f>
        <v>0</v>
      </c>
      <c r="EY24" s="57">
        <f>IF('v1 ORIGINAL Numerical data from'!EY22&gt;0,(EY$7*EY$4)/EY$8,0)</f>
        <v>0</v>
      </c>
      <c r="EZ24" s="58">
        <f>IF('v1 ORIGINAL Numerical data from'!EZ22&gt;0,(EZ$7*EZ$4)/EZ$8,0)</f>
        <v>0</v>
      </c>
      <c r="FA24" s="58">
        <f>IF('v1 ORIGINAL Numerical data from'!FA22&gt;0,(FA$7*FA$4)/FA$8,0)</f>
        <v>0</v>
      </c>
      <c r="FB24" s="58">
        <f>IF('v1 ORIGINAL Numerical data from'!FB22&gt;0,(FB$7*FB$4)/FB$8,0)</f>
        <v>0</v>
      </c>
      <c r="FC24" s="58">
        <f>IF('v1 ORIGINAL Numerical data from'!FC22&gt;0,(FC$7*FC$4)/FC$8,0)</f>
        <v>0</v>
      </c>
      <c r="FD24" s="58">
        <f>IF('v1 ORIGINAL Numerical data from'!FD22&gt;0,(FD$7*FD$4)/FD$8,0)</f>
        <v>0</v>
      </c>
      <c r="FE24" s="58">
        <f>IF('v1 ORIGINAL Numerical data from'!FE22&gt;0,(FE$7*FE$4)/FE$8,0)</f>
        <v>0</v>
      </c>
      <c r="FF24" s="58">
        <f>IF('v1 ORIGINAL Numerical data from'!FF22&gt;0,(FF$7*FF$4)/FF$8,0)</f>
        <v>0</v>
      </c>
      <c r="FG24" s="58">
        <f>IF('v1 ORIGINAL Numerical data from'!FG22&gt;0,(FG$7*FG$4)/FG$8,0)</f>
        <v>0</v>
      </c>
      <c r="FH24" s="58">
        <f>IF('v1 ORIGINAL Numerical data from'!FH22&gt;0,(FH$7*FH$4)/FH$8,0)</f>
        <v>0</v>
      </c>
    </row>
    <row r="25" spans="1:164" ht="14.25" customHeight="1">
      <c r="A25" s="32" t="s">
        <v>102</v>
      </c>
      <c r="B25" s="5" t="s">
        <v>161</v>
      </c>
      <c r="C25" s="57">
        <f>IF('v1 ORIGINAL Numerical data from'!C23&gt;0,(C$7*C$4)/C$8,0)</f>
        <v>0.34482758275862063</v>
      </c>
      <c r="D25" s="57">
        <f>IF('v1 ORIGINAL Numerical data from'!D23&gt;0,(D$7*D$4)/D$8,0)</f>
        <v>0.33333333700000001</v>
      </c>
      <c r="E25" s="57">
        <f>IF('v1 ORIGINAL Numerical data from'!E23&gt;0,(E$7*E$4)/E$8,0)</f>
        <v>0.33333333700000001</v>
      </c>
      <c r="F25" s="57">
        <f>IF('v1 ORIGINAL Numerical data from'!F23&gt;0,(F$7*F$4)/F$8,0)</f>
        <v>0</v>
      </c>
      <c r="G25" s="57">
        <f>IF('v1 ORIGINAL Numerical data from'!G23&gt;0,(G$7*G$4)/G$8,0)</f>
        <v>0.4545454595454545</v>
      </c>
      <c r="H25" s="57">
        <f>IF('v1 ORIGINAL Numerical data from'!H23&gt;0,(H$7*H$4)/H$8,0)</f>
        <v>0.4545454595454545</v>
      </c>
      <c r="I25" s="57">
        <f>IF('v1 ORIGINAL Numerical data from'!I23&gt;0,(I$7*I$4)/I$8,0)</f>
        <v>0</v>
      </c>
      <c r="J25" s="57">
        <f>IF('v1 ORIGINAL Numerical data from'!J23&gt;0,(J$7*J$4)/J$8,0)</f>
        <v>0</v>
      </c>
      <c r="K25" s="57">
        <f>IF('v1 ORIGINAL Numerical data from'!K23&gt;0,(K$7*K$4)/K$8,0)</f>
        <v>0</v>
      </c>
      <c r="L25" s="57">
        <f>IF('v1 ORIGINAL Numerical data from'!L23&gt;0,(L$7*L$4)/L$8,0)</f>
        <v>0</v>
      </c>
      <c r="M25" s="57">
        <f>IF('v1 ORIGINAL Numerical data from'!M23&gt;0,(M$7*M$4)/M$8,0)</f>
        <v>0.83333334249999991</v>
      </c>
      <c r="N25" s="57">
        <f>IF('v1 ORIGINAL Numerical data from'!N23&gt;0,(N$7*N$4)/N$8,0)</f>
        <v>0</v>
      </c>
      <c r="O25" s="57">
        <f>IF('v1 ORIGINAL Numerical data from'!O23&gt;0,(O$7*O$4)/O$8,0)</f>
        <v>0.83333334249999991</v>
      </c>
      <c r="P25" s="57">
        <f>IF('v1 ORIGINAL Numerical data from'!P23&gt;0,(P$7*P$4)/P$8,0)</f>
        <v>0</v>
      </c>
      <c r="Q25" s="57">
        <f>IF('v1 ORIGINAL Numerical data from'!Q23&gt;0,(Q$7*Q$4)/Q$8,0)</f>
        <v>0</v>
      </c>
      <c r="R25" s="57">
        <f>IF('v1 ORIGINAL Numerical data from'!R23&gt;0,(R$7*R$4)/R$8,0)</f>
        <v>0</v>
      </c>
      <c r="S25" s="57">
        <f>IF('v1 ORIGINAL Numerical data from'!S23&gt;0,(S$7*S$4)/S$8,0)</f>
        <v>0</v>
      </c>
      <c r="T25" s="57">
        <f>IF('v1 ORIGINAL Numerical data from'!T23&gt;0,(T$7*T$4)/T$8,0)</f>
        <v>0</v>
      </c>
      <c r="U25" s="57">
        <f>IF('v1 ORIGINAL Numerical data from'!U23&gt;0,(U$7*U$4)/U$8,0)</f>
        <v>0</v>
      </c>
      <c r="V25" s="57">
        <f>IF('v1 ORIGINAL Numerical data from'!V23&gt;0,(V$7*V$4)/V$8,0)</f>
        <v>0</v>
      </c>
      <c r="W25" s="57">
        <f>IF('v1 ORIGINAL Numerical data from'!W23&gt;0,(W$7*W$4)/W$8,0)</f>
        <v>0</v>
      </c>
      <c r="X25" s="57">
        <f>IF('v1 ORIGINAL Numerical data from'!X23&gt;0,(X$7*X$4)/X$8,0)</f>
        <v>0.83333334249999991</v>
      </c>
      <c r="Y25" s="57">
        <f>IF('v1 ORIGINAL Numerical data from'!Y23&gt;0,(Y$7*Y$4)/Y$8,0)</f>
        <v>0</v>
      </c>
      <c r="Z25" s="57">
        <f>IF('v1 ORIGINAL Numerical data from'!Z23&gt;0,(Z$7*Z$4)/Z$8,0)</f>
        <v>0.83333334249999991</v>
      </c>
      <c r="AA25" s="57">
        <f>IF('v1 ORIGINAL Numerical data from'!AA23&gt;0,(AA$7*AA$4)/AA$8,0)</f>
        <v>0</v>
      </c>
      <c r="AB25" s="57">
        <f>IF('v1 ORIGINAL Numerical data from'!AB23&gt;0,(AB$7*AB$4)/AB$8,0)</f>
        <v>0</v>
      </c>
      <c r="AC25" s="57">
        <f>IF('v1 ORIGINAL Numerical data from'!AC23&gt;0,(AC$7*AC$4)/AC$8,0)</f>
        <v>0</v>
      </c>
      <c r="AD25" s="57">
        <f>IF('v1 ORIGINAL Numerical data from'!AD23&gt;0,(AD$7*AD$4)/AD$8,0)</f>
        <v>0</v>
      </c>
      <c r="AE25" s="57">
        <f>IF('v1 ORIGINAL Numerical data from'!AE23&gt;0,(AE$7*AE$4)/AE$8,0)</f>
        <v>0</v>
      </c>
      <c r="AF25" s="57">
        <f>IF('v1 ORIGINAL Numerical data from'!AF23&gt;0,(AF$7*AF$4)/AF$8,0)</f>
        <v>0</v>
      </c>
      <c r="AG25" s="57">
        <f>IF('v1 ORIGINAL Numerical data from'!AG23&gt;0,(AG$7*AG$4)/AG$8,0)</f>
        <v>0</v>
      </c>
      <c r="AH25" s="57">
        <f>IF('v1 ORIGINAL Numerical data from'!AH23&gt;0,(AH$7*AH$4)/AH$8,0)</f>
        <v>0</v>
      </c>
      <c r="AI25" s="57">
        <f>IF('v1 ORIGINAL Numerical data from'!AI23&gt;0,(AI$7*AI$4)/AI$8,0)</f>
        <v>0</v>
      </c>
      <c r="AJ25" s="57">
        <f>IF('v1 ORIGINAL Numerical data from'!AJ23&gt;0,(AJ$7*AJ$4)/AJ$8,0)</f>
        <v>0</v>
      </c>
      <c r="AK25" s="57">
        <f>IF('v1 ORIGINAL Numerical data from'!AK23&gt;0,(AK$7*AK$4)/AK$8,0)</f>
        <v>0</v>
      </c>
      <c r="AL25" s="57">
        <f>IF('v1 ORIGINAL Numerical data from'!AL23&gt;0,(AL$7*AL$4)/AL$8,0)</f>
        <v>0</v>
      </c>
      <c r="AM25" s="57">
        <f>IF('v1 ORIGINAL Numerical data from'!AM23&gt;0,(AM$7*AM$4)/AM$8,0)</f>
        <v>0</v>
      </c>
      <c r="AN25" s="57">
        <f>IF('v1 ORIGINAL Numerical data from'!AN23&gt;0,(AN$7*AN$4)/AN$8,0)</f>
        <v>0</v>
      </c>
      <c r="AO25" s="57">
        <f>IF('v1 ORIGINAL Numerical data from'!AO23&gt;0,(AO$7*AO$4)/AO$8,0)</f>
        <v>0</v>
      </c>
      <c r="AP25" s="57">
        <f>IF('v1 ORIGINAL Numerical data from'!AP23&gt;0,(AP$7*AP$4)/AP$8,0)</f>
        <v>0</v>
      </c>
      <c r="AQ25" s="57">
        <f>IF('v1 ORIGINAL Numerical data from'!AQ23&gt;0,(AQ$7*AQ$4)/AQ$8,0)</f>
        <v>0</v>
      </c>
      <c r="AR25" s="57">
        <f>IF('v1 ORIGINAL Numerical data from'!AR23&gt;0,(AR$7*AR$4)/AR$8,0)</f>
        <v>0</v>
      </c>
      <c r="AS25" s="58">
        <f>IF('v1 ORIGINAL Numerical data from'!AS23&gt;0,(AS$7*AS$4)/AS$8,0)</f>
        <v>0</v>
      </c>
      <c r="AT25" s="58">
        <f>IF('v1 ORIGINAL Numerical data from'!AT23&gt;0,(AT$7*AT$4)/AT$8,0)</f>
        <v>0</v>
      </c>
      <c r="AU25" s="58">
        <f>IF('v1 ORIGINAL Numerical data from'!AU23&gt;0,(AU$7*AU$4)/AU$8,0)</f>
        <v>0</v>
      </c>
      <c r="AV25" s="58">
        <f>IF('v1 ORIGINAL Numerical data from'!AV23&gt;0,(AV$7*AV$4)/AV$8,0)</f>
        <v>0</v>
      </c>
      <c r="AW25" s="58">
        <f>IF('v1 ORIGINAL Numerical data from'!AW23&gt;0,(AW$7*AW$4)/AW$8,0)</f>
        <v>0</v>
      </c>
      <c r="AX25" s="58">
        <f>IF('v1 ORIGINAL Numerical data from'!AX23&gt;0,(AX$7*AX$4)/AX$8,0)</f>
        <v>0</v>
      </c>
      <c r="AY25" s="57">
        <f>IF('v1 ORIGINAL Numerical data from'!AY23&gt;0,(AY$7*AY$4)/AY$8,0)</f>
        <v>0</v>
      </c>
      <c r="AZ25" s="57">
        <f>IF('v1 ORIGINAL Numerical data from'!AZ23&gt;0,(AZ$7*AZ$4)/AZ$8,0)</f>
        <v>0</v>
      </c>
      <c r="BA25" s="57">
        <f>IF('v1 ORIGINAL Numerical data from'!BA23&gt;0,(BA$7*BA$4)/BA$8,0)</f>
        <v>0</v>
      </c>
      <c r="BB25" s="57">
        <f>IF('v1 ORIGINAL Numerical data from'!BB23&gt;0,(BB$7*BB$4)/BB$8,0)</f>
        <v>0</v>
      </c>
      <c r="BC25" s="57">
        <f>IF('v1 ORIGINAL Numerical data from'!BC23&gt;0,(BC$7*BC$4)/BC$8,0)</f>
        <v>0</v>
      </c>
      <c r="BD25" s="57">
        <f>IF('v1 ORIGINAL Numerical data from'!BD23&gt;0,(BD$7*BD$4)/BD$8,0)</f>
        <v>0</v>
      </c>
      <c r="BE25" s="57">
        <f>IF('v1 ORIGINAL Numerical data from'!BE23&gt;0,(BE$7*BE$4)/BE$8,0)</f>
        <v>0</v>
      </c>
      <c r="BF25" s="57">
        <f>IF('v1 ORIGINAL Numerical data from'!BF23&gt;0,(BF$7*BF$4)/BF$8,0)</f>
        <v>0</v>
      </c>
      <c r="BG25" s="57">
        <f>IF('v1 ORIGINAL Numerical data from'!BG23&gt;0,(BG$7*BG$4)/BG$8,0)</f>
        <v>1.000000011</v>
      </c>
      <c r="BH25" s="57">
        <f>IF('v1 ORIGINAL Numerical data from'!BH23&gt;0,(BH$7*BH$4)/BH$8,0)</f>
        <v>0</v>
      </c>
      <c r="BI25" s="57">
        <f>IF('v1 ORIGINAL Numerical data from'!BI23&gt;0,(BI$7*BI$4)/BI$8,0)</f>
        <v>0</v>
      </c>
      <c r="BJ25" s="57">
        <f>IF('v1 ORIGINAL Numerical data from'!BJ23&gt;0,(BJ$7*BJ$4)/BJ$8,0)</f>
        <v>0</v>
      </c>
      <c r="BK25" s="57">
        <f>IF('v1 ORIGINAL Numerical data from'!BK23&gt;0,(BK$7*BK$4)/BK$8,0)</f>
        <v>0</v>
      </c>
      <c r="BL25" s="57">
        <f>IF('v1 ORIGINAL Numerical data from'!BL23&gt;0,(BL$7*BL$4)/BL$8,0)</f>
        <v>0</v>
      </c>
      <c r="BM25" s="57">
        <f>IF('v1 ORIGINAL Numerical data from'!BM23&gt;0,(BM$7*BM$4)/BM$8,0)</f>
        <v>1.000000011</v>
      </c>
      <c r="BN25" s="57">
        <f>IF('v1 ORIGINAL Numerical data from'!BN23&gt;0,(BN$7*BN$4)/BN$8,0)</f>
        <v>0</v>
      </c>
      <c r="BO25" s="57">
        <f>IF('v1 ORIGINAL Numerical data from'!BO23&gt;0,(BO$7*BO$4)/BO$8,0)</f>
        <v>0</v>
      </c>
      <c r="BP25" s="57">
        <f>IF('v1 ORIGINAL Numerical data from'!BP23&gt;0,(BP$7*BP$4)/BP$8,0)</f>
        <v>0</v>
      </c>
      <c r="BQ25" s="58">
        <f>IF('v1 ORIGINAL Numerical data from'!BQ23&gt;0,(BQ$7*BQ$4)/BQ$8,0)</f>
        <v>0</v>
      </c>
      <c r="BR25" s="58">
        <f>IF('v1 ORIGINAL Numerical data from'!BR23&gt;0,(BR$7*BR$4)/BR$8,0)</f>
        <v>0</v>
      </c>
      <c r="BS25" s="58">
        <f>IF('v1 ORIGINAL Numerical data from'!BS23&gt;0,(BS$7*BS$4)/BS$8,0)</f>
        <v>0</v>
      </c>
      <c r="BT25" s="57">
        <f>IF('v1 ORIGINAL Numerical data from'!BT23&gt;0,(BT$7*BT$4)/BT$8,0)</f>
        <v>0</v>
      </c>
      <c r="BU25" s="57">
        <f>IF('v1 ORIGINAL Numerical data from'!BU23&gt;0,(BU$7*BU$4)/BU$8,0)</f>
        <v>0</v>
      </c>
      <c r="BV25" s="57">
        <f>IF('v1 ORIGINAL Numerical data from'!BV23&gt;0,(BV$7*BV$4)/BV$8,0)</f>
        <v>0</v>
      </c>
      <c r="BW25" s="57">
        <f>IF('v1 ORIGINAL Numerical data from'!BW23&gt;0,(BW$7*BW$4)/BW$8,0)</f>
        <v>0</v>
      </c>
      <c r="BX25" s="57">
        <f>IF('v1 ORIGINAL Numerical data from'!BX23&gt;0,(BX$7*BX$4)/BX$8,0)</f>
        <v>0</v>
      </c>
      <c r="BY25" s="57">
        <f>IF('v1 ORIGINAL Numerical data from'!BY23&gt;0,(BY$7*BY$4)/BY$8,0)</f>
        <v>0</v>
      </c>
      <c r="BZ25" s="57">
        <f>IF('v1 ORIGINAL Numerical data from'!BZ23&gt;0,(BZ$7*BZ$4)/BZ$8,0)</f>
        <v>0</v>
      </c>
      <c r="CA25" s="57">
        <f>IF('v1 ORIGINAL Numerical data from'!CA23&gt;0,(CA$7*CA$4)/CA$8,0)</f>
        <v>0</v>
      </c>
      <c r="CB25" s="57">
        <f>IF('v1 ORIGINAL Numerical data from'!CB23&gt;0,(CB$7*CB$4)/CB$8,0)</f>
        <v>0</v>
      </c>
      <c r="CC25" s="57">
        <f>IF('v1 ORIGINAL Numerical data from'!CC23&gt;0,(CC$7*CC$4)/CC$8,0)</f>
        <v>0</v>
      </c>
      <c r="CD25" s="57">
        <f>IF('v1 ORIGINAL Numerical data from'!CD23&gt;0,(CD$7*CD$4)/CD$8,0)</f>
        <v>0</v>
      </c>
      <c r="CE25" s="57">
        <f>IF('v1 ORIGINAL Numerical data from'!CE23&gt;0,(CE$7*CE$4)/CE$8,0)</f>
        <v>1.4285714442857143</v>
      </c>
      <c r="CF25" s="57">
        <f>IF('v1 ORIGINAL Numerical data from'!CF23&gt;0,(CF$7*CF$4)/CF$8,0)</f>
        <v>0</v>
      </c>
      <c r="CG25" s="57">
        <f>IF('v1 ORIGINAL Numerical data from'!CG23&gt;0,(CG$7*CG$4)/CG$8,0)</f>
        <v>0</v>
      </c>
      <c r="CH25" s="57">
        <f>IF('v1 ORIGINAL Numerical data from'!CH23&gt;0,(CH$7*CH$4)/CH$8,0)</f>
        <v>0</v>
      </c>
      <c r="CI25" s="57">
        <f>IF('v1 ORIGINAL Numerical data from'!CI23&gt;0,(CI$7*CI$4)/CI$8,0)</f>
        <v>0</v>
      </c>
      <c r="CJ25" s="57">
        <f>IF('v1 ORIGINAL Numerical data from'!CJ23&gt;0,(CJ$7*CJ$4)/CJ$8,0)</f>
        <v>0</v>
      </c>
      <c r="CK25" s="57">
        <f>IF('v1 ORIGINAL Numerical data from'!CK23&gt;0,(CK$7*CK$4)/CK$8,0)</f>
        <v>0</v>
      </c>
      <c r="CL25" s="57">
        <f>IF('v1 ORIGINAL Numerical data from'!CL23&gt;0,(CL$7*CL$4)/CL$8,0)</f>
        <v>0</v>
      </c>
      <c r="CM25" s="57">
        <f>IF('v1 ORIGINAL Numerical data from'!CM23&gt;0,(CM$7*CM$4)/CM$8,0)</f>
        <v>0</v>
      </c>
      <c r="CN25" s="57">
        <f>IF('v1 ORIGINAL Numerical data from'!CN23&gt;0,(CN$7*CN$4)/CN$8,0)</f>
        <v>0</v>
      </c>
      <c r="CO25" s="57">
        <f>IF('v1 ORIGINAL Numerical data from'!CO23&gt;0,(CO$7*CO$4)/CO$8,0)</f>
        <v>0</v>
      </c>
      <c r="CP25" s="57">
        <f>IF('v1 ORIGINAL Numerical data from'!CP23&gt;0,(CP$7*CP$4)/CP$8,0)</f>
        <v>0</v>
      </c>
      <c r="CQ25" s="57">
        <f>IF('v1 ORIGINAL Numerical data from'!CQ23&gt;0,(CQ$7*CQ$4)/CQ$8,0)</f>
        <v>0</v>
      </c>
      <c r="CR25" s="57">
        <f>IF('v1 ORIGINAL Numerical data from'!CR23&gt;0,(CR$7*CR$4)/CR$8,0)</f>
        <v>0</v>
      </c>
      <c r="CS25" s="57">
        <f>IF('v1 ORIGINAL Numerical data from'!CS23&gt;0,(CS$7*CS$4)/CS$8,0)</f>
        <v>0</v>
      </c>
      <c r="CT25" s="57">
        <f>IF('v1 ORIGINAL Numerical data from'!CT23&gt;0,(CT$7*CT$4)/CT$8,0)</f>
        <v>0</v>
      </c>
      <c r="CU25" s="57">
        <f>IF('v1 ORIGINAL Numerical data from'!CU23&gt;0,(CU$7*CU$4)/CU$8,0)</f>
        <v>0</v>
      </c>
      <c r="CV25" s="57">
        <f>IF('v1 ORIGINAL Numerical data from'!CV23&gt;0,(CV$7*CV$4)/CV$8,0)</f>
        <v>0</v>
      </c>
      <c r="CW25" s="57">
        <f>IF('v1 ORIGINAL Numerical data from'!CW23&gt;0,(CW$7*CW$4)/CW$8,0)</f>
        <v>0</v>
      </c>
      <c r="CX25" s="57">
        <f>IF('v1 ORIGINAL Numerical data from'!CX23&gt;0,(CX$7*CX$4)/CX$8,0)</f>
        <v>0</v>
      </c>
      <c r="CY25" s="57">
        <f>IF('v1 ORIGINAL Numerical data from'!CY23&gt;0,(CY$7*CY$4)/CY$8,0)</f>
        <v>0</v>
      </c>
      <c r="CZ25" s="57">
        <f>IF('v1 ORIGINAL Numerical data from'!CZ23&gt;0,(CZ$7*CZ$4)/CZ$8,0)</f>
        <v>0</v>
      </c>
      <c r="DA25" s="57">
        <f>IF('v1 ORIGINAL Numerical data from'!DA23&gt;0,(DA$7*DA$4)/DA$8,0)</f>
        <v>0</v>
      </c>
      <c r="DB25" s="57">
        <f>IF('v1 ORIGINAL Numerical data from'!DB23&gt;0,(DB$7*DB$4)/DB$8,0)</f>
        <v>0</v>
      </c>
      <c r="DC25" s="57">
        <f>IF('v1 ORIGINAL Numerical data from'!DC23&gt;0,(DC$7*DC$4)/DC$8,0)</f>
        <v>0</v>
      </c>
      <c r="DD25" s="57">
        <f>IF('v1 ORIGINAL Numerical data from'!DD23&gt;0,(DD$7*DD$4)/DD$8,0)</f>
        <v>0</v>
      </c>
      <c r="DE25" s="57">
        <f>IF('v1 ORIGINAL Numerical data from'!DE23&gt;0,(DE$7*DE$4)/DE$8,0)</f>
        <v>0</v>
      </c>
      <c r="DF25" s="57">
        <f>IF('v1 ORIGINAL Numerical data from'!DF23&gt;0,(DF$7*DF$4)/DF$8,0)</f>
        <v>0</v>
      </c>
      <c r="DG25" s="57">
        <f>IF('v1 ORIGINAL Numerical data from'!DG23&gt;0,(DG$7*DG$4)/DG$8,0)</f>
        <v>0</v>
      </c>
      <c r="DH25" s="57">
        <f>IF('v1 ORIGINAL Numerical data from'!DH23&gt;0,(DH$7*DH$4)/DH$8,0)</f>
        <v>0</v>
      </c>
      <c r="DI25" s="57">
        <f>IF('v1 ORIGINAL Numerical data from'!DI23&gt;0,(DI$7*DI$4)/DI$8,0)</f>
        <v>0</v>
      </c>
      <c r="DJ25" s="57">
        <f>IF('v1 ORIGINAL Numerical data from'!DJ23&gt;0,(DJ$7*DJ$4)/DJ$8,0)</f>
        <v>0</v>
      </c>
      <c r="DK25" s="57">
        <f>IF('v1 ORIGINAL Numerical data from'!DK23&gt;0,(DK$7*DK$4)/DK$8,0)</f>
        <v>0</v>
      </c>
      <c r="DL25" s="57">
        <f>IF('v1 ORIGINAL Numerical data from'!DL23&gt;0,(DL$7*DL$4)/DL$8,0)</f>
        <v>0</v>
      </c>
      <c r="DM25" s="57">
        <f>IF('v1 ORIGINAL Numerical data from'!DM23&gt;0,(DM$7*DM$4)/DM$8,0)</f>
        <v>0</v>
      </c>
      <c r="DN25" s="57">
        <f>IF('v1 ORIGINAL Numerical data from'!DN23&gt;0,(DN$7*DN$4)/DN$8,0)</f>
        <v>0</v>
      </c>
      <c r="DO25" s="57">
        <f>IF('v1 ORIGINAL Numerical data from'!DO23&gt;0,(DO$7*DO$4)/DO$8,0)</f>
        <v>0</v>
      </c>
      <c r="DP25" s="57">
        <f>IF('v1 ORIGINAL Numerical data from'!DP23&gt;0,(DP$7*DP$4)/DP$8,0)</f>
        <v>0</v>
      </c>
      <c r="DQ25" s="57">
        <f>IF('v1 ORIGINAL Numerical data from'!DQ23&gt;0,(DQ$7*DQ$4)/DQ$8,0)</f>
        <v>0</v>
      </c>
      <c r="DR25" s="57">
        <f>IF('v1 ORIGINAL Numerical data from'!DR23&gt;0,(DR$7*DR$4)/DR$8,0)</f>
        <v>0</v>
      </c>
      <c r="DS25" s="57">
        <f>IF('v1 ORIGINAL Numerical data from'!DS23&gt;0,(DS$7*DS$4)/DS$8,0)</f>
        <v>0</v>
      </c>
      <c r="DT25" s="57">
        <f>IF('v1 ORIGINAL Numerical data from'!DT23&gt;0,(DT$7*DT$4)/DT$8,0)</f>
        <v>0</v>
      </c>
      <c r="DU25" s="57">
        <f>IF('v1 ORIGINAL Numerical data from'!DU23&gt;0,(DU$7*DU$4)/DU$8,0)</f>
        <v>0</v>
      </c>
      <c r="DV25" s="57">
        <f>IF('v1 ORIGINAL Numerical data from'!DV23&gt;0,(DV$7*DV$4)/DV$8,0)</f>
        <v>0</v>
      </c>
      <c r="DW25" s="57">
        <f>IF('v1 ORIGINAL Numerical data from'!DW23&gt;0,(DW$7*DW$4)/DW$8,0)</f>
        <v>0</v>
      </c>
      <c r="DX25" s="57">
        <f>IF('v1 ORIGINAL Numerical data from'!DX23&gt;0,(DX$7*DX$4)/DX$8,0)</f>
        <v>0</v>
      </c>
      <c r="DY25" s="57">
        <f>IF('v1 ORIGINAL Numerical data from'!DY23&gt;0,(DY$7*DY$4)/DY$8,0)</f>
        <v>0</v>
      </c>
      <c r="DZ25" s="57">
        <f>IF('v1 ORIGINAL Numerical data from'!DZ23&gt;0,(DZ$7*DZ$4)/DZ$8,0)</f>
        <v>0</v>
      </c>
      <c r="EA25" s="57">
        <f>IF('v1 ORIGINAL Numerical data from'!EA23&gt;0,(EA$7*EA$4)/EA$8,0)</f>
        <v>0</v>
      </c>
      <c r="EB25" s="57">
        <f>IF('v1 ORIGINAL Numerical data from'!EB23&gt;0,(EB$7*EB$4)/EB$8,0)</f>
        <v>0</v>
      </c>
      <c r="EC25" s="57">
        <f>IF('v1 ORIGINAL Numerical data from'!EC23&gt;0,(EC$7*EC$4)/EC$8,0)</f>
        <v>0</v>
      </c>
      <c r="ED25" s="57">
        <f>IF('v1 ORIGINAL Numerical data from'!ED23&gt;0,(ED$7*ED$4)/ED$8,0)</f>
        <v>0</v>
      </c>
      <c r="EE25" s="57">
        <f>IF('v1 ORIGINAL Numerical data from'!EE23&gt;0,(EE$7*EE$4)/EE$8,0)</f>
        <v>0</v>
      </c>
      <c r="EF25" s="57">
        <f>IF('v1 ORIGINAL Numerical data from'!EF23&gt;0,(EF$7*EF$4)/EF$8,0)</f>
        <v>0</v>
      </c>
      <c r="EG25" s="57">
        <f>IF('v1 ORIGINAL Numerical data from'!EG23&gt;0,(EG$7*EG$4)/EG$8,0)</f>
        <v>0</v>
      </c>
      <c r="EH25" s="57">
        <f>IF('v1 ORIGINAL Numerical data from'!EH23&gt;0,(EH$7*EH$4)/EH$8,0)</f>
        <v>0</v>
      </c>
      <c r="EI25" s="57">
        <f>IF('v1 ORIGINAL Numerical data from'!EI23&gt;0,(EI$7*EI$4)/EI$8,0)</f>
        <v>0</v>
      </c>
      <c r="EJ25" s="57">
        <f>IF('v1 ORIGINAL Numerical data from'!EJ23&gt;0,(EJ$7*EJ$4)/EJ$8,0)</f>
        <v>0</v>
      </c>
      <c r="EK25" s="57">
        <f>IF('v1 ORIGINAL Numerical data from'!EK23&gt;0,(EK$7*EK$4)/EK$8,0)</f>
        <v>0</v>
      </c>
      <c r="EL25" s="57">
        <f>IF('v1 ORIGINAL Numerical data from'!EL23&gt;0,(EL$7*EL$4)/EL$8,0)</f>
        <v>0</v>
      </c>
      <c r="EM25" s="57">
        <f>IF('v1 ORIGINAL Numerical data from'!EM23&gt;0,(EM$7*EM$4)/EM$8,0)</f>
        <v>0</v>
      </c>
      <c r="EN25" s="57">
        <f>IF('v1 ORIGINAL Numerical data from'!EN23&gt;0,(EN$7*EN$4)/EN$8,0)</f>
        <v>0</v>
      </c>
      <c r="EO25" s="57">
        <f>IF('v1 ORIGINAL Numerical data from'!EO23&gt;0,(EO$7*EO$4)/EO$8,0)</f>
        <v>0</v>
      </c>
      <c r="EP25" s="57">
        <f>IF('v1 ORIGINAL Numerical data from'!EP23&gt;0,(EP$7*EP$4)/EP$8,0)</f>
        <v>0</v>
      </c>
      <c r="EQ25" s="57">
        <f>IF('v1 ORIGINAL Numerical data from'!EQ23&gt;0,(EQ$7*EQ$4)/EQ$8,0)</f>
        <v>0</v>
      </c>
      <c r="ER25" s="57">
        <f>IF('v1 ORIGINAL Numerical data from'!ER23&gt;0,(ER$7*ER$4)/ER$8,0)</f>
        <v>0</v>
      </c>
      <c r="ES25" s="57">
        <f>IF('v1 ORIGINAL Numerical data from'!ES23&gt;0,(ES$7*ES$4)/ES$8,0)</f>
        <v>0</v>
      </c>
      <c r="ET25" s="57">
        <f>IF('v1 ORIGINAL Numerical data from'!ET23&gt;0,(ET$7*ET$4)/ET$8,0)</f>
        <v>0</v>
      </c>
      <c r="EU25" s="57">
        <f>IF('v1 ORIGINAL Numerical data from'!EU23&gt;0,(EU$7*EU$4)/EU$8,0)</f>
        <v>0</v>
      </c>
      <c r="EV25" s="57">
        <f>IF('v1 ORIGINAL Numerical data from'!EV23&gt;0,(EV$7*EV$4)/EV$8,0)</f>
        <v>0</v>
      </c>
      <c r="EW25" s="57">
        <f>IF('v1 ORIGINAL Numerical data from'!EW23&gt;0,(EW$7*EW$4)/EW$8,0)</f>
        <v>0</v>
      </c>
      <c r="EX25" s="57">
        <f>IF('v1 ORIGINAL Numerical data from'!EX23&gt;0,(EX$7*EX$4)/EX$8,0)</f>
        <v>0</v>
      </c>
      <c r="EY25" s="57">
        <f>IF('v1 ORIGINAL Numerical data from'!EY23&gt;0,(EY$7*EY$4)/EY$8,0)</f>
        <v>0</v>
      </c>
      <c r="EZ25" s="58">
        <f>IF('v1 ORIGINAL Numerical data from'!EZ23&gt;0,(EZ$7*EZ$4)/EZ$8,0)</f>
        <v>0</v>
      </c>
      <c r="FA25" s="58">
        <f>IF('v1 ORIGINAL Numerical data from'!FA23&gt;0,(FA$7*FA$4)/FA$8,0)</f>
        <v>0</v>
      </c>
      <c r="FB25" s="58">
        <f>IF('v1 ORIGINAL Numerical data from'!FB23&gt;0,(FB$7*FB$4)/FB$8,0)</f>
        <v>0</v>
      </c>
      <c r="FC25" s="58">
        <f>IF('v1 ORIGINAL Numerical data from'!FC23&gt;0,(FC$7*FC$4)/FC$8,0)</f>
        <v>0</v>
      </c>
      <c r="FD25" s="58">
        <f>IF('v1 ORIGINAL Numerical data from'!FD23&gt;0,(FD$7*FD$4)/FD$8,0)</f>
        <v>0</v>
      </c>
      <c r="FE25" s="58">
        <f>IF('v1 ORIGINAL Numerical data from'!FE23&gt;0,(FE$7*FE$4)/FE$8,0)</f>
        <v>0</v>
      </c>
      <c r="FF25" s="58">
        <f>IF('v1 ORIGINAL Numerical data from'!FF23&gt;0,(FF$7*FF$4)/FF$8,0)</f>
        <v>0</v>
      </c>
      <c r="FG25" s="58">
        <f>IF('v1 ORIGINAL Numerical data from'!FG23&gt;0,(FG$7*FG$4)/FG$8,0)</f>
        <v>1.4285714442857143</v>
      </c>
      <c r="FH25" s="58">
        <f>IF('v1 ORIGINAL Numerical data from'!FH23&gt;0,(FH$7*FH$4)/FH$8,0)</f>
        <v>1.4285714442857143</v>
      </c>
    </row>
    <row r="26" spans="1:164" ht="14.25" customHeight="1">
      <c r="A26" s="32" t="s">
        <v>105</v>
      </c>
      <c r="B26" s="5" t="s">
        <v>161</v>
      </c>
      <c r="C26" s="57">
        <f>IF('v1 ORIGINAL Numerical data from'!C24&gt;0,(C$7*C$4)/C$8,0)</f>
        <v>0.34482758275862063</v>
      </c>
      <c r="D26" s="57">
        <f>IF('v1 ORIGINAL Numerical data from'!D24&gt;0,(D$7*D$4)/D$8,0)</f>
        <v>0.33333333700000001</v>
      </c>
      <c r="E26" s="57">
        <f>IF('v1 ORIGINAL Numerical data from'!E24&gt;0,(E$7*E$4)/E$8,0)</f>
        <v>0.33333333700000001</v>
      </c>
      <c r="F26" s="57">
        <f>IF('v1 ORIGINAL Numerical data from'!F24&gt;0,(F$7*F$4)/F$8,0)</f>
        <v>0</v>
      </c>
      <c r="G26" s="57">
        <f>IF('v1 ORIGINAL Numerical data from'!G24&gt;0,(G$7*G$4)/G$8,0)</f>
        <v>0.4545454595454545</v>
      </c>
      <c r="H26" s="57">
        <f>IF('v1 ORIGINAL Numerical data from'!H24&gt;0,(H$7*H$4)/H$8,0)</f>
        <v>0.4545454595454545</v>
      </c>
      <c r="I26" s="57">
        <f>IF('v1 ORIGINAL Numerical data from'!I24&gt;0,(I$7*I$4)/I$8,0)</f>
        <v>0</v>
      </c>
      <c r="J26" s="57">
        <f>IF('v1 ORIGINAL Numerical data from'!J24&gt;0,(J$7*J$4)/J$8,0)</f>
        <v>0</v>
      </c>
      <c r="K26" s="57">
        <f>IF('v1 ORIGINAL Numerical data from'!K24&gt;0,(K$7*K$4)/K$8,0)</f>
        <v>0</v>
      </c>
      <c r="L26" s="57">
        <f>IF('v1 ORIGINAL Numerical data from'!L24&gt;0,(L$7*L$4)/L$8,0)</f>
        <v>0</v>
      </c>
      <c r="M26" s="57">
        <f>IF('v1 ORIGINAL Numerical data from'!M24&gt;0,(M$7*M$4)/M$8,0)</f>
        <v>0.83333334249999991</v>
      </c>
      <c r="N26" s="57">
        <f>IF('v1 ORIGINAL Numerical data from'!N24&gt;0,(N$7*N$4)/N$8,0)</f>
        <v>0</v>
      </c>
      <c r="O26" s="57">
        <f>IF('v1 ORIGINAL Numerical data from'!O24&gt;0,(O$7*O$4)/O$8,0)</f>
        <v>0.83333334249999991</v>
      </c>
      <c r="P26" s="57">
        <f>IF('v1 ORIGINAL Numerical data from'!P24&gt;0,(P$7*P$4)/P$8,0)</f>
        <v>0</v>
      </c>
      <c r="Q26" s="57">
        <f>IF('v1 ORIGINAL Numerical data from'!Q24&gt;0,(Q$7*Q$4)/Q$8,0)</f>
        <v>0</v>
      </c>
      <c r="R26" s="57">
        <f>IF('v1 ORIGINAL Numerical data from'!R24&gt;0,(R$7*R$4)/R$8,0)</f>
        <v>1.000000011</v>
      </c>
      <c r="S26" s="57">
        <f>IF('v1 ORIGINAL Numerical data from'!S24&gt;0,(S$7*S$4)/S$8,0)</f>
        <v>0</v>
      </c>
      <c r="T26" s="57">
        <f>IF('v1 ORIGINAL Numerical data from'!T24&gt;0,(T$7*T$4)/T$8,0)</f>
        <v>1.0000000110000001E-2</v>
      </c>
      <c r="U26" s="57">
        <f>IF('v1 ORIGINAL Numerical data from'!U24&gt;0,(U$7*U$4)/U$8,0)</f>
        <v>0</v>
      </c>
      <c r="V26" s="57">
        <f>IF('v1 ORIGINAL Numerical data from'!V24&gt;0,(V$7*V$4)/V$8,0)</f>
        <v>0</v>
      </c>
      <c r="W26" s="57">
        <f>IF('v1 ORIGINAL Numerical data from'!W24&gt;0,(W$7*W$4)/W$8,0)</f>
        <v>0</v>
      </c>
      <c r="X26" s="57">
        <f>IF('v1 ORIGINAL Numerical data from'!X24&gt;0,(X$7*X$4)/X$8,0)</f>
        <v>0.83333334249999991</v>
      </c>
      <c r="Y26" s="57">
        <f>IF('v1 ORIGINAL Numerical data from'!Y24&gt;0,(Y$7*Y$4)/Y$8,0)</f>
        <v>0</v>
      </c>
      <c r="Z26" s="57">
        <f>IF('v1 ORIGINAL Numerical data from'!Z24&gt;0,(Z$7*Z$4)/Z$8,0)</f>
        <v>0.83333334249999991</v>
      </c>
      <c r="AA26" s="57">
        <f>IF('v1 ORIGINAL Numerical data from'!AA24&gt;0,(AA$7*AA$4)/AA$8,0)</f>
        <v>1.1111111</v>
      </c>
      <c r="AB26" s="57">
        <f>IF('v1 ORIGINAL Numerical data from'!AB24&gt;0,(AB$7*AB$4)/AB$8,0)</f>
        <v>1.1111111233333333</v>
      </c>
      <c r="AC26" s="57">
        <f>IF('v1 ORIGINAL Numerical data from'!AC24&gt;0,(AC$7*AC$4)/AC$8,0)</f>
        <v>1.1111111233333333</v>
      </c>
      <c r="AD26" s="57">
        <f>IF('v1 ORIGINAL Numerical data from'!AD24&gt;0,(AD$7*AD$4)/AD$8,0)</f>
        <v>0</v>
      </c>
      <c r="AE26" s="57">
        <f>IF('v1 ORIGINAL Numerical data from'!AE24&gt;0,(AE$7*AE$4)/AE$8,0)</f>
        <v>0</v>
      </c>
      <c r="AF26" s="57">
        <f>IF('v1 ORIGINAL Numerical data from'!AF24&gt;0,(AF$7*AF$4)/AF$8,0)</f>
        <v>0</v>
      </c>
      <c r="AG26" s="57">
        <f>IF('v1 ORIGINAL Numerical data from'!AG24&gt;0,(AG$7*AG$4)/AG$8,0)</f>
        <v>0</v>
      </c>
      <c r="AH26" s="57">
        <f>IF('v1 ORIGINAL Numerical data from'!AH24&gt;0,(AH$7*AH$4)/AH$8,0)</f>
        <v>0</v>
      </c>
      <c r="AI26" s="57">
        <f>IF('v1 ORIGINAL Numerical data from'!AI24&gt;0,(AI$7*AI$4)/AI$8,0)</f>
        <v>0</v>
      </c>
      <c r="AJ26" s="57">
        <f>IF('v1 ORIGINAL Numerical data from'!AJ24&gt;0,(AJ$7*AJ$4)/AJ$8,0)</f>
        <v>0</v>
      </c>
      <c r="AK26" s="57">
        <f>IF('v1 ORIGINAL Numerical data from'!AK24&gt;0,(AK$7*AK$4)/AK$8,0)</f>
        <v>0</v>
      </c>
      <c r="AL26" s="57">
        <f>IF('v1 ORIGINAL Numerical data from'!AL24&gt;0,(AL$7*AL$4)/AL$8,0)</f>
        <v>0</v>
      </c>
      <c r="AM26" s="57">
        <f>IF('v1 ORIGINAL Numerical data from'!AM24&gt;0,(AM$7*AM$4)/AM$8,0)</f>
        <v>0</v>
      </c>
      <c r="AN26" s="57">
        <f>IF('v1 ORIGINAL Numerical data from'!AN24&gt;0,(AN$7*AN$4)/AN$8,0)</f>
        <v>0</v>
      </c>
      <c r="AO26" s="57">
        <f>IF('v1 ORIGINAL Numerical data from'!AO24&gt;0,(AO$7*AO$4)/AO$8,0)</f>
        <v>0</v>
      </c>
      <c r="AP26" s="57">
        <f>IF('v1 ORIGINAL Numerical data from'!AP24&gt;0,(AP$7*AP$4)/AP$8,0)</f>
        <v>0</v>
      </c>
      <c r="AQ26" s="57">
        <f>IF('v1 ORIGINAL Numerical data from'!AQ24&gt;0,(AQ$7*AQ$4)/AQ$8,0)</f>
        <v>0</v>
      </c>
      <c r="AR26" s="57">
        <f>IF('v1 ORIGINAL Numerical data from'!AR24&gt;0,(AR$7*AR$4)/AR$8,0)</f>
        <v>0</v>
      </c>
      <c r="AS26" s="58">
        <f>IF('v1 ORIGINAL Numerical data from'!AS24&gt;0,(AS$7*AS$4)/AS$8,0)</f>
        <v>0</v>
      </c>
      <c r="AT26" s="58">
        <f>IF('v1 ORIGINAL Numerical data from'!AT24&gt;0,(AT$7*AT$4)/AT$8,0)</f>
        <v>0</v>
      </c>
      <c r="AU26" s="58">
        <f>IF('v1 ORIGINAL Numerical data from'!AU24&gt;0,(AU$7*AU$4)/AU$8,0)</f>
        <v>0</v>
      </c>
      <c r="AV26" s="58">
        <f>IF('v1 ORIGINAL Numerical data from'!AV24&gt;0,(AV$7*AV$4)/AV$8,0)</f>
        <v>0</v>
      </c>
      <c r="AW26" s="58">
        <f>IF('v1 ORIGINAL Numerical data from'!AW24&gt;0,(AW$7*AW$4)/AW$8,0)</f>
        <v>0</v>
      </c>
      <c r="AX26" s="58">
        <f>IF('v1 ORIGINAL Numerical data from'!AX24&gt;0,(AX$7*AX$4)/AX$8,0)</f>
        <v>0</v>
      </c>
      <c r="AY26" s="57">
        <f>IF('v1 ORIGINAL Numerical data from'!AY24&gt;0,(AY$7*AY$4)/AY$8,0)</f>
        <v>0</v>
      </c>
      <c r="AZ26" s="57">
        <f>IF('v1 ORIGINAL Numerical data from'!AZ24&gt;0,(AZ$7*AZ$4)/AZ$8,0)</f>
        <v>0</v>
      </c>
      <c r="BA26" s="57">
        <f>IF('v1 ORIGINAL Numerical data from'!BA24&gt;0,(BA$7*BA$4)/BA$8,0)</f>
        <v>0</v>
      </c>
      <c r="BB26" s="57">
        <f>IF('v1 ORIGINAL Numerical data from'!BB24&gt;0,(BB$7*BB$4)/BB$8,0)</f>
        <v>0</v>
      </c>
      <c r="BC26" s="57">
        <f>IF('v1 ORIGINAL Numerical data from'!BC24&gt;0,(BC$7*BC$4)/BC$8,0)</f>
        <v>0</v>
      </c>
      <c r="BD26" s="57">
        <f>IF('v1 ORIGINAL Numerical data from'!BD24&gt;0,(BD$7*BD$4)/BD$8,0)</f>
        <v>1.4285714442857143</v>
      </c>
      <c r="BE26" s="57">
        <f>IF('v1 ORIGINAL Numerical data from'!BE24&gt;0,(BE$7*BE$4)/BE$8,0)</f>
        <v>0</v>
      </c>
      <c r="BF26" s="57">
        <f>IF('v1 ORIGINAL Numerical data from'!BF24&gt;0,(BF$7*BF$4)/BF$8,0)</f>
        <v>0</v>
      </c>
      <c r="BG26" s="57">
        <f>IF('v1 ORIGINAL Numerical data from'!BG24&gt;0,(BG$7*BG$4)/BG$8,0)</f>
        <v>1.000000011</v>
      </c>
      <c r="BH26" s="57">
        <f>IF('v1 ORIGINAL Numerical data from'!BH24&gt;0,(BH$7*BH$4)/BH$8,0)</f>
        <v>0</v>
      </c>
      <c r="BI26" s="57">
        <f>IF('v1 ORIGINAL Numerical data from'!BI24&gt;0,(BI$7*BI$4)/BI$8,0)</f>
        <v>0</v>
      </c>
      <c r="BJ26" s="57">
        <f>IF('v1 ORIGINAL Numerical data from'!BJ24&gt;0,(BJ$7*BJ$4)/BJ$8,0)</f>
        <v>1.1111111233333333</v>
      </c>
      <c r="BK26" s="57">
        <f>IF('v1 ORIGINAL Numerical data from'!BK24&gt;0,(BK$7*BK$4)/BK$8,0)</f>
        <v>0</v>
      </c>
      <c r="BL26" s="57">
        <f>IF('v1 ORIGINAL Numerical data from'!BL24&gt;0,(BL$7*BL$4)/BL$8,0)</f>
        <v>0</v>
      </c>
      <c r="BM26" s="57">
        <f>IF('v1 ORIGINAL Numerical data from'!BM24&gt;0,(BM$7*BM$4)/BM$8,0)</f>
        <v>1.000000011</v>
      </c>
      <c r="BN26" s="57">
        <f>IF('v1 ORIGINAL Numerical data from'!BN24&gt;0,(BN$7*BN$4)/BN$8,0)</f>
        <v>0</v>
      </c>
      <c r="BO26" s="57">
        <f>IF('v1 ORIGINAL Numerical data from'!BO24&gt;0,(BO$7*BO$4)/BO$8,0)</f>
        <v>0</v>
      </c>
      <c r="BP26" s="57">
        <f>IF('v1 ORIGINAL Numerical data from'!BP24&gt;0,(BP$7*BP$4)/BP$8,0)</f>
        <v>1.25000001375</v>
      </c>
      <c r="BQ26" s="58">
        <f>IF('v1 ORIGINAL Numerical data from'!BQ24&gt;0,(BQ$7*BQ$4)/BQ$8,0)</f>
        <v>0</v>
      </c>
      <c r="BR26" s="58">
        <f>IF('v1 ORIGINAL Numerical data from'!BR24&gt;0,(BR$7*BR$4)/BR$8,0)</f>
        <v>0</v>
      </c>
      <c r="BS26" s="58">
        <f>IF('v1 ORIGINAL Numerical data from'!BS24&gt;0,(BS$7*BS$4)/BS$8,0)</f>
        <v>1.4285714442857143</v>
      </c>
      <c r="BT26" s="57">
        <f>IF('v1 ORIGINAL Numerical data from'!BT24&gt;0,(BT$7*BT$4)/BT$8,0)</f>
        <v>0</v>
      </c>
      <c r="BU26" s="57">
        <f>IF('v1 ORIGINAL Numerical data from'!BU24&gt;0,(BU$7*BU$4)/BU$8,0)</f>
        <v>0</v>
      </c>
      <c r="BV26" s="57">
        <f>IF('v1 ORIGINAL Numerical data from'!BV24&gt;0,(BV$7*BV$4)/BV$8,0)</f>
        <v>0</v>
      </c>
      <c r="BW26" s="57">
        <f>IF('v1 ORIGINAL Numerical data from'!BW24&gt;0,(BW$7*BW$4)/BW$8,0)</f>
        <v>0</v>
      </c>
      <c r="BX26" s="57">
        <f>IF('v1 ORIGINAL Numerical data from'!BX24&gt;0,(BX$7*BX$4)/BX$8,0)</f>
        <v>0</v>
      </c>
      <c r="BY26" s="57">
        <f>IF('v1 ORIGINAL Numerical data from'!BY24&gt;0,(BY$7*BY$4)/BY$8,0)</f>
        <v>0</v>
      </c>
      <c r="BZ26" s="57">
        <f>IF('v1 ORIGINAL Numerical data from'!BZ24&gt;0,(BZ$7*BZ$4)/BZ$8,0)</f>
        <v>0</v>
      </c>
      <c r="CA26" s="57">
        <f>IF('v1 ORIGINAL Numerical data from'!CA24&gt;0,(CA$7*CA$4)/CA$8,0)</f>
        <v>0</v>
      </c>
      <c r="CB26" s="57">
        <f>IF('v1 ORIGINAL Numerical data from'!CB24&gt;0,(CB$7*CB$4)/CB$8,0)</f>
        <v>0</v>
      </c>
      <c r="CC26" s="57">
        <f>IF('v1 ORIGINAL Numerical data from'!CC24&gt;0,(CC$7*CC$4)/CC$8,0)</f>
        <v>0</v>
      </c>
      <c r="CD26" s="57">
        <f>IF('v1 ORIGINAL Numerical data from'!CD24&gt;0,(CD$7*CD$4)/CD$8,0)</f>
        <v>0</v>
      </c>
      <c r="CE26" s="57">
        <f>IF('v1 ORIGINAL Numerical data from'!CE24&gt;0,(CE$7*CE$4)/CE$8,0)</f>
        <v>1.4285714442857143</v>
      </c>
      <c r="CF26" s="57">
        <f>IF('v1 ORIGINAL Numerical data from'!CF24&gt;0,(CF$7*CF$4)/CF$8,0)</f>
        <v>0</v>
      </c>
      <c r="CG26" s="57">
        <f>IF('v1 ORIGINAL Numerical data from'!CG24&gt;0,(CG$7*CG$4)/CG$8,0)</f>
        <v>0</v>
      </c>
      <c r="CH26" s="57">
        <f>IF('v1 ORIGINAL Numerical data from'!CH24&gt;0,(CH$7*CH$4)/CH$8,0)</f>
        <v>0</v>
      </c>
      <c r="CI26" s="57">
        <f>IF('v1 ORIGINAL Numerical data from'!CI24&gt;0,(CI$7*CI$4)/CI$8,0)</f>
        <v>0</v>
      </c>
      <c r="CJ26" s="57">
        <f>IF('v1 ORIGINAL Numerical data from'!CJ24&gt;0,(CJ$7*CJ$4)/CJ$8,0)</f>
        <v>0</v>
      </c>
      <c r="CK26" s="57">
        <f>IF('v1 ORIGINAL Numerical data from'!CK24&gt;0,(CK$7*CK$4)/CK$8,0)</f>
        <v>0</v>
      </c>
      <c r="CL26" s="57">
        <f>IF('v1 ORIGINAL Numerical data from'!CL24&gt;0,(CL$7*CL$4)/CL$8,0)</f>
        <v>0</v>
      </c>
      <c r="CM26" s="57">
        <f>IF('v1 ORIGINAL Numerical data from'!CM24&gt;0,(CM$7*CM$4)/CM$8,0)</f>
        <v>0</v>
      </c>
      <c r="CN26" s="57">
        <f>IF('v1 ORIGINAL Numerical data from'!CN24&gt;0,(CN$7*CN$4)/CN$8,0)</f>
        <v>0</v>
      </c>
      <c r="CO26" s="57">
        <f>IF('v1 ORIGINAL Numerical data from'!CO24&gt;0,(CO$7*CO$4)/CO$8,0)</f>
        <v>0</v>
      </c>
      <c r="CP26" s="57">
        <f>IF('v1 ORIGINAL Numerical data from'!CP24&gt;0,(CP$7*CP$4)/CP$8,0)</f>
        <v>0</v>
      </c>
      <c r="CQ26" s="57">
        <f>IF('v1 ORIGINAL Numerical data from'!CQ24&gt;0,(CQ$7*CQ$4)/CQ$8,0)</f>
        <v>0</v>
      </c>
      <c r="CR26" s="57">
        <f>IF('v1 ORIGINAL Numerical data from'!CR24&gt;0,(CR$7*CR$4)/CR$8,0)</f>
        <v>0</v>
      </c>
      <c r="CS26" s="57">
        <f>IF('v1 ORIGINAL Numerical data from'!CS24&gt;0,(CS$7*CS$4)/CS$8,0)</f>
        <v>0</v>
      </c>
      <c r="CT26" s="57">
        <f>IF('v1 ORIGINAL Numerical data from'!CT24&gt;0,(CT$7*CT$4)/CT$8,0)</f>
        <v>2.000000022</v>
      </c>
      <c r="CU26" s="57">
        <f>IF('v1 ORIGINAL Numerical data from'!CU24&gt;0,(CU$7*CU$4)/CU$8,0)</f>
        <v>0</v>
      </c>
      <c r="CV26" s="57">
        <f>IF('v1 ORIGINAL Numerical data from'!CV24&gt;0,(CV$7*CV$4)/CV$8,0)</f>
        <v>2.000000022</v>
      </c>
      <c r="CW26" s="57">
        <f>IF('v1 ORIGINAL Numerical data from'!CW24&gt;0,(CW$7*CW$4)/CW$8,0)</f>
        <v>2.000000022</v>
      </c>
      <c r="CX26" s="57">
        <f>IF('v1 ORIGINAL Numerical data from'!CX24&gt;0,(CX$7*CX$4)/CX$8,0)</f>
        <v>0</v>
      </c>
      <c r="CY26" s="57">
        <f>IF('v1 ORIGINAL Numerical data from'!CY24&gt;0,(CY$7*CY$4)/CY$8,0)</f>
        <v>0</v>
      </c>
      <c r="CZ26" s="57">
        <f>IF('v1 ORIGINAL Numerical data from'!CZ24&gt;0,(CZ$7*CZ$4)/CZ$8,0)</f>
        <v>0</v>
      </c>
      <c r="DA26" s="57">
        <f>IF('v1 ORIGINAL Numerical data from'!DA24&gt;0,(DA$7*DA$4)/DA$8,0)</f>
        <v>0</v>
      </c>
      <c r="DB26" s="57">
        <f>IF('v1 ORIGINAL Numerical data from'!DB24&gt;0,(DB$7*DB$4)/DB$8,0)</f>
        <v>0</v>
      </c>
      <c r="DC26" s="57">
        <f>IF('v1 ORIGINAL Numerical data from'!DC24&gt;0,(DC$7*DC$4)/DC$8,0)</f>
        <v>0</v>
      </c>
      <c r="DD26" s="57">
        <f>IF('v1 ORIGINAL Numerical data from'!DD24&gt;0,(DD$7*DD$4)/DD$8,0)</f>
        <v>0</v>
      </c>
      <c r="DE26" s="57">
        <f>IF('v1 ORIGINAL Numerical data from'!DE24&gt;0,(DE$7*DE$4)/DE$8,0)</f>
        <v>0</v>
      </c>
      <c r="DF26" s="57">
        <f>IF('v1 ORIGINAL Numerical data from'!DF24&gt;0,(DF$7*DF$4)/DF$8,0)</f>
        <v>0</v>
      </c>
      <c r="DG26" s="57">
        <f>IF('v1 ORIGINAL Numerical data from'!DG24&gt;0,(DG$7*DG$4)/DG$8,0)</f>
        <v>0</v>
      </c>
      <c r="DH26" s="57">
        <f>IF('v1 ORIGINAL Numerical data from'!DH24&gt;0,(DH$7*DH$4)/DH$8,0)</f>
        <v>0</v>
      </c>
      <c r="DI26" s="57">
        <f>IF('v1 ORIGINAL Numerical data from'!DI24&gt;0,(DI$7*DI$4)/DI$8,0)</f>
        <v>0</v>
      </c>
      <c r="DJ26" s="57">
        <f>IF('v1 ORIGINAL Numerical data from'!DJ24&gt;0,(DJ$7*DJ$4)/DJ$8,0)</f>
        <v>0</v>
      </c>
      <c r="DK26" s="57">
        <f>IF('v1 ORIGINAL Numerical data from'!DK24&gt;0,(DK$7*DK$4)/DK$8,0)</f>
        <v>0</v>
      </c>
      <c r="DL26" s="57">
        <f>IF('v1 ORIGINAL Numerical data from'!DL24&gt;0,(DL$7*DL$4)/DL$8,0)</f>
        <v>3.2222221899999997</v>
      </c>
      <c r="DM26" s="57">
        <f>IF('v1 ORIGINAL Numerical data from'!DM24&gt;0,(DM$7*DM$4)/DM$8,0)</f>
        <v>0</v>
      </c>
      <c r="DN26" s="57">
        <f>IF('v1 ORIGINAL Numerical data from'!DN24&gt;0,(DN$7*DN$4)/DN$8,0)</f>
        <v>0</v>
      </c>
      <c r="DO26" s="57">
        <f>IF('v1 ORIGINAL Numerical data from'!DO24&gt;0,(DO$7*DO$4)/DO$8,0)</f>
        <v>3.2222221899999997</v>
      </c>
      <c r="DP26" s="57">
        <f>IF('v1 ORIGINAL Numerical data from'!DP24&gt;0,(DP$7*DP$4)/DP$8,0)</f>
        <v>0</v>
      </c>
      <c r="DQ26" s="57">
        <f>IF('v1 ORIGINAL Numerical data from'!DQ24&gt;0,(DQ$7*DQ$4)/DQ$8,0)</f>
        <v>0</v>
      </c>
      <c r="DR26" s="57">
        <f>IF('v1 ORIGINAL Numerical data from'!DR24&gt;0,(DR$7*DR$4)/DR$8,0)</f>
        <v>0</v>
      </c>
      <c r="DS26" s="57">
        <f>IF('v1 ORIGINAL Numerical data from'!DS24&gt;0,(DS$7*DS$4)/DS$8,0)</f>
        <v>0</v>
      </c>
      <c r="DT26" s="57">
        <f>IF('v1 ORIGINAL Numerical data from'!DT24&gt;0,(DT$7*DT$4)/DT$8,0)</f>
        <v>0</v>
      </c>
      <c r="DU26" s="57">
        <f>IF('v1 ORIGINAL Numerical data from'!DU24&gt;0,(DU$7*DU$4)/DU$8,0)</f>
        <v>0</v>
      </c>
      <c r="DV26" s="57">
        <f>IF('v1 ORIGINAL Numerical data from'!DV24&gt;0,(DV$7*DV$4)/DV$8,0)</f>
        <v>0</v>
      </c>
      <c r="DW26" s="57">
        <f>IF('v1 ORIGINAL Numerical data from'!DW24&gt;0,(DW$7*DW$4)/DW$8,0)</f>
        <v>0</v>
      </c>
      <c r="DX26" s="57">
        <f>IF('v1 ORIGINAL Numerical data from'!DX24&gt;0,(DX$7*DX$4)/DX$8,0)</f>
        <v>0</v>
      </c>
      <c r="DY26" s="57">
        <f>IF('v1 ORIGINAL Numerical data from'!DY24&gt;0,(DY$7*DY$4)/DY$8,0)</f>
        <v>0</v>
      </c>
      <c r="DZ26" s="57">
        <f>IF('v1 ORIGINAL Numerical data from'!DZ24&gt;0,(DZ$7*DZ$4)/DZ$8,0)</f>
        <v>1.6666666849999998</v>
      </c>
      <c r="EA26" s="57">
        <f>IF('v1 ORIGINAL Numerical data from'!EA24&gt;0,(EA$7*EA$4)/EA$8,0)</f>
        <v>0</v>
      </c>
      <c r="EB26" s="57">
        <f>IF('v1 ORIGINAL Numerical data from'!EB24&gt;0,(EB$7*EB$4)/EB$8,0)</f>
        <v>0</v>
      </c>
      <c r="EC26" s="57">
        <f>IF('v1 ORIGINAL Numerical data from'!EC24&gt;0,(EC$7*EC$4)/EC$8,0)</f>
        <v>0</v>
      </c>
      <c r="ED26" s="57">
        <f>IF('v1 ORIGINAL Numerical data from'!ED24&gt;0,(ED$7*ED$4)/ED$8,0)</f>
        <v>0</v>
      </c>
      <c r="EE26" s="57">
        <f>IF('v1 ORIGINAL Numerical data from'!EE24&gt;0,(EE$7*EE$4)/EE$8,0)</f>
        <v>0</v>
      </c>
      <c r="EF26" s="57">
        <f>IF('v1 ORIGINAL Numerical data from'!EF24&gt;0,(EF$7*EF$4)/EF$8,0)</f>
        <v>0</v>
      </c>
      <c r="EG26" s="57">
        <f>IF('v1 ORIGINAL Numerical data from'!EG24&gt;0,(EG$7*EG$4)/EG$8,0)</f>
        <v>0</v>
      </c>
      <c r="EH26" s="57">
        <f>IF('v1 ORIGINAL Numerical data from'!EH24&gt;0,(EH$7*EH$4)/EH$8,0)</f>
        <v>0</v>
      </c>
      <c r="EI26" s="57">
        <f>IF('v1 ORIGINAL Numerical data from'!EI24&gt;0,(EI$7*EI$4)/EI$8,0)</f>
        <v>0</v>
      </c>
      <c r="EJ26" s="57">
        <f>IF('v1 ORIGINAL Numerical data from'!EJ24&gt;0,(EJ$7*EJ$4)/EJ$8,0)</f>
        <v>0</v>
      </c>
      <c r="EK26" s="57">
        <f>IF('v1 ORIGINAL Numerical data from'!EK24&gt;0,(EK$7*EK$4)/EK$8,0)</f>
        <v>0</v>
      </c>
      <c r="EL26" s="57">
        <f>IF('v1 ORIGINAL Numerical data from'!EL24&gt;0,(EL$7*EL$4)/EL$8,0)</f>
        <v>0</v>
      </c>
      <c r="EM26" s="57">
        <f>IF('v1 ORIGINAL Numerical data from'!EM24&gt;0,(EM$7*EM$4)/EM$8,0)</f>
        <v>0</v>
      </c>
      <c r="EN26" s="57">
        <f>IF('v1 ORIGINAL Numerical data from'!EN24&gt;0,(EN$7*EN$4)/EN$8,0)</f>
        <v>0</v>
      </c>
      <c r="EO26" s="57">
        <f>IF('v1 ORIGINAL Numerical data from'!EO24&gt;0,(EO$7*EO$4)/EO$8,0)</f>
        <v>0</v>
      </c>
      <c r="EP26" s="57">
        <f>IF('v1 ORIGINAL Numerical data from'!EP24&gt;0,(EP$7*EP$4)/EP$8,0)</f>
        <v>0</v>
      </c>
      <c r="EQ26" s="57">
        <f>IF('v1 ORIGINAL Numerical data from'!EQ24&gt;0,(EQ$7*EQ$4)/EQ$8,0)</f>
        <v>0</v>
      </c>
      <c r="ER26" s="57">
        <f>IF('v1 ORIGINAL Numerical data from'!ER24&gt;0,(ER$7*ER$4)/ER$8,0)</f>
        <v>0</v>
      </c>
      <c r="ES26" s="57">
        <f>IF('v1 ORIGINAL Numerical data from'!ES24&gt;0,(ES$7*ES$4)/ES$8,0)</f>
        <v>0</v>
      </c>
      <c r="ET26" s="57">
        <f>IF('v1 ORIGINAL Numerical data from'!ET24&gt;0,(ET$7*ET$4)/ET$8,0)</f>
        <v>0</v>
      </c>
      <c r="EU26" s="57">
        <f>IF('v1 ORIGINAL Numerical data from'!EU24&gt;0,(EU$7*EU$4)/EU$8,0)</f>
        <v>0</v>
      </c>
      <c r="EV26" s="57">
        <f>IF('v1 ORIGINAL Numerical data from'!EV24&gt;0,(EV$7*EV$4)/EV$8,0)</f>
        <v>0</v>
      </c>
      <c r="EW26" s="57">
        <f>IF('v1 ORIGINAL Numerical data from'!EW24&gt;0,(EW$7*EW$4)/EW$8,0)</f>
        <v>0</v>
      </c>
      <c r="EX26" s="57">
        <f>IF('v1 ORIGINAL Numerical data from'!EX24&gt;0,(EX$7*EX$4)/EX$8,0)</f>
        <v>0</v>
      </c>
      <c r="EY26" s="57">
        <f>IF('v1 ORIGINAL Numerical data from'!EY24&gt;0,(EY$7*EY$4)/EY$8,0)</f>
        <v>0</v>
      </c>
      <c r="EZ26" s="58">
        <f>IF('v1 ORIGINAL Numerical data from'!EZ24&gt;0,(EZ$7*EZ$4)/EZ$8,0)</f>
        <v>0</v>
      </c>
      <c r="FA26" s="58">
        <f>IF('v1 ORIGINAL Numerical data from'!FA24&gt;0,(FA$7*FA$4)/FA$8,0)</f>
        <v>1.4285714442857143</v>
      </c>
      <c r="FB26" s="58">
        <f>IF('v1 ORIGINAL Numerical data from'!FB24&gt;0,(FB$7*FB$4)/FB$8,0)</f>
        <v>0</v>
      </c>
      <c r="FC26" s="58">
        <f>IF('v1 ORIGINAL Numerical data from'!FC24&gt;0,(FC$7*FC$4)/FC$8,0)</f>
        <v>0</v>
      </c>
      <c r="FD26" s="58">
        <f>IF('v1 ORIGINAL Numerical data from'!FD24&gt;0,(FD$7*FD$4)/FD$8,0)</f>
        <v>1.6666666849999998</v>
      </c>
      <c r="FE26" s="58">
        <f>IF('v1 ORIGINAL Numerical data from'!FE24&gt;0,(FE$7*FE$4)/FE$8,0)</f>
        <v>0</v>
      </c>
      <c r="FF26" s="58">
        <f>IF('v1 ORIGINAL Numerical data from'!FF24&gt;0,(FF$7*FF$4)/FF$8,0)</f>
        <v>0</v>
      </c>
      <c r="FG26" s="58">
        <f>IF('v1 ORIGINAL Numerical data from'!FG24&gt;0,(FG$7*FG$4)/FG$8,0)</f>
        <v>0</v>
      </c>
      <c r="FH26" s="58">
        <f>IF('v1 ORIGINAL Numerical data from'!FH24&gt;0,(FH$7*FH$4)/FH$8,0)</f>
        <v>0</v>
      </c>
    </row>
    <row r="27" spans="1:164" ht="14.25" customHeight="1">
      <c r="A27" s="32" t="s">
        <v>108</v>
      </c>
      <c r="B27" s="5" t="s">
        <v>161</v>
      </c>
      <c r="C27" s="57">
        <f>IF('v1 ORIGINAL Numerical data from'!C25&gt;0,(C$7*C$4)/C$8,0)</f>
        <v>0.34482758275862063</v>
      </c>
      <c r="D27" s="57">
        <f>IF('v1 ORIGINAL Numerical data from'!D25&gt;0,(D$7*D$4)/D$8,0)</f>
        <v>0.33333333700000001</v>
      </c>
      <c r="E27" s="57">
        <f>IF('v1 ORIGINAL Numerical data from'!E25&gt;0,(E$7*E$4)/E$8,0)</f>
        <v>0.33333333700000001</v>
      </c>
      <c r="F27" s="57">
        <f>IF('v1 ORIGINAL Numerical data from'!F25&gt;0,(F$7*F$4)/F$8,0)</f>
        <v>0</v>
      </c>
      <c r="G27" s="57">
        <f>IF('v1 ORIGINAL Numerical data from'!G25&gt;0,(G$7*G$4)/G$8,0)</f>
        <v>0.4545454595454545</v>
      </c>
      <c r="H27" s="57">
        <f>IF('v1 ORIGINAL Numerical data from'!H25&gt;0,(H$7*H$4)/H$8,0)</f>
        <v>0.4545454595454545</v>
      </c>
      <c r="I27" s="57">
        <f>IF('v1 ORIGINAL Numerical data from'!I25&gt;0,(I$7*I$4)/I$8,0)</f>
        <v>0</v>
      </c>
      <c r="J27" s="57">
        <f>IF('v1 ORIGINAL Numerical data from'!J25&gt;0,(J$7*J$4)/J$8,0)</f>
        <v>0</v>
      </c>
      <c r="K27" s="57">
        <f>IF('v1 ORIGINAL Numerical data from'!K25&gt;0,(K$7*K$4)/K$8,0)</f>
        <v>0</v>
      </c>
      <c r="L27" s="57">
        <f>IF('v1 ORIGINAL Numerical data from'!L25&gt;0,(L$7*L$4)/L$8,0)</f>
        <v>0.90909089999999992</v>
      </c>
      <c r="M27" s="57">
        <f>IF('v1 ORIGINAL Numerical data from'!M25&gt;0,(M$7*M$4)/M$8,0)</f>
        <v>0</v>
      </c>
      <c r="N27" s="57">
        <f>IF('v1 ORIGINAL Numerical data from'!N25&gt;0,(N$7*N$4)/N$8,0)</f>
        <v>0.83333334249999991</v>
      </c>
      <c r="O27" s="57">
        <f>IF('v1 ORIGINAL Numerical data from'!O25&gt;0,(O$7*O$4)/O$8,0)</f>
        <v>0</v>
      </c>
      <c r="P27" s="57">
        <f>IF('v1 ORIGINAL Numerical data from'!P25&gt;0,(P$7*P$4)/P$8,0)</f>
        <v>0.83333334249999991</v>
      </c>
      <c r="Q27" s="57">
        <f>IF('v1 ORIGINAL Numerical data from'!Q25&gt;0,(Q$7*Q$4)/Q$8,0)</f>
        <v>0</v>
      </c>
      <c r="R27" s="57">
        <f>IF('v1 ORIGINAL Numerical data from'!R25&gt;0,(R$7*R$4)/R$8,0)</f>
        <v>0</v>
      </c>
      <c r="S27" s="57">
        <f>IF('v1 ORIGINAL Numerical data from'!S25&gt;0,(S$7*S$4)/S$8,0)</f>
        <v>0.909090919090909</v>
      </c>
      <c r="T27" s="57">
        <f>IF('v1 ORIGINAL Numerical data from'!T25&gt;0,(T$7*T$4)/T$8,0)</f>
        <v>0</v>
      </c>
      <c r="U27" s="57">
        <f>IF('v1 ORIGINAL Numerical data from'!U25&gt;0,(U$7*U$4)/U$8,0)</f>
        <v>0.909090919090909</v>
      </c>
      <c r="V27" s="57">
        <f>IF('v1 ORIGINAL Numerical data from'!V25&gt;0,(V$7*V$4)/V$8,0)</f>
        <v>0.90909089999999992</v>
      </c>
      <c r="W27" s="57">
        <f>IF('v1 ORIGINAL Numerical data from'!W25&gt;0,(W$7*W$4)/W$8,0)</f>
        <v>0.83333334249999991</v>
      </c>
      <c r="X27" s="57">
        <f>IF('v1 ORIGINAL Numerical data from'!X25&gt;0,(X$7*X$4)/X$8,0)</f>
        <v>0</v>
      </c>
      <c r="Y27" s="57">
        <f>IF('v1 ORIGINAL Numerical data from'!Y25&gt;0,(Y$7*Y$4)/Y$8,0)</f>
        <v>0.83333334249999991</v>
      </c>
      <c r="Z27" s="57">
        <f>IF('v1 ORIGINAL Numerical data from'!Z25&gt;0,(Z$7*Z$4)/Z$8,0)</f>
        <v>0</v>
      </c>
      <c r="AA27" s="57">
        <f>IF('v1 ORIGINAL Numerical data from'!AA25&gt;0,(AA$7*AA$4)/AA$8,0)</f>
        <v>1.1111111</v>
      </c>
      <c r="AB27" s="57">
        <f>IF('v1 ORIGINAL Numerical data from'!AB25&gt;0,(AB$7*AB$4)/AB$8,0)</f>
        <v>1.1111111233333333</v>
      </c>
      <c r="AC27" s="57">
        <f>IF('v1 ORIGINAL Numerical data from'!AC25&gt;0,(AC$7*AC$4)/AC$8,0)</f>
        <v>1.1111111233333333</v>
      </c>
      <c r="AD27" s="57">
        <f>IF('v1 ORIGINAL Numerical data from'!AD25&gt;0,(AD$7*AD$4)/AD$8,0)</f>
        <v>0</v>
      </c>
      <c r="AE27" s="57">
        <f>IF('v1 ORIGINAL Numerical data from'!AE25&gt;0,(AE$7*AE$4)/AE$8,0)</f>
        <v>0</v>
      </c>
      <c r="AF27" s="57">
        <f>IF('v1 ORIGINAL Numerical data from'!AF25&gt;0,(AF$7*AF$4)/AF$8,0)</f>
        <v>0</v>
      </c>
      <c r="AG27" s="57">
        <f>IF('v1 ORIGINAL Numerical data from'!AG25&gt;0,(AG$7*AG$4)/AG$8,0)</f>
        <v>0</v>
      </c>
      <c r="AH27" s="57">
        <f>IF('v1 ORIGINAL Numerical data from'!AH25&gt;0,(AH$7*AH$4)/AH$8,0)</f>
        <v>0</v>
      </c>
      <c r="AI27" s="57">
        <f>IF('v1 ORIGINAL Numerical data from'!AI25&gt;0,(AI$7*AI$4)/AI$8,0)</f>
        <v>0</v>
      </c>
      <c r="AJ27" s="57">
        <f>IF('v1 ORIGINAL Numerical data from'!AJ25&gt;0,(AJ$7*AJ$4)/AJ$8,0)</f>
        <v>0</v>
      </c>
      <c r="AK27" s="57">
        <f>IF('v1 ORIGINAL Numerical data from'!AK25&gt;0,(AK$7*AK$4)/AK$8,0)</f>
        <v>0</v>
      </c>
      <c r="AL27" s="57">
        <f>IF('v1 ORIGINAL Numerical data from'!AL25&gt;0,(AL$7*AL$4)/AL$8,0)</f>
        <v>0</v>
      </c>
      <c r="AM27" s="57">
        <f>IF('v1 ORIGINAL Numerical data from'!AM25&gt;0,(AM$7*AM$4)/AM$8,0)</f>
        <v>0</v>
      </c>
      <c r="AN27" s="57">
        <f>IF('v1 ORIGINAL Numerical data from'!AN25&gt;0,(AN$7*AN$4)/AN$8,0)</f>
        <v>0</v>
      </c>
      <c r="AO27" s="57">
        <f>IF('v1 ORIGINAL Numerical data from'!AO25&gt;0,(AO$7*AO$4)/AO$8,0)</f>
        <v>0</v>
      </c>
      <c r="AP27" s="57">
        <f>IF('v1 ORIGINAL Numerical data from'!AP25&gt;0,(AP$7*AP$4)/AP$8,0)</f>
        <v>0</v>
      </c>
      <c r="AQ27" s="57">
        <f>IF('v1 ORIGINAL Numerical data from'!AQ25&gt;0,(AQ$7*AQ$4)/AQ$8,0)</f>
        <v>0</v>
      </c>
      <c r="AR27" s="57">
        <f>IF('v1 ORIGINAL Numerical data from'!AR25&gt;0,(AR$7*AR$4)/AR$8,0)</f>
        <v>0</v>
      </c>
      <c r="AS27" s="58">
        <f>IF('v1 ORIGINAL Numerical data from'!AS25&gt;0,(AS$7*AS$4)/AS$8,0)</f>
        <v>0</v>
      </c>
      <c r="AT27" s="58">
        <f>IF('v1 ORIGINAL Numerical data from'!AT25&gt;0,(AT$7*AT$4)/AT$8,0)</f>
        <v>0</v>
      </c>
      <c r="AU27" s="58">
        <f>IF('v1 ORIGINAL Numerical data from'!AU25&gt;0,(AU$7*AU$4)/AU$8,0)</f>
        <v>0</v>
      </c>
      <c r="AV27" s="58">
        <f>IF('v1 ORIGINAL Numerical data from'!AV25&gt;0,(AV$7*AV$4)/AV$8,0)</f>
        <v>0</v>
      </c>
      <c r="AW27" s="58">
        <f>IF('v1 ORIGINAL Numerical data from'!AW25&gt;0,(AW$7*AW$4)/AW$8,0)</f>
        <v>0</v>
      </c>
      <c r="AX27" s="58">
        <f>IF('v1 ORIGINAL Numerical data from'!AX25&gt;0,(AX$7*AX$4)/AX$8,0)</f>
        <v>0</v>
      </c>
      <c r="AY27" s="57">
        <f>IF('v1 ORIGINAL Numerical data from'!AY25&gt;0,(AY$7*AY$4)/AY$8,0)</f>
        <v>0</v>
      </c>
      <c r="AZ27" s="57">
        <f>IF('v1 ORIGINAL Numerical data from'!AZ25&gt;0,(AZ$7*AZ$4)/AZ$8,0)</f>
        <v>0</v>
      </c>
      <c r="BA27" s="57">
        <f>IF('v1 ORIGINAL Numerical data from'!BA25&gt;0,(BA$7*BA$4)/BA$8,0)</f>
        <v>0</v>
      </c>
      <c r="BB27" s="57">
        <f>IF('v1 ORIGINAL Numerical data from'!BB25&gt;0,(BB$7*BB$4)/BB$8,0)</f>
        <v>1.2499999874999999</v>
      </c>
      <c r="BC27" s="57">
        <f>IF('v1 ORIGINAL Numerical data from'!BC25&gt;0,(BC$7*BC$4)/BC$8,0)</f>
        <v>2.000000022</v>
      </c>
      <c r="BD27" s="57">
        <f>IF('v1 ORIGINAL Numerical data from'!BD25&gt;0,(BD$7*BD$4)/BD$8,0)</f>
        <v>0</v>
      </c>
      <c r="BE27" s="57">
        <f>IF('v1 ORIGINAL Numerical data from'!BE25&gt;0,(BE$7*BE$4)/BE$8,0)</f>
        <v>1.1111111</v>
      </c>
      <c r="BF27" s="57">
        <f>IF('v1 ORIGINAL Numerical data from'!BF25&gt;0,(BF$7*BF$4)/BF$8,0)</f>
        <v>1.4285714442857143</v>
      </c>
      <c r="BG27" s="57">
        <f>IF('v1 ORIGINAL Numerical data from'!BG25&gt;0,(BG$7*BG$4)/BG$8,0)</f>
        <v>0</v>
      </c>
      <c r="BH27" s="57">
        <f>IF('v1 ORIGINAL Numerical data from'!BH25&gt;0,(BH$7*BH$4)/BH$8,0)</f>
        <v>0.99999998999999995</v>
      </c>
      <c r="BI27" s="57">
        <f>IF('v1 ORIGINAL Numerical data from'!BI25&gt;0,(BI$7*BI$4)/BI$8,0)</f>
        <v>1.6666666849999998</v>
      </c>
      <c r="BJ27" s="57">
        <f>IF('v1 ORIGINAL Numerical data from'!BJ25&gt;0,(BJ$7*BJ$4)/BJ$8,0)</f>
        <v>0</v>
      </c>
      <c r="BK27" s="57">
        <f>IF('v1 ORIGINAL Numerical data from'!BK25&gt;0,(BK$7*BK$4)/BK$8,0)</f>
        <v>1.1111111</v>
      </c>
      <c r="BL27" s="57">
        <f>IF('v1 ORIGINAL Numerical data from'!BL25&gt;0,(BL$7*BL$4)/BL$8,0)</f>
        <v>1.4285714442857143</v>
      </c>
      <c r="BM27" s="57">
        <f>IF('v1 ORIGINAL Numerical data from'!BM25&gt;0,(BM$7*BM$4)/BM$8,0)</f>
        <v>0</v>
      </c>
      <c r="BN27" s="57">
        <f>IF('v1 ORIGINAL Numerical data from'!BN25&gt;0,(BN$7*BN$4)/BN$8,0)</f>
        <v>1.1111111</v>
      </c>
      <c r="BO27" s="57">
        <f>IF('v1 ORIGINAL Numerical data from'!BO25&gt;0,(BO$7*BO$4)/BO$8,0)</f>
        <v>1.6666666849999998</v>
      </c>
      <c r="BP27" s="57">
        <f>IF('v1 ORIGINAL Numerical data from'!BP25&gt;0,(BP$7*BP$4)/BP$8,0)</f>
        <v>0</v>
      </c>
      <c r="BQ27" s="58">
        <f>IF('v1 ORIGINAL Numerical data from'!BQ25&gt;0,(BQ$7*BQ$4)/BQ$8,0)</f>
        <v>0.99999998999999995</v>
      </c>
      <c r="BR27" s="58">
        <f>IF('v1 ORIGINAL Numerical data from'!BR25&gt;0,(BR$7*BR$4)/BR$8,0)</f>
        <v>2.000000022</v>
      </c>
      <c r="BS27" s="58">
        <f>IF('v1 ORIGINAL Numerical data from'!BS25&gt;0,(BS$7*BS$4)/BS$8,0)</f>
        <v>0</v>
      </c>
      <c r="BT27" s="57">
        <f>IF('v1 ORIGINAL Numerical data from'!BT25&gt;0,(BT$7*BT$4)/BT$8,0)</f>
        <v>0</v>
      </c>
      <c r="BU27" s="57">
        <f>IF('v1 ORIGINAL Numerical data from'!BU25&gt;0,(BU$7*BU$4)/BU$8,0)</f>
        <v>2.000000022</v>
      </c>
      <c r="BV27" s="57">
        <f>IF('v1 ORIGINAL Numerical data from'!BV25&gt;0,(BV$7*BV$4)/BV$8,0)</f>
        <v>0</v>
      </c>
      <c r="BW27" s="57">
        <f>IF('v1 ORIGINAL Numerical data from'!BW25&gt;0,(BW$7*BW$4)/BW$8,0)</f>
        <v>0</v>
      </c>
      <c r="BX27" s="57">
        <f>IF('v1 ORIGINAL Numerical data from'!BX25&gt;0,(BX$7*BX$4)/BX$8,0)</f>
        <v>2.000000022</v>
      </c>
      <c r="BY27" s="57">
        <f>IF('v1 ORIGINAL Numerical data from'!BY25&gt;0,(BY$7*BY$4)/BY$8,0)</f>
        <v>0</v>
      </c>
      <c r="BZ27" s="57">
        <f>IF('v1 ORIGINAL Numerical data from'!BZ25&gt;0,(BZ$7*BZ$4)/BZ$8,0)</f>
        <v>0</v>
      </c>
      <c r="CA27" s="57">
        <f>IF('v1 ORIGINAL Numerical data from'!CA25&gt;0,(CA$7*CA$4)/CA$8,0)</f>
        <v>0</v>
      </c>
      <c r="CB27" s="57">
        <f>IF('v1 ORIGINAL Numerical data from'!CB25&gt;0,(CB$7*CB$4)/CB$8,0)</f>
        <v>0</v>
      </c>
      <c r="CC27" s="57">
        <f>IF('v1 ORIGINAL Numerical data from'!CC25&gt;0,(CC$7*CC$4)/CC$8,0)</f>
        <v>0</v>
      </c>
      <c r="CD27" s="57">
        <f>IF('v1 ORIGINAL Numerical data from'!CD25&gt;0,(CD$7*CD$4)/CD$8,0)</f>
        <v>0</v>
      </c>
      <c r="CE27" s="57">
        <f>IF('v1 ORIGINAL Numerical data from'!CE25&gt;0,(CE$7*CE$4)/CE$8,0)</f>
        <v>0</v>
      </c>
      <c r="CF27" s="57">
        <f>IF('v1 ORIGINAL Numerical data from'!CF25&gt;0,(CF$7*CF$4)/CF$8,0)</f>
        <v>0</v>
      </c>
      <c r="CG27" s="57">
        <f>IF('v1 ORIGINAL Numerical data from'!CG25&gt;0,(CG$7*CG$4)/CG$8,0)</f>
        <v>1.6666666849999998</v>
      </c>
      <c r="CH27" s="57">
        <f>IF('v1 ORIGINAL Numerical data from'!CH25&gt;0,(CH$7*CH$4)/CH$8,0)</f>
        <v>0</v>
      </c>
      <c r="CI27" s="57">
        <f>IF('v1 ORIGINAL Numerical data from'!CI25&gt;0,(CI$7*CI$4)/CI$8,0)</f>
        <v>0</v>
      </c>
      <c r="CJ27" s="57">
        <f>IF('v1 ORIGINAL Numerical data from'!CJ25&gt;0,(CJ$7*CJ$4)/CJ$8,0)</f>
        <v>0</v>
      </c>
      <c r="CK27" s="57">
        <f>IF('v1 ORIGINAL Numerical data from'!CK25&gt;0,(CK$7*CK$4)/CK$8,0)</f>
        <v>0</v>
      </c>
      <c r="CL27" s="57">
        <f>IF('v1 ORIGINAL Numerical data from'!CL25&gt;0,(CL$7*CL$4)/CL$8,0)</f>
        <v>0</v>
      </c>
      <c r="CM27" s="57">
        <f>IF('v1 ORIGINAL Numerical data from'!CM25&gt;0,(CM$7*CM$4)/CM$8,0)</f>
        <v>1.4285714442857143</v>
      </c>
      <c r="CN27" s="57">
        <f>IF('v1 ORIGINAL Numerical data from'!CN25&gt;0,(CN$7*CN$4)/CN$8,0)</f>
        <v>1.4285714442857143</v>
      </c>
      <c r="CO27" s="57">
        <f>IF('v1 ORIGINAL Numerical data from'!CO25&gt;0,(CO$7*CO$4)/CO$8,0)</f>
        <v>0</v>
      </c>
      <c r="CP27" s="57">
        <f>IF('v1 ORIGINAL Numerical data from'!CP25&gt;0,(CP$7*CP$4)/CP$8,0)</f>
        <v>1.4285714442857143</v>
      </c>
      <c r="CQ27" s="57">
        <f>IF('v1 ORIGINAL Numerical data from'!CQ25&gt;0,(CQ$7*CQ$4)/CQ$8,0)</f>
        <v>0</v>
      </c>
      <c r="CR27" s="57">
        <f>IF('v1 ORIGINAL Numerical data from'!CR25&gt;0,(CR$7*CR$4)/CR$8,0)</f>
        <v>2.4999999749999997</v>
      </c>
      <c r="CS27" s="57">
        <f>IF('v1 ORIGINAL Numerical data from'!CS25&gt;0,(CS$7*CS$4)/CS$8,0)</f>
        <v>2.000000022</v>
      </c>
      <c r="CT27" s="57">
        <f>IF('v1 ORIGINAL Numerical data from'!CT25&gt;0,(CT$7*CT$4)/CT$8,0)</f>
        <v>0</v>
      </c>
      <c r="CU27" s="57">
        <f>IF('v1 ORIGINAL Numerical data from'!CU25&gt;0,(CU$7*CU$4)/CU$8,0)</f>
        <v>2.4999999749999997</v>
      </c>
      <c r="CV27" s="57">
        <f>IF('v1 ORIGINAL Numerical data from'!CV25&gt;0,(CV$7*CV$4)/CV$8,0)</f>
        <v>0</v>
      </c>
      <c r="CW27" s="57">
        <f>IF('v1 ORIGINAL Numerical data from'!CW25&gt;0,(CW$7*CW$4)/CW$8,0)</f>
        <v>0</v>
      </c>
      <c r="CX27" s="57">
        <f>IF('v1 ORIGINAL Numerical data from'!CX25&gt;0,(CX$7*CX$4)/CX$8,0)</f>
        <v>1.9999999799999999</v>
      </c>
      <c r="CY27" s="57">
        <f>IF('v1 ORIGINAL Numerical data from'!CY25&gt;0,(CY$7*CY$4)/CY$8,0)</f>
        <v>0</v>
      </c>
      <c r="CZ27" s="57">
        <f>IF('v1 ORIGINAL Numerical data from'!CZ25&gt;0,(CZ$7*CZ$4)/CZ$8,0)</f>
        <v>0</v>
      </c>
      <c r="DA27" s="57">
        <f>IF('v1 ORIGINAL Numerical data from'!DA25&gt;0,(DA$7*DA$4)/DA$8,0)</f>
        <v>0</v>
      </c>
      <c r="DB27" s="57">
        <f>IF('v1 ORIGINAL Numerical data from'!DB25&gt;0,(DB$7*DB$4)/DB$8,0)</f>
        <v>0</v>
      </c>
      <c r="DC27" s="57">
        <f>IF('v1 ORIGINAL Numerical data from'!DC25&gt;0,(DC$7*DC$4)/DC$8,0)</f>
        <v>0</v>
      </c>
      <c r="DD27" s="57">
        <f>IF('v1 ORIGINAL Numerical data from'!DD25&gt;0,(DD$7*DD$4)/DD$8,0)</f>
        <v>0</v>
      </c>
      <c r="DE27" s="57">
        <f>IF('v1 ORIGINAL Numerical data from'!DE25&gt;0,(DE$7*DE$4)/DE$8,0)</f>
        <v>0</v>
      </c>
      <c r="DF27" s="57">
        <f>IF('v1 ORIGINAL Numerical data from'!DF25&gt;0,(DF$7*DF$4)/DF$8,0)</f>
        <v>0</v>
      </c>
      <c r="DG27" s="57">
        <f>IF('v1 ORIGINAL Numerical data from'!DG25&gt;0,(DG$7*DG$4)/DG$8,0)</f>
        <v>0</v>
      </c>
      <c r="DH27" s="57">
        <f>IF('v1 ORIGINAL Numerical data from'!DH25&gt;0,(DH$7*DH$4)/DH$8,0)</f>
        <v>0</v>
      </c>
      <c r="DI27" s="57">
        <f>IF('v1 ORIGINAL Numerical data from'!DI25&gt;0,(DI$7*DI$4)/DI$8,0)</f>
        <v>0</v>
      </c>
      <c r="DJ27" s="57">
        <f>IF('v1 ORIGINAL Numerical data from'!DJ25&gt;0,(DJ$7*DJ$4)/DJ$8,0)</f>
        <v>1.72413795</v>
      </c>
      <c r="DK27" s="57">
        <f>IF('v1 ORIGINAL Numerical data from'!DK25&gt;0,(DK$7*DK$4)/DK$8,0)</f>
        <v>0</v>
      </c>
      <c r="DL27" s="57">
        <f>IF('v1 ORIGINAL Numerical data from'!DL25&gt;0,(DL$7*DL$4)/DL$8,0)</f>
        <v>0</v>
      </c>
      <c r="DM27" s="57">
        <f>IF('v1 ORIGINAL Numerical data from'!DM25&gt;0,(DM$7*DM$4)/DM$8,0)</f>
        <v>1.72413795</v>
      </c>
      <c r="DN27" s="57">
        <f>IF('v1 ORIGINAL Numerical data from'!DN25&gt;0,(DN$7*DN$4)/DN$8,0)</f>
        <v>0</v>
      </c>
      <c r="DO27" s="57">
        <f>IF('v1 ORIGINAL Numerical data from'!DO25&gt;0,(DO$7*DO$4)/DO$8,0)</f>
        <v>0</v>
      </c>
      <c r="DP27" s="57">
        <f>IF('v1 ORIGINAL Numerical data from'!DP25&gt;0,(DP$7*DP$4)/DP$8,0)</f>
        <v>1.72413795</v>
      </c>
      <c r="DQ27" s="57">
        <f>IF('v1 ORIGINAL Numerical data from'!DQ25&gt;0,(DQ$7*DQ$4)/DQ$8,0)</f>
        <v>1.933333314</v>
      </c>
      <c r="DR27" s="57">
        <f>IF('v1 ORIGINAL Numerical data from'!DR25&gt;0,(DR$7*DR$4)/DR$8,0)</f>
        <v>0</v>
      </c>
      <c r="DS27" s="57">
        <f>IF('v1 ORIGINAL Numerical data from'!DS25&gt;0,(DS$7*DS$4)/DS$8,0)</f>
        <v>1.72413795</v>
      </c>
      <c r="DT27" s="57">
        <f>IF('v1 ORIGINAL Numerical data from'!DT25&gt;0,(DT$7*DT$4)/DT$8,0)</f>
        <v>1.933333314</v>
      </c>
      <c r="DU27" s="57">
        <f>IF('v1 ORIGINAL Numerical data from'!DU25&gt;0,(DU$7*DU$4)/DU$8,0)</f>
        <v>0</v>
      </c>
      <c r="DV27" s="57">
        <f>IF('v1 ORIGINAL Numerical data from'!DV25&gt;0,(DV$7*DV$4)/DV$8,0)</f>
        <v>0</v>
      </c>
      <c r="DW27" s="57">
        <f>IF('v1 ORIGINAL Numerical data from'!DW25&gt;0,(DW$7*DW$4)/DW$8,0)</f>
        <v>0</v>
      </c>
      <c r="DX27" s="57">
        <f>IF('v1 ORIGINAL Numerical data from'!DX25&gt;0,(DX$7*DX$4)/DX$8,0)</f>
        <v>0</v>
      </c>
      <c r="DY27" s="57">
        <f>IF('v1 ORIGINAL Numerical data from'!DY25&gt;0,(DY$7*DY$4)/DY$8,0)</f>
        <v>1.72413795</v>
      </c>
      <c r="DZ27" s="57">
        <f>IF('v1 ORIGINAL Numerical data from'!DZ25&gt;0,(DZ$7*DZ$4)/DZ$8,0)</f>
        <v>1.6666666849999998</v>
      </c>
      <c r="EA27" s="57">
        <f>IF('v1 ORIGINAL Numerical data from'!EA25&gt;0,(EA$7*EA$4)/EA$8,0)</f>
        <v>0</v>
      </c>
      <c r="EB27" s="57">
        <f>IF('v1 ORIGINAL Numerical data from'!EB25&gt;0,(EB$7*EB$4)/EB$8,0)</f>
        <v>0</v>
      </c>
      <c r="EC27" s="57">
        <f>IF('v1 ORIGINAL Numerical data from'!EC25&gt;0,(EC$7*EC$4)/EC$8,0)</f>
        <v>0</v>
      </c>
      <c r="ED27" s="57">
        <f>IF('v1 ORIGINAL Numerical data from'!ED25&gt;0,(ED$7*ED$4)/ED$8,0)</f>
        <v>0</v>
      </c>
      <c r="EE27" s="57">
        <f>IF('v1 ORIGINAL Numerical data from'!EE25&gt;0,(EE$7*EE$4)/EE$8,0)</f>
        <v>0</v>
      </c>
      <c r="EF27" s="57">
        <f>IF('v1 ORIGINAL Numerical data from'!EF25&gt;0,(EF$7*EF$4)/EF$8,0)</f>
        <v>0</v>
      </c>
      <c r="EG27" s="57">
        <f>IF('v1 ORIGINAL Numerical data from'!EG25&gt;0,(EG$7*EG$4)/EG$8,0)</f>
        <v>0</v>
      </c>
      <c r="EH27" s="57">
        <f>IF('v1 ORIGINAL Numerical data from'!EH25&gt;0,(EH$7*EH$4)/EH$8,0)</f>
        <v>0</v>
      </c>
      <c r="EI27" s="57">
        <f>IF('v1 ORIGINAL Numerical data from'!EI25&gt;0,(EI$7*EI$4)/EI$8,0)</f>
        <v>0</v>
      </c>
      <c r="EJ27" s="57">
        <f>IF('v1 ORIGINAL Numerical data from'!EJ25&gt;0,(EJ$7*EJ$4)/EJ$8,0)</f>
        <v>0</v>
      </c>
      <c r="EK27" s="57">
        <f>IF('v1 ORIGINAL Numerical data from'!EK25&gt;0,(EK$7*EK$4)/EK$8,0)</f>
        <v>0</v>
      </c>
      <c r="EL27" s="57">
        <f>IF('v1 ORIGINAL Numerical data from'!EL25&gt;0,(EL$7*EL$4)/EL$8,0)</f>
        <v>0</v>
      </c>
      <c r="EM27" s="57">
        <f>IF('v1 ORIGINAL Numerical data from'!EM25&gt;0,(EM$7*EM$4)/EM$8,0)</f>
        <v>0</v>
      </c>
      <c r="EN27" s="57">
        <f>IF('v1 ORIGINAL Numerical data from'!EN25&gt;0,(EN$7*EN$4)/EN$8,0)</f>
        <v>0</v>
      </c>
      <c r="EO27" s="57">
        <f>IF('v1 ORIGINAL Numerical data from'!EO25&gt;0,(EO$7*EO$4)/EO$8,0)</f>
        <v>0</v>
      </c>
      <c r="EP27" s="57">
        <f>IF('v1 ORIGINAL Numerical data from'!EP25&gt;0,(EP$7*EP$4)/EP$8,0)</f>
        <v>0</v>
      </c>
      <c r="EQ27" s="57">
        <f>IF('v1 ORIGINAL Numerical data from'!EQ25&gt;0,(EQ$7*EQ$4)/EQ$8,0)</f>
        <v>0</v>
      </c>
      <c r="ER27" s="57">
        <f>IF('v1 ORIGINAL Numerical data from'!ER25&gt;0,(ER$7*ER$4)/ER$8,0)</f>
        <v>0</v>
      </c>
      <c r="ES27" s="57">
        <f>IF('v1 ORIGINAL Numerical data from'!ES25&gt;0,(ES$7*ES$4)/ES$8,0)</f>
        <v>0</v>
      </c>
      <c r="ET27" s="57">
        <f>IF('v1 ORIGINAL Numerical data from'!ET25&gt;0,(ET$7*ET$4)/ET$8,0)</f>
        <v>0</v>
      </c>
      <c r="EU27" s="57">
        <f>IF('v1 ORIGINAL Numerical data from'!EU25&gt;0,(EU$7*EU$4)/EU$8,0)</f>
        <v>0</v>
      </c>
      <c r="EV27" s="57">
        <f>IF('v1 ORIGINAL Numerical data from'!EV25&gt;0,(EV$7*EV$4)/EV$8,0)</f>
        <v>0</v>
      </c>
      <c r="EW27" s="57">
        <f>IF('v1 ORIGINAL Numerical data from'!EW25&gt;0,(EW$7*EW$4)/EW$8,0)</f>
        <v>0</v>
      </c>
      <c r="EX27" s="57">
        <f>IF('v1 ORIGINAL Numerical data from'!EX25&gt;0,(EX$7*EX$4)/EX$8,0)</f>
        <v>0</v>
      </c>
      <c r="EY27" s="57">
        <f>IF('v1 ORIGINAL Numerical data from'!EY25&gt;0,(EY$7*EY$4)/EY$8,0)</f>
        <v>0</v>
      </c>
      <c r="EZ27" s="58">
        <f>IF('v1 ORIGINAL Numerical data from'!EZ25&gt;0,(EZ$7*EZ$4)/EZ$8,0)</f>
        <v>0</v>
      </c>
      <c r="FA27" s="58">
        <f>IF('v1 ORIGINAL Numerical data from'!FA25&gt;0,(FA$7*FA$4)/FA$8,0)</f>
        <v>0</v>
      </c>
      <c r="FB27" s="58">
        <f>IF('v1 ORIGINAL Numerical data from'!FB25&gt;0,(FB$7*FB$4)/FB$8,0)</f>
        <v>2.000000022</v>
      </c>
      <c r="FC27" s="58">
        <f>IF('v1 ORIGINAL Numerical data from'!FC25&gt;0,(FC$7*FC$4)/FC$8,0)</f>
        <v>0</v>
      </c>
      <c r="FD27" s="58">
        <f>IF('v1 ORIGINAL Numerical data from'!FD25&gt;0,(FD$7*FD$4)/FD$8,0)</f>
        <v>0</v>
      </c>
      <c r="FE27" s="58">
        <f>IF('v1 ORIGINAL Numerical data from'!FE25&gt;0,(FE$7*FE$4)/FE$8,0)</f>
        <v>2.000000022</v>
      </c>
      <c r="FF27" s="58">
        <f>IF('v1 ORIGINAL Numerical data from'!FF25&gt;0,(FF$7*FF$4)/FF$8,0)</f>
        <v>0</v>
      </c>
      <c r="FG27" s="58">
        <f>IF('v1 ORIGINAL Numerical data from'!FG25&gt;0,(FG$7*FG$4)/FG$8,0)</f>
        <v>0</v>
      </c>
      <c r="FH27" s="58">
        <f>IF('v1 ORIGINAL Numerical data from'!FH25&gt;0,(FH$7*FH$4)/FH$8,0)</f>
        <v>0</v>
      </c>
    </row>
    <row r="28" spans="1:164" ht="14.25" customHeight="1">
      <c r="A28" s="32" t="s">
        <v>18</v>
      </c>
      <c r="B28" s="5" t="s">
        <v>161</v>
      </c>
      <c r="C28" s="57">
        <f>IF('v1 ORIGINAL Numerical data from'!C26&gt;0,(C$7*C$4)/C$8,0)</f>
        <v>0.34482758275862063</v>
      </c>
      <c r="D28" s="57">
        <f>IF('v1 ORIGINAL Numerical data from'!D26&gt;0,(D$7*D$4)/D$8,0)</f>
        <v>0.33333333700000001</v>
      </c>
      <c r="E28" s="57">
        <f>IF('v1 ORIGINAL Numerical data from'!E26&gt;0,(E$7*E$4)/E$8,0)</f>
        <v>0.33333333700000001</v>
      </c>
      <c r="F28" s="57">
        <f>IF('v1 ORIGINAL Numerical data from'!F26&gt;0,(F$7*F$4)/F$8,0)</f>
        <v>0</v>
      </c>
      <c r="G28" s="57">
        <f>IF('v1 ORIGINAL Numerical data from'!G26&gt;0,(G$7*G$4)/G$8,0)</f>
        <v>0.4545454595454545</v>
      </c>
      <c r="H28" s="57">
        <f>IF('v1 ORIGINAL Numerical data from'!H26&gt;0,(H$7*H$4)/H$8,0)</f>
        <v>0.4545454595454545</v>
      </c>
      <c r="I28" s="57">
        <f>IF('v1 ORIGINAL Numerical data from'!I26&gt;0,(I$7*I$4)/I$8,0)</f>
        <v>0</v>
      </c>
      <c r="J28" s="57">
        <f>IF('v1 ORIGINAL Numerical data from'!J26&gt;0,(J$7*J$4)/J$8,0)</f>
        <v>0</v>
      </c>
      <c r="K28" s="57">
        <f>IF('v1 ORIGINAL Numerical data from'!K26&gt;0,(K$7*K$4)/K$8,0)</f>
        <v>0</v>
      </c>
      <c r="L28" s="57">
        <f>IF('v1 ORIGINAL Numerical data from'!L26&gt;0,(L$7*L$4)/L$8,0)</f>
        <v>0</v>
      </c>
      <c r="M28" s="57">
        <f>IF('v1 ORIGINAL Numerical data from'!M26&gt;0,(M$7*M$4)/M$8,0)</f>
        <v>0</v>
      </c>
      <c r="N28" s="57">
        <f>IF('v1 ORIGINAL Numerical data from'!N26&gt;0,(N$7*N$4)/N$8,0)</f>
        <v>0.83333334249999991</v>
      </c>
      <c r="O28" s="57">
        <f>IF('v1 ORIGINAL Numerical data from'!O26&gt;0,(O$7*O$4)/O$8,0)</f>
        <v>0</v>
      </c>
      <c r="P28" s="57">
        <f>IF('v1 ORIGINAL Numerical data from'!P26&gt;0,(P$7*P$4)/P$8,0)</f>
        <v>0.83333334249999991</v>
      </c>
      <c r="Q28" s="57">
        <f>IF('v1 ORIGINAL Numerical data from'!Q26&gt;0,(Q$7*Q$4)/Q$8,0)</f>
        <v>0</v>
      </c>
      <c r="R28" s="57">
        <f>IF('v1 ORIGINAL Numerical data from'!R26&gt;0,(R$7*R$4)/R$8,0)</f>
        <v>1.000000011</v>
      </c>
      <c r="S28" s="57">
        <f>IF('v1 ORIGINAL Numerical data from'!S26&gt;0,(S$7*S$4)/S$8,0)</f>
        <v>0.909090919090909</v>
      </c>
      <c r="T28" s="57">
        <f>IF('v1 ORIGINAL Numerical data from'!T26&gt;0,(T$7*T$4)/T$8,0)</f>
        <v>1.0000000110000001E-2</v>
      </c>
      <c r="U28" s="57">
        <f>IF('v1 ORIGINAL Numerical data from'!U26&gt;0,(U$7*U$4)/U$8,0)</f>
        <v>0.909090919090909</v>
      </c>
      <c r="V28" s="57">
        <f>IF('v1 ORIGINAL Numerical data from'!V26&gt;0,(V$7*V$4)/V$8,0)</f>
        <v>0</v>
      </c>
      <c r="W28" s="57">
        <f>IF('v1 ORIGINAL Numerical data from'!W26&gt;0,(W$7*W$4)/W$8,0)</f>
        <v>0.83333334249999991</v>
      </c>
      <c r="X28" s="57">
        <f>IF('v1 ORIGINAL Numerical data from'!X26&gt;0,(X$7*X$4)/X$8,0)</f>
        <v>0</v>
      </c>
      <c r="Y28" s="57">
        <f>IF('v1 ORIGINAL Numerical data from'!Y26&gt;0,(Y$7*Y$4)/Y$8,0)</f>
        <v>0.83333334249999991</v>
      </c>
      <c r="Z28" s="57">
        <f>IF('v1 ORIGINAL Numerical data from'!Z26&gt;0,(Z$7*Z$4)/Z$8,0)</f>
        <v>0</v>
      </c>
      <c r="AA28" s="57">
        <f>IF('v1 ORIGINAL Numerical data from'!AA26&gt;0,(AA$7*AA$4)/AA$8,0)</f>
        <v>1.1111111</v>
      </c>
      <c r="AB28" s="57">
        <f>IF('v1 ORIGINAL Numerical data from'!AB26&gt;0,(AB$7*AB$4)/AB$8,0)</f>
        <v>1.1111111233333333</v>
      </c>
      <c r="AC28" s="57">
        <f>IF('v1 ORIGINAL Numerical data from'!AC26&gt;0,(AC$7*AC$4)/AC$8,0)</f>
        <v>1.1111111233333333</v>
      </c>
      <c r="AD28" s="57">
        <f>IF('v1 ORIGINAL Numerical data from'!AD26&gt;0,(AD$7*AD$4)/AD$8,0)</f>
        <v>0</v>
      </c>
      <c r="AE28" s="57">
        <f>IF('v1 ORIGINAL Numerical data from'!AE26&gt;0,(AE$7*AE$4)/AE$8,0)</f>
        <v>0</v>
      </c>
      <c r="AF28" s="57">
        <f>IF('v1 ORIGINAL Numerical data from'!AF26&gt;0,(AF$7*AF$4)/AF$8,0)</f>
        <v>0</v>
      </c>
      <c r="AG28" s="57">
        <f>IF('v1 ORIGINAL Numerical data from'!AG26&gt;0,(AG$7*AG$4)/AG$8,0)</f>
        <v>0.49999999499999997</v>
      </c>
      <c r="AH28" s="57">
        <f>IF('v1 ORIGINAL Numerical data from'!AH26&gt;0,(AH$7*AH$4)/AH$8,0)</f>
        <v>0.50000000550000001</v>
      </c>
      <c r="AI28" s="57">
        <f>IF('v1 ORIGINAL Numerical data from'!AI26&gt;0,(AI$7*AI$4)/AI$8,0)</f>
        <v>0.50000000550000001</v>
      </c>
      <c r="AJ28" s="57">
        <f>IF('v1 ORIGINAL Numerical data from'!AJ26&gt;0,(AJ$7*AJ$4)/AJ$8,0)</f>
        <v>0.99999998999999995</v>
      </c>
      <c r="AK28" s="57">
        <f>IF('v1 ORIGINAL Numerical data from'!AK26&gt;0,(AK$7*AK$4)/AK$8,0)</f>
        <v>1.000000011</v>
      </c>
      <c r="AL28" s="57">
        <f>IF('v1 ORIGINAL Numerical data from'!AL26&gt;0,(AL$7*AL$4)/AL$8,0)</f>
        <v>1.000000011</v>
      </c>
      <c r="AM28" s="57">
        <f>IF('v1 ORIGINAL Numerical data from'!AM26&gt;0,(AM$7*AM$4)/AM$8,0)</f>
        <v>0</v>
      </c>
      <c r="AN28" s="57">
        <f>IF('v1 ORIGINAL Numerical data from'!AN26&gt;0,(AN$7*AN$4)/AN$8,0)</f>
        <v>0</v>
      </c>
      <c r="AO28" s="57">
        <f>IF('v1 ORIGINAL Numerical data from'!AO26&gt;0,(AO$7*AO$4)/AO$8,0)</f>
        <v>0</v>
      </c>
      <c r="AP28" s="57">
        <f>IF('v1 ORIGINAL Numerical data from'!AP26&gt;0,(AP$7*AP$4)/AP$8,0)</f>
        <v>0</v>
      </c>
      <c r="AQ28" s="57">
        <f>IF('v1 ORIGINAL Numerical data from'!AQ26&gt;0,(AQ$7*AQ$4)/AQ$8,0)</f>
        <v>0</v>
      </c>
      <c r="AR28" s="57">
        <f>IF('v1 ORIGINAL Numerical data from'!AR26&gt;0,(AR$7*AR$4)/AR$8,0)</f>
        <v>0</v>
      </c>
      <c r="AS28" s="58">
        <f>IF('v1 ORIGINAL Numerical data from'!AS26&gt;0,(AS$7*AS$4)/AS$8,0)</f>
        <v>0</v>
      </c>
      <c r="AT28" s="58">
        <f>IF('v1 ORIGINAL Numerical data from'!AT26&gt;0,(AT$7*AT$4)/AT$8,0)</f>
        <v>0</v>
      </c>
      <c r="AU28" s="58">
        <f>IF('v1 ORIGINAL Numerical data from'!AU26&gt;0,(AU$7*AU$4)/AU$8,0)</f>
        <v>0</v>
      </c>
      <c r="AV28" s="58">
        <f>IF('v1 ORIGINAL Numerical data from'!AV26&gt;0,(AV$7*AV$4)/AV$8,0)</f>
        <v>0</v>
      </c>
      <c r="AW28" s="58">
        <f>IF('v1 ORIGINAL Numerical data from'!AW26&gt;0,(AW$7*AW$4)/AW$8,0)</f>
        <v>0</v>
      </c>
      <c r="AX28" s="58">
        <f>IF('v1 ORIGINAL Numerical data from'!AX26&gt;0,(AX$7*AX$4)/AX$8,0)</f>
        <v>0</v>
      </c>
      <c r="AY28" s="57">
        <f>IF('v1 ORIGINAL Numerical data from'!AY26&gt;0,(AY$7*AY$4)/AY$8,0)</f>
        <v>0</v>
      </c>
      <c r="AZ28" s="57">
        <f>IF('v1 ORIGINAL Numerical data from'!AZ26&gt;0,(AZ$7*AZ$4)/AZ$8,0)</f>
        <v>0</v>
      </c>
      <c r="BA28" s="57">
        <f>IF('v1 ORIGINAL Numerical data from'!BA26&gt;0,(BA$7*BA$4)/BA$8,0)</f>
        <v>0</v>
      </c>
      <c r="BB28" s="57">
        <f>IF('v1 ORIGINAL Numerical data from'!BB26&gt;0,(BB$7*BB$4)/BB$8,0)</f>
        <v>0</v>
      </c>
      <c r="BC28" s="57">
        <f>IF('v1 ORIGINAL Numerical data from'!BC26&gt;0,(BC$7*BC$4)/BC$8,0)</f>
        <v>0</v>
      </c>
      <c r="BD28" s="57">
        <f>IF('v1 ORIGINAL Numerical data from'!BD26&gt;0,(BD$7*BD$4)/BD$8,0)</f>
        <v>0</v>
      </c>
      <c r="BE28" s="57">
        <f>IF('v1 ORIGINAL Numerical data from'!BE26&gt;0,(BE$7*BE$4)/BE$8,0)</f>
        <v>0</v>
      </c>
      <c r="BF28" s="57">
        <f>IF('v1 ORIGINAL Numerical data from'!BF26&gt;0,(BF$7*BF$4)/BF$8,0)</f>
        <v>0</v>
      </c>
      <c r="BG28" s="57">
        <f>IF('v1 ORIGINAL Numerical data from'!BG26&gt;0,(BG$7*BG$4)/BG$8,0)</f>
        <v>1.000000011</v>
      </c>
      <c r="BH28" s="57">
        <f>IF('v1 ORIGINAL Numerical data from'!BH26&gt;0,(BH$7*BH$4)/BH$8,0)</f>
        <v>0</v>
      </c>
      <c r="BI28" s="57">
        <f>IF('v1 ORIGINAL Numerical data from'!BI26&gt;0,(BI$7*BI$4)/BI$8,0)</f>
        <v>1.6666666849999998</v>
      </c>
      <c r="BJ28" s="57">
        <f>IF('v1 ORIGINAL Numerical data from'!BJ26&gt;0,(BJ$7*BJ$4)/BJ$8,0)</f>
        <v>0</v>
      </c>
      <c r="BK28" s="57">
        <f>IF('v1 ORIGINAL Numerical data from'!BK26&gt;0,(BK$7*BK$4)/BK$8,0)</f>
        <v>0</v>
      </c>
      <c r="BL28" s="57">
        <f>IF('v1 ORIGINAL Numerical data from'!BL26&gt;0,(BL$7*BL$4)/BL$8,0)</f>
        <v>0</v>
      </c>
      <c r="BM28" s="57">
        <f>IF('v1 ORIGINAL Numerical data from'!BM26&gt;0,(BM$7*BM$4)/BM$8,0)</f>
        <v>1.000000011</v>
      </c>
      <c r="BN28" s="57">
        <f>IF('v1 ORIGINAL Numerical data from'!BN26&gt;0,(BN$7*BN$4)/BN$8,0)</f>
        <v>0</v>
      </c>
      <c r="BO28" s="57">
        <f>IF('v1 ORIGINAL Numerical data from'!BO26&gt;0,(BO$7*BO$4)/BO$8,0)</f>
        <v>1.6666666849999998</v>
      </c>
      <c r="BP28" s="57">
        <f>IF('v1 ORIGINAL Numerical data from'!BP26&gt;0,(BP$7*BP$4)/BP$8,0)</f>
        <v>0</v>
      </c>
      <c r="BQ28" s="58">
        <f>IF('v1 ORIGINAL Numerical data from'!BQ26&gt;0,(BQ$7*BQ$4)/BQ$8,0)</f>
        <v>0</v>
      </c>
      <c r="BR28" s="58">
        <f>IF('v1 ORIGINAL Numerical data from'!BR26&gt;0,(BR$7*BR$4)/BR$8,0)</f>
        <v>0</v>
      </c>
      <c r="BS28" s="58">
        <f>IF('v1 ORIGINAL Numerical data from'!BS26&gt;0,(BS$7*BS$4)/BS$8,0)</f>
        <v>0</v>
      </c>
      <c r="BT28" s="57">
        <f>IF('v1 ORIGINAL Numerical data from'!BT26&gt;0,(BT$7*BT$4)/BT$8,0)</f>
        <v>0</v>
      </c>
      <c r="BU28" s="57">
        <f>IF('v1 ORIGINAL Numerical data from'!BU26&gt;0,(BU$7*BU$4)/BU$8,0)</f>
        <v>0</v>
      </c>
      <c r="BV28" s="57">
        <f>IF('v1 ORIGINAL Numerical data from'!BV26&gt;0,(BV$7*BV$4)/BV$8,0)</f>
        <v>0</v>
      </c>
      <c r="BW28" s="57">
        <f>IF('v1 ORIGINAL Numerical data from'!BW26&gt;0,(BW$7*BW$4)/BW$8,0)</f>
        <v>0</v>
      </c>
      <c r="BX28" s="57">
        <f>IF('v1 ORIGINAL Numerical data from'!BX26&gt;0,(BX$7*BX$4)/BX$8,0)</f>
        <v>0</v>
      </c>
      <c r="BY28" s="57">
        <f>IF('v1 ORIGINAL Numerical data from'!BY26&gt;0,(BY$7*BY$4)/BY$8,0)</f>
        <v>0</v>
      </c>
      <c r="BZ28" s="57">
        <f>IF('v1 ORIGINAL Numerical data from'!BZ26&gt;0,(BZ$7*BZ$4)/BZ$8,0)</f>
        <v>0</v>
      </c>
      <c r="CA28" s="57">
        <f>IF('v1 ORIGINAL Numerical data from'!CA26&gt;0,(CA$7*CA$4)/CA$8,0)</f>
        <v>0</v>
      </c>
      <c r="CB28" s="57">
        <f>IF('v1 ORIGINAL Numerical data from'!CB26&gt;0,(CB$7*CB$4)/CB$8,0)</f>
        <v>0</v>
      </c>
      <c r="CC28" s="57">
        <f>IF('v1 ORIGINAL Numerical data from'!CC26&gt;0,(CC$7*CC$4)/CC$8,0)</f>
        <v>0</v>
      </c>
      <c r="CD28" s="57">
        <f>IF('v1 ORIGINAL Numerical data from'!CD26&gt;0,(CD$7*CD$4)/CD$8,0)</f>
        <v>0</v>
      </c>
      <c r="CE28" s="57">
        <f>IF('v1 ORIGINAL Numerical data from'!CE26&gt;0,(CE$7*CE$4)/CE$8,0)</f>
        <v>0</v>
      </c>
      <c r="CF28" s="57">
        <f>IF('v1 ORIGINAL Numerical data from'!CF26&gt;0,(CF$7*CF$4)/CF$8,0)</f>
        <v>0</v>
      </c>
      <c r="CG28" s="57">
        <f>IF('v1 ORIGINAL Numerical data from'!CG26&gt;0,(CG$7*CG$4)/CG$8,0)</f>
        <v>1.6666666849999998</v>
      </c>
      <c r="CH28" s="57">
        <f>IF('v1 ORIGINAL Numerical data from'!CH26&gt;0,(CH$7*CH$4)/CH$8,0)</f>
        <v>2.000000022</v>
      </c>
      <c r="CI28" s="57">
        <f>IF('v1 ORIGINAL Numerical data from'!CI26&gt;0,(CI$7*CI$4)/CI$8,0)</f>
        <v>0</v>
      </c>
      <c r="CJ28" s="57">
        <f>IF('v1 ORIGINAL Numerical data from'!CJ26&gt;0,(CJ$7*CJ$4)/CJ$8,0)</f>
        <v>1.25000001375</v>
      </c>
      <c r="CK28" s="57">
        <f>IF('v1 ORIGINAL Numerical data from'!CK26&gt;0,(CK$7*CK$4)/CK$8,0)</f>
        <v>1.25000001375</v>
      </c>
      <c r="CL28" s="57">
        <f>IF('v1 ORIGINAL Numerical data from'!CL26&gt;0,(CL$7*CL$4)/CL$8,0)</f>
        <v>0</v>
      </c>
      <c r="CM28" s="57">
        <f>IF('v1 ORIGINAL Numerical data from'!CM26&gt;0,(CM$7*CM$4)/CM$8,0)</f>
        <v>1.4285714442857143</v>
      </c>
      <c r="CN28" s="57">
        <f>IF('v1 ORIGINAL Numerical data from'!CN26&gt;0,(CN$7*CN$4)/CN$8,0)</f>
        <v>1.4285714442857143</v>
      </c>
      <c r="CO28" s="57">
        <f>IF('v1 ORIGINAL Numerical data from'!CO26&gt;0,(CO$7*CO$4)/CO$8,0)</f>
        <v>0</v>
      </c>
      <c r="CP28" s="57">
        <f>IF('v1 ORIGINAL Numerical data from'!CP26&gt;0,(CP$7*CP$4)/CP$8,0)</f>
        <v>1.4285714442857143</v>
      </c>
      <c r="CQ28" s="57">
        <f>IF('v1 ORIGINAL Numerical data from'!CQ26&gt;0,(CQ$7*CQ$4)/CQ$8,0)</f>
        <v>2.000000022</v>
      </c>
      <c r="CR28" s="57">
        <f>IF('v1 ORIGINAL Numerical data from'!CR26&gt;0,(CR$7*CR$4)/CR$8,0)</f>
        <v>2.4999999749999997</v>
      </c>
      <c r="CS28" s="57">
        <f>IF('v1 ORIGINAL Numerical data from'!CS26&gt;0,(CS$7*CS$4)/CS$8,0)</f>
        <v>2.000000022</v>
      </c>
      <c r="CT28" s="57">
        <f>IF('v1 ORIGINAL Numerical data from'!CT26&gt;0,(CT$7*CT$4)/CT$8,0)</f>
        <v>2.000000022</v>
      </c>
      <c r="CU28" s="57">
        <f>IF('v1 ORIGINAL Numerical data from'!CU26&gt;0,(CU$7*CU$4)/CU$8,0)</f>
        <v>2.4999999749999997</v>
      </c>
      <c r="CV28" s="57">
        <f>IF('v1 ORIGINAL Numerical data from'!CV26&gt;0,(CV$7*CV$4)/CV$8,0)</f>
        <v>2.000000022</v>
      </c>
      <c r="CW28" s="57">
        <f>IF('v1 ORIGINAL Numerical data from'!CW26&gt;0,(CW$7*CW$4)/CW$8,0)</f>
        <v>2.000000022</v>
      </c>
      <c r="CX28" s="57">
        <f>IF('v1 ORIGINAL Numerical data from'!CX26&gt;0,(CX$7*CX$4)/CX$8,0)</f>
        <v>0</v>
      </c>
      <c r="CY28" s="57">
        <f>IF('v1 ORIGINAL Numerical data from'!CY26&gt;0,(CY$7*CY$4)/CY$8,0)</f>
        <v>0</v>
      </c>
      <c r="CZ28" s="57">
        <f>IF('v1 ORIGINAL Numerical data from'!CZ26&gt;0,(CZ$7*CZ$4)/CZ$8,0)</f>
        <v>0</v>
      </c>
      <c r="DA28" s="57">
        <f>IF('v1 ORIGINAL Numerical data from'!DA26&gt;0,(DA$7*DA$4)/DA$8,0)</f>
        <v>0</v>
      </c>
      <c r="DB28" s="57">
        <f>IF('v1 ORIGINAL Numerical data from'!DB26&gt;0,(DB$7*DB$4)/DB$8,0)</f>
        <v>0</v>
      </c>
      <c r="DC28" s="57">
        <f>IF('v1 ORIGINAL Numerical data from'!DC26&gt;0,(DC$7*DC$4)/DC$8,0)</f>
        <v>0</v>
      </c>
      <c r="DD28" s="57">
        <f>IF('v1 ORIGINAL Numerical data from'!DD26&gt;0,(DD$7*DD$4)/DD$8,0)</f>
        <v>0</v>
      </c>
      <c r="DE28" s="57">
        <f>IF('v1 ORIGINAL Numerical data from'!DE26&gt;0,(DE$7*DE$4)/DE$8,0)</f>
        <v>0</v>
      </c>
      <c r="DF28" s="57">
        <f>IF('v1 ORIGINAL Numerical data from'!DF26&gt;0,(DF$7*DF$4)/DF$8,0)</f>
        <v>0</v>
      </c>
      <c r="DG28" s="57">
        <f>IF('v1 ORIGINAL Numerical data from'!DG26&gt;0,(DG$7*DG$4)/DG$8,0)</f>
        <v>0</v>
      </c>
      <c r="DH28" s="57">
        <f>IF('v1 ORIGINAL Numerical data from'!DH26&gt;0,(DH$7*DH$4)/DH$8,0)</f>
        <v>0</v>
      </c>
      <c r="DI28" s="57">
        <f>IF('v1 ORIGINAL Numerical data from'!DI26&gt;0,(DI$7*DI$4)/DI$8,0)</f>
        <v>0</v>
      </c>
      <c r="DJ28" s="57">
        <f>IF('v1 ORIGINAL Numerical data from'!DJ26&gt;0,(DJ$7*DJ$4)/DJ$8,0)</f>
        <v>0</v>
      </c>
      <c r="DK28" s="57">
        <f>IF('v1 ORIGINAL Numerical data from'!DK26&gt;0,(DK$7*DK$4)/DK$8,0)</f>
        <v>0</v>
      </c>
      <c r="DL28" s="57">
        <f>IF('v1 ORIGINAL Numerical data from'!DL26&gt;0,(DL$7*DL$4)/DL$8,0)</f>
        <v>0</v>
      </c>
      <c r="DM28" s="57">
        <f>IF('v1 ORIGINAL Numerical data from'!DM26&gt;0,(DM$7*DM$4)/DM$8,0)</f>
        <v>0</v>
      </c>
      <c r="DN28" s="57">
        <f>IF('v1 ORIGINAL Numerical data from'!DN26&gt;0,(DN$7*DN$4)/DN$8,0)</f>
        <v>0</v>
      </c>
      <c r="DO28" s="57">
        <f>IF('v1 ORIGINAL Numerical data from'!DO26&gt;0,(DO$7*DO$4)/DO$8,0)</f>
        <v>0</v>
      </c>
      <c r="DP28" s="57">
        <f>IF('v1 ORIGINAL Numerical data from'!DP26&gt;0,(DP$7*DP$4)/DP$8,0)</f>
        <v>0</v>
      </c>
      <c r="DQ28" s="57">
        <f>IF('v1 ORIGINAL Numerical data from'!DQ26&gt;0,(DQ$7*DQ$4)/DQ$8,0)</f>
        <v>0</v>
      </c>
      <c r="DR28" s="57">
        <f>IF('v1 ORIGINAL Numerical data from'!DR26&gt;0,(DR$7*DR$4)/DR$8,0)</f>
        <v>0</v>
      </c>
      <c r="DS28" s="57">
        <f>IF('v1 ORIGINAL Numerical data from'!DS26&gt;0,(DS$7*DS$4)/DS$8,0)</f>
        <v>0</v>
      </c>
      <c r="DT28" s="57">
        <f>IF('v1 ORIGINAL Numerical data from'!DT26&gt;0,(DT$7*DT$4)/DT$8,0)</f>
        <v>0</v>
      </c>
      <c r="DU28" s="57">
        <f>IF('v1 ORIGINAL Numerical data from'!DU26&gt;0,(DU$7*DU$4)/DU$8,0)</f>
        <v>0</v>
      </c>
      <c r="DV28" s="57">
        <f>IF('v1 ORIGINAL Numerical data from'!DV26&gt;0,(DV$7*DV$4)/DV$8,0)</f>
        <v>0</v>
      </c>
      <c r="DW28" s="57">
        <f>IF('v1 ORIGINAL Numerical data from'!DW26&gt;0,(DW$7*DW$4)/DW$8,0)</f>
        <v>0</v>
      </c>
      <c r="DX28" s="57">
        <f>IF('v1 ORIGINAL Numerical data from'!DX26&gt;0,(DX$7*DX$4)/DX$8,0)</f>
        <v>0</v>
      </c>
      <c r="DY28" s="57">
        <f>IF('v1 ORIGINAL Numerical data from'!DY26&gt;0,(DY$7*DY$4)/DY$8,0)</f>
        <v>0</v>
      </c>
      <c r="DZ28" s="57">
        <f>IF('v1 ORIGINAL Numerical data from'!DZ26&gt;0,(DZ$7*DZ$4)/DZ$8,0)</f>
        <v>0</v>
      </c>
      <c r="EA28" s="57">
        <f>IF('v1 ORIGINAL Numerical data from'!EA26&gt;0,(EA$7*EA$4)/EA$8,0)</f>
        <v>0</v>
      </c>
      <c r="EB28" s="57">
        <f>IF('v1 ORIGINAL Numerical data from'!EB26&gt;0,(EB$7*EB$4)/EB$8,0)</f>
        <v>0</v>
      </c>
      <c r="EC28" s="57">
        <f>IF('v1 ORIGINAL Numerical data from'!EC26&gt;0,(EC$7*EC$4)/EC$8,0)</f>
        <v>0</v>
      </c>
      <c r="ED28" s="57">
        <f>IF('v1 ORIGINAL Numerical data from'!ED26&gt;0,(ED$7*ED$4)/ED$8,0)</f>
        <v>0</v>
      </c>
      <c r="EE28" s="57">
        <f>IF('v1 ORIGINAL Numerical data from'!EE26&gt;0,(EE$7*EE$4)/EE$8,0)</f>
        <v>0</v>
      </c>
      <c r="EF28" s="57">
        <f>IF('v1 ORIGINAL Numerical data from'!EF26&gt;0,(EF$7*EF$4)/EF$8,0)</f>
        <v>0</v>
      </c>
      <c r="EG28" s="57">
        <f>IF('v1 ORIGINAL Numerical data from'!EG26&gt;0,(EG$7*EG$4)/EG$8,0)</f>
        <v>0</v>
      </c>
      <c r="EH28" s="57">
        <f>IF('v1 ORIGINAL Numerical data from'!EH26&gt;0,(EH$7*EH$4)/EH$8,0)</f>
        <v>0</v>
      </c>
      <c r="EI28" s="57">
        <f>IF('v1 ORIGINAL Numerical data from'!EI26&gt;0,(EI$7*EI$4)/EI$8,0)</f>
        <v>0</v>
      </c>
      <c r="EJ28" s="57">
        <f>IF('v1 ORIGINAL Numerical data from'!EJ26&gt;0,(EJ$7*EJ$4)/EJ$8,0)</f>
        <v>0</v>
      </c>
      <c r="EK28" s="57">
        <f>IF('v1 ORIGINAL Numerical data from'!EK26&gt;0,(EK$7*EK$4)/EK$8,0)</f>
        <v>0</v>
      </c>
      <c r="EL28" s="57">
        <f>IF('v1 ORIGINAL Numerical data from'!EL26&gt;0,(EL$7*EL$4)/EL$8,0)</f>
        <v>0</v>
      </c>
      <c r="EM28" s="57">
        <f>IF('v1 ORIGINAL Numerical data from'!EM26&gt;0,(EM$7*EM$4)/EM$8,0)</f>
        <v>0</v>
      </c>
      <c r="EN28" s="57">
        <f>IF('v1 ORIGINAL Numerical data from'!EN26&gt;0,(EN$7*EN$4)/EN$8,0)</f>
        <v>0</v>
      </c>
      <c r="EO28" s="57">
        <f>IF('v1 ORIGINAL Numerical data from'!EO26&gt;0,(EO$7*EO$4)/EO$8,0)</f>
        <v>0</v>
      </c>
      <c r="EP28" s="57">
        <f>IF('v1 ORIGINAL Numerical data from'!EP26&gt;0,(EP$7*EP$4)/EP$8,0)</f>
        <v>0</v>
      </c>
      <c r="EQ28" s="57">
        <f>IF('v1 ORIGINAL Numerical data from'!EQ26&gt;0,(EQ$7*EQ$4)/EQ$8,0)</f>
        <v>0.99999998999999995</v>
      </c>
      <c r="ER28" s="57">
        <f>IF('v1 ORIGINAL Numerical data from'!ER26&gt;0,(ER$7*ER$4)/ER$8,0)</f>
        <v>1.000000011</v>
      </c>
      <c r="ES28" s="57">
        <f>IF('v1 ORIGINAL Numerical data from'!ES26&gt;0,(ES$7*ES$4)/ES$8,0)</f>
        <v>1.000000011</v>
      </c>
      <c r="ET28" s="57">
        <f>IF('v1 ORIGINAL Numerical data from'!ET26&gt;0,(ET$7*ET$4)/ET$8,0)</f>
        <v>0.99999998999999995</v>
      </c>
      <c r="EU28" s="57">
        <f>IF('v1 ORIGINAL Numerical data from'!EU26&gt;0,(EU$7*EU$4)/EU$8,0)</f>
        <v>1.000000011</v>
      </c>
      <c r="EV28" s="57">
        <f>IF('v1 ORIGINAL Numerical data from'!EV26&gt;0,(EV$7*EV$4)/EV$8,0)</f>
        <v>1.000000011</v>
      </c>
      <c r="EW28" s="57">
        <f>IF('v1 ORIGINAL Numerical data from'!EW26&gt;0,(EW$7*EW$4)/EW$8,0)</f>
        <v>0</v>
      </c>
      <c r="EX28" s="57">
        <f>IF('v1 ORIGINAL Numerical data from'!EX26&gt;0,(EX$7*EX$4)/EX$8,0)</f>
        <v>0</v>
      </c>
      <c r="EY28" s="57">
        <f>IF('v1 ORIGINAL Numerical data from'!EY26&gt;0,(EY$7*EY$4)/EY$8,0)</f>
        <v>0</v>
      </c>
      <c r="EZ28" s="58">
        <f>IF('v1 ORIGINAL Numerical data from'!EZ26&gt;0,(EZ$7*EZ$4)/EZ$8,0)</f>
        <v>0</v>
      </c>
      <c r="FA28" s="58">
        <f>IF('v1 ORIGINAL Numerical data from'!FA26&gt;0,(FA$7*FA$4)/FA$8,0)</f>
        <v>0</v>
      </c>
      <c r="FB28" s="58">
        <f>IF('v1 ORIGINAL Numerical data from'!FB26&gt;0,(FB$7*FB$4)/FB$8,0)</f>
        <v>0</v>
      </c>
      <c r="FC28" s="58">
        <f>IF('v1 ORIGINAL Numerical data from'!FC26&gt;0,(FC$7*FC$4)/FC$8,0)</f>
        <v>0</v>
      </c>
      <c r="FD28" s="58">
        <f>IF('v1 ORIGINAL Numerical data from'!FD26&gt;0,(FD$7*FD$4)/FD$8,0)</f>
        <v>0</v>
      </c>
      <c r="FE28" s="58">
        <f>IF('v1 ORIGINAL Numerical data from'!FE26&gt;0,(FE$7*FE$4)/FE$8,0)</f>
        <v>0</v>
      </c>
      <c r="FF28" s="58">
        <f>IF('v1 ORIGINAL Numerical data from'!FF26&gt;0,(FF$7*FF$4)/FF$8,0)</f>
        <v>0</v>
      </c>
      <c r="FG28" s="58">
        <f>IF('v1 ORIGINAL Numerical data from'!FG26&gt;0,(FG$7*FG$4)/FG$8,0)</f>
        <v>0</v>
      </c>
      <c r="FH28" s="58">
        <f>IF('v1 ORIGINAL Numerical data from'!FH26&gt;0,(FH$7*FH$4)/FH$8,0)</f>
        <v>0</v>
      </c>
    </row>
    <row r="29" spans="1:164" ht="14.25" customHeight="1">
      <c r="A29" s="32" t="s">
        <v>113</v>
      </c>
      <c r="B29" s="5" t="s">
        <v>161</v>
      </c>
      <c r="C29" s="57">
        <f>IF('v1 ORIGINAL Numerical data from'!C27&gt;0,(C$7*C$4)/C$8,0)</f>
        <v>0.34482758275862063</v>
      </c>
      <c r="D29" s="57">
        <f>IF('v1 ORIGINAL Numerical data from'!D27&gt;0,(D$7*D$4)/D$8,0)</f>
        <v>0.33333333700000001</v>
      </c>
      <c r="E29" s="57">
        <f>IF('v1 ORIGINAL Numerical data from'!E27&gt;0,(E$7*E$4)/E$8,0)</f>
        <v>0.33333333700000001</v>
      </c>
      <c r="F29" s="57">
        <f>IF('v1 ORIGINAL Numerical data from'!F27&gt;0,(F$7*F$4)/F$8,0)</f>
        <v>0</v>
      </c>
      <c r="G29" s="57">
        <f>IF('v1 ORIGINAL Numerical data from'!G27&gt;0,(G$7*G$4)/G$8,0)</f>
        <v>0.4545454595454545</v>
      </c>
      <c r="H29" s="57">
        <f>IF('v1 ORIGINAL Numerical data from'!H27&gt;0,(H$7*H$4)/H$8,0)</f>
        <v>0.4545454595454545</v>
      </c>
      <c r="I29" s="57">
        <f>IF('v1 ORIGINAL Numerical data from'!I27&gt;0,(I$7*I$4)/I$8,0)</f>
        <v>0</v>
      </c>
      <c r="J29" s="57">
        <f>IF('v1 ORIGINAL Numerical data from'!J27&gt;0,(J$7*J$4)/J$8,0)</f>
        <v>0</v>
      </c>
      <c r="K29" s="57">
        <f>IF('v1 ORIGINAL Numerical data from'!K27&gt;0,(K$7*K$4)/K$8,0)</f>
        <v>0</v>
      </c>
      <c r="L29" s="57">
        <f>IF('v1 ORIGINAL Numerical data from'!L27&gt;0,(L$7*L$4)/L$8,0)</f>
        <v>0</v>
      </c>
      <c r="M29" s="57">
        <f>IF('v1 ORIGINAL Numerical data from'!M27&gt;0,(M$7*M$4)/M$8,0)</f>
        <v>0.83333334249999991</v>
      </c>
      <c r="N29" s="57">
        <f>IF('v1 ORIGINAL Numerical data from'!N27&gt;0,(N$7*N$4)/N$8,0)</f>
        <v>0</v>
      </c>
      <c r="O29" s="57">
        <f>IF('v1 ORIGINAL Numerical data from'!O27&gt;0,(O$7*O$4)/O$8,0)</f>
        <v>0.83333334249999991</v>
      </c>
      <c r="P29" s="57">
        <f>IF('v1 ORIGINAL Numerical data from'!P27&gt;0,(P$7*P$4)/P$8,0)</f>
        <v>0</v>
      </c>
      <c r="Q29" s="57">
        <f>IF('v1 ORIGINAL Numerical data from'!Q27&gt;0,(Q$7*Q$4)/Q$8,0)</f>
        <v>1.6666666499999996</v>
      </c>
      <c r="R29" s="57">
        <f>IF('v1 ORIGINAL Numerical data from'!R27&gt;0,(R$7*R$4)/R$8,0)</f>
        <v>1.000000011</v>
      </c>
      <c r="S29" s="57">
        <f>IF('v1 ORIGINAL Numerical data from'!S27&gt;0,(S$7*S$4)/S$8,0)</f>
        <v>0</v>
      </c>
      <c r="T29" s="57">
        <f>IF('v1 ORIGINAL Numerical data from'!T27&gt;0,(T$7*T$4)/T$8,0)</f>
        <v>1.0000000110000001E-2</v>
      </c>
      <c r="U29" s="57">
        <f>IF('v1 ORIGINAL Numerical data from'!U27&gt;0,(U$7*U$4)/U$8,0)</f>
        <v>0</v>
      </c>
      <c r="V29" s="57">
        <f>IF('v1 ORIGINAL Numerical data from'!V27&gt;0,(V$7*V$4)/V$8,0)</f>
        <v>0</v>
      </c>
      <c r="W29" s="57">
        <f>IF('v1 ORIGINAL Numerical data from'!W27&gt;0,(W$7*W$4)/W$8,0)</f>
        <v>0</v>
      </c>
      <c r="X29" s="57">
        <f>IF('v1 ORIGINAL Numerical data from'!X27&gt;0,(X$7*X$4)/X$8,0)</f>
        <v>0.83333334249999991</v>
      </c>
      <c r="Y29" s="57">
        <f>IF('v1 ORIGINAL Numerical data from'!Y27&gt;0,(Y$7*Y$4)/Y$8,0)</f>
        <v>0</v>
      </c>
      <c r="Z29" s="57">
        <f>IF('v1 ORIGINAL Numerical data from'!Z27&gt;0,(Z$7*Z$4)/Z$8,0)</f>
        <v>0.83333334249999991</v>
      </c>
      <c r="AA29" s="57">
        <f>IF('v1 ORIGINAL Numerical data from'!AA27&gt;0,(AA$7*AA$4)/AA$8,0)</f>
        <v>1.1111111</v>
      </c>
      <c r="AB29" s="57">
        <f>IF('v1 ORIGINAL Numerical data from'!AB27&gt;0,(AB$7*AB$4)/AB$8,0)</f>
        <v>1.1111111233333333</v>
      </c>
      <c r="AC29" s="57">
        <f>IF('v1 ORIGINAL Numerical data from'!AC27&gt;0,(AC$7*AC$4)/AC$8,0)</f>
        <v>1.1111111233333333</v>
      </c>
      <c r="AD29" s="57">
        <f>IF('v1 ORIGINAL Numerical data from'!AD27&gt;0,(AD$7*AD$4)/AD$8,0)</f>
        <v>0</v>
      </c>
      <c r="AE29" s="57">
        <f>IF('v1 ORIGINAL Numerical data from'!AE27&gt;0,(AE$7*AE$4)/AE$8,0)</f>
        <v>0</v>
      </c>
      <c r="AF29" s="57">
        <f>IF('v1 ORIGINAL Numerical data from'!AF27&gt;0,(AF$7*AF$4)/AF$8,0)</f>
        <v>0</v>
      </c>
      <c r="AG29" s="57">
        <f>IF('v1 ORIGINAL Numerical data from'!AG27&gt;0,(AG$7*AG$4)/AG$8,0)</f>
        <v>0</v>
      </c>
      <c r="AH29" s="57">
        <f>IF('v1 ORIGINAL Numerical data from'!AH27&gt;0,(AH$7*AH$4)/AH$8,0)</f>
        <v>0</v>
      </c>
      <c r="AI29" s="57">
        <f>IF('v1 ORIGINAL Numerical data from'!AI27&gt;0,(AI$7*AI$4)/AI$8,0)</f>
        <v>0</v>
      </c>
      <c r="AJ29" s="57">
        <f>IF('v1 ORIGINAL Numerical data from'!AJ27&gt;0,(AJ$7*AJ$4)/AJ$8,0)</f>
        <v>0</v>
      </c>
      <c r="AK29" s="57">
        <f>IF('v1 ORIGINAL Numerical data from'!AK27&gt;0,(AK$7*AK$4)/AK$8,0)</f>
        <v>0</v>
      </c>
      <c r="AL29" s="57">
        <f>IF('v1 ORIGINAL Numerical data from'!AL27&gt;0,(AL$7*AL$4)/AL$8,0)</f>
        <v>0</v>
      </c>
      <c r="AM29" s="57">
        <f>IF('v1 ORIGINAL Numerical data from'!AM27&gt;0,(AM$7*AM$4)/AM$8,0)</f>
        <v>0</v>
      </c>
      <c r="AN29" s="57">
        <f>IF('v1 ORIGINAL Numerical data from'!AN27&gt;0,(AN$7*AN$4)/AN$8,0)</f>
        <v>0</v>
      </c>
      <c r="AO29" s="57">
        <f>IF('v1 ORIGINAL Numerical data from'!AO27&gt;0,(AO$7*AO$4)/AO$8,0)</f>
        <v>0</v>
      </c>
      <c r="AP29" s="57">
        <f>IF('v1 ORIGINAL Numerical data from'!AP27&gt;0,(AP$7*AP$4)/AP$8,0)</f>
        <v>0</v>
      </c>
      <c r="AQ29" s="57">
        <f>IF('v1 ORIGINAL Numerical data from'!AQ27&gt;0,(AQ$7*AQ$4)/AQ$8,0)</f>
        <v>0</v>
      </c>
      <c r="AR29" s="57">
        <f>IF('v1 ORIGINAL Numerical data from'!AR27&gt;0,(AR$7*AR$4)/AR$8,0)</f>
        <v>0</v>
      </c>
      <c r="AS29" s="58">
        <f>IF('v1 ORIGINAL Numerical data from'!AS27&gt;0,(AS$7*AS$4)/AS$8,0)</f>
        <v>0</v>
      </c>
      <c r="AT29" s="58">
        <f>IF('v1 ORIGINAL Numerical data from'!AT27&gt;0,(AT$7*AT$4)/AT$8,0)</f>
        <v>0</v>
      </c>
      <c r="AU29" s="58">
        <f>IF('v1 ORIGINAL Numerical data from'!AU27&gt;0,(AU$7*AU$4)/AU$8,0)</f>
        <v>0</v>
      </c>
      <c r="AV29" s="58">
        <f>IF('v1 ORIGINAL Numerical data from'!AV27&gt;0,(AV$7*AV$4)/AV$8,0)</f>
        <v>0</v>
      </c>
      <c r="AW29" s="58">
        <f>IF('v1 ORIGINAL Numerical data from'!AW27&gt;0,(AW$7*AW$4)/AW$8,0)</f>
        <v>0</v>
      </c>
      <c r="AX29" s="58">
        <f>IF('v1 ORIGINAL Numerical data from'!AX27&gt;0,(AX$7*AX$4)/AX$8,0)</f>
        <v>0</v>
      </c>
      <c r="AY29" s="57">
        <f>IF('v1 ORIGINAL Numerical data from'!AY27&gt;0,(AY$7*AY$4)/AY$8,0)</f>
        <v>0</v>
      </c>
      <c r="AZ29" s="57">
        <f>IF('v1 ORIGINAL Numerical data from'!AZ27&gt;0,(AZ$7*AZ$4)/AZ$8,0)</f>
        <v>0</v>
      </c>
      <c r="BA29" s="57">
        <f>IF('v1 ORIGINAL Numerical data from'!BA27&gt;0,(BA$7*BA$4)/BA$8,0)</f>
        <v>0</v>
      </c>
      <c r="BB29" s="57">
        <f>IF('v1 ORIGINAL Numerical data from'!BB27&gt;0,(BB$7*BB$4)/BB$8,0)</f>
        <v>0</v>
      </c>
      <c r="BC29" s="57">
        <f>IF('v1 ORIGINAL Numerical data from'!BC27&gt;0,(BC$7*BC$4)/BC$8,0)</f>
        <v>0</v>
      </c>
      <c r="BD29" s="57">
        <f>IF('v1 ORIGINAL Numerical data from'!BD27&gt;0,(BD$7*BD$4)/BD$8,0)</f>
        <v>0</v>
      </c>
      <c r="BE29" s="57">
        <f>IF('v1 ORIGINAL Numerical data from'!BE27&gt;0,(BE$7*BE$4)/BE$8,0)</f>
        <v>0</v>
      </c>
      <c r="BF29" s="57">
        <f>IF('v1 ORIGINAL Numerical data from'!BF27&gt;0,(BF$7*BF$4)/BF$8,0)</f>
        <v>0</v>
      </c>
      <c r="BG29" s="57">
        <f>IF('v1 ORIGINAL Numerical data from'!BG27&gt;0,(BG$7*BG$4)/BG$8,0)</f>
        <v>1.000000011</v>
      </c>
      <c r="BH29" s="57">
        <f>IF('v1 ORIGINAL Numerical data from'!BH27&gt;0,(BH$7*BH$4)/BH$8,0)</f>
        <v>0</v>
      </c>
      <c r="BI29" s="57">
        <f>IF('v1 ORIGINAL Numerical data from'!BI27&gt;0,(BI$7*BI$4)/BI$8,0)</f>
        <v>0</v>
      </c>
      <c r="BJ29" s="57">
        <f>IF('v1 ORIGINAL Numerical data from'!BJ27&gt;0,(BJ$7*BJ$4)/BJ$8,0)</f>
        <v>1.1111111233333333</v>
      </c>
      <c r="BK29" s="57">
        <f>IF('v1 ORIGINAL Numerical data from'!BK27&gt;0,(BK$7*BK$4)/BK$8,0)</f>
        <v>0</v>
      </c>
      <c r="BL29" s="57">
        <f>IF('v1 ORIGINAL Numerical data from'!BL27&gt;0,(BL$7*BL$4)/BL$8,0)</f>
        <v>0</v>
      </c>
      <c r="BM29" s="57">
        <f>IF('v1 ORIGINAL Numerical data from'!BM27&gt;0,(BM$7*BM$4)/BM$8,0)</f>
        <v>1.000000011</v>
      </c>
      <c r="BN29" s="57">
        <f>IF('v1 ORIGINAL Numerical data from'!BN27&gt;0,(BN$7*BN$4)/BN$8,0)</f>
        <v>0</v>
      </c>
      <c r="BO29" s="57">
        <f>IF('v1 ORIGINAL Numerical data from'!BO27&gt;0,(BO$7*BO$4)/BO$8,0)</f>
        <v>0</v>
      </c>
      <c r="BP29" s="57">
        <f>IF('v1 ORIGINAL Numerical data from'!BP27&gt;0,(BP$7*BP$4)/BP$8,0)</f>
        <v>1.25000001375</v>
      </c>
      <c r="BQ29" s="58">
        <f>IF('v1 ORIGINAL Numerical data from'!BQ27&gt;0,(BQ$7*BQ$4)/BQ$8,0)</f>
        <v>0</v>
      </c>
      <c r="BR29" s="58">
        <f>IF('v1 ORIGINAL Numerical data from'!BR27&gt;0,(BR$7*BR$4)/BR$8,0)</f>
        <v>0</v>
      </c>
      <c r="BS29" s="58">
        <f>IF('v1 ORIGINAL Numerical data from'!BS27&gt;0,(BS$7*BS$4)/BS$8,0)</f>
        <v>0</v>
      </c>
      <c r="BT29" s="57">
        <f>IF('v1 ORIGINAL Numerical data from'!BT27&gt;0,(BT$7*BT$4)/BT$8,0)</f>
        <v>0</v>
      </c>
      <c r="BU29" s="57">
        <f>IF('v1 ORIGINAL Numerical data from'!BU27&gt;0,(BU$7*BU$4)/BU$8,0)</f>
        <v>0</v>
      </c>
      <c r="BV29" s="57">
        <f>IF('v1 ORIGINAL Numerical data from'!BV27&gt;0,(BV$7*BV$4)/BV$8,0)</f>
        <v>0</v>
      </c>
      <c r="BW29" s="57">
        <f>IF('v1 ORIGINAL Numerical data from'!BW27&gt;0,(BW$7*BW$4)/BW$8,0)</f>
        <v>0</v>
      </c>
      <c r="BX29" s="57">
        <f>IF('v1 ORIGINAL Numerical data from'!BX27&gt;0,(BX$7*BX$4)/BX$8,0)</f>
        <v>0</v>
      </c>
      <c r="BY29" s="57">
        <f>IF('v1 ORIGINAL Numerical data from'!BY27&gt;0,(BY$7*BY$4)/BY$8,0)</f>
        <v>0</v>
      </c>
      <c r="BZ29" s="57">
        <f>IF('v1 ORIGINAL Numerical data from'!BZ27&gt;0,(BZ$7*BZ$4)/BZ$8,0)</f>
        <v>0</v>
      </c>
      <c r="CA29" s="57">
        <f>IF('v1 ORIGINAL Numerical data from'!CA27&gt;0,(CA$7*CA$4)/CA$8,0)</f>
        <v>0</v>
      </c>
      <c r="CB29" s="57">
        <f>IF('v1 ORIGINAL Numerical data from'!CB27&gt;0,(CB$7*CB$4)/CB$8,0)</f>
        <v>0</v>
      </c>
      <c r="CC29" s="57">
        <f>IF('v1 ORIGINAL Numerical data from'!CC27&gt;0,(CC$7*CC$4)/CC$8,0)</f>
        <v>0</v>
      </c>
      <c r="CD29" s="57">
        <f>IF('v1 ORIGINAL Numerical data from'!CD27&gt;0,(CD$7*CD$4)/CD$8,0)</f>
        <v>0</v>
      </c>
      <c r="CE29" s="57">
        <f>IF('v1 ORIGINAL Numerical data from'!CE27&gt;0,(CE$7*CE$4)/CE$8,0)</f>
        <v>1.4285714442857143</v>
      </c>
      <c r="CF29" s="57">
        <f>IF('v1 ORIGINAL Numerical data from'!CF27&gt;0,(CF$7*CF$4)/CF$8,0)</f>
        <v>1.9999999799999999</v>
      </c>
      <c r="CG29" s="57">
        <f>IF('v1 ORIGINAL Numerical data from'!CG27&gt;0,(CG$7*CG$4)/CG$8,0)</f>
        <v>0</v>
      </c>
      <c r="CH29" s="57">
        <f>IF('v1 ORIGINAL Numerical data from'!CH27&gt;0,(CH$7*CH$4)/CH$8,0)</f>
        <v>2.000000022</v>
      </c>
      <c r="CI29" s="57">
        <f>IF('v1 ORIGINAL Numerical data from'!CI27&gt;0,(CI$7*CI$4)/CI$8,0)</f>
        <v>0</v>
      </c>
      <c r="CJ29" s="57">
        <f>IF('v1 ORIGINAL Numerical data from'!CJ27&gt;0,(CJ$7*CJ$4)/CJ$8,0)</f>
        <v>0</v>
      </c>
      <c r="CK29" s="57">
        <f>IF('v1 ORIGINAL Numerical data from'!CK27&gt;0,(CK$7*CK$4)/CK$8,0)</f>
        <v>0</v>
      </c>
      <c r="CL29" s="57">
        <f>IF('v1 ORIGINAL Numerical data from'!CL27&gt;0,(CL$7*CL$4)/CL$8,0)</f>
        <v>0</v>
      </c>
      <c r="CM29" s="57">
        <f>IF('v1 ORIGINAL Numerical data from'!CM27&gt;0,(CM$7*CM$4)/CM$8,0)</f>
        <v>0</v>
      </c>
      <c r="CN29" s="57">
        <f>IF('v1 ORIGINAL Numerical data from'!CN27&gt;0,(CN$7*CN$4)/CN$8,0)</f>
        <v>0</v>
      </c>
      <c r="CO29" s="57">
        <f>IF('v1 ORIGINAL Numerical data from'!CO27&gt;0,(CO$7*CO$4)/CO$8,0)</f>
        <v>0</v>
      </c>
      <c r="CP29" s="57">
        <f>IF('v1 ORIGINAL Numerical data from'!CP27&gt;0,(CP$7*CP$4)/CP$8,0)</f>
        <v>0</v>
      </c>
      <c r="CQ29" s="57">
        <f>IF('v1 ORIGINAL Numerical data from'!CQ27&gt;0,(CQ$7*CQ$4)/CQ$8,0)</f>
        <v>0</v>
      </c>
      <c r="CR29" s="57">
        <f>IF('v1 ORIGINAL Numerical data from'!CR27&gt;0,(CR$7*CR$4)/CR$8,0)</f>
        <v>0</v>
      </c>
      <c r="CS29" s="57">
        <f>IF('v1 ORIGINAL Numerical data from'!CS27&gt;0,(CS$7*CS$4)/CS$8,0)</f>
        <v>0</v>
      </c>
      <c r="CT29" s="57">
        <f>IF('v1 ORIGINAL Numerical data from'!CT27&gt;0,(CT$7*CT$4)/CT$8,0)</f>
        <v>0</v>
      </c>
      <c r="CU29" s="57">
        <f>IF('v1 ORIGINAL Numerical data from'!CU27&gt;0,(CU$7*CU$4)/CU$8,0)</f>
        <v>0</v>
      </c>
      <c r="CV29" s="57">
        <f>IF('v1 ORIGINAL Numerical data from'!CV27&gt;0,(CV$7*CV$4)/CV$8,0)</f>
        <v>0</v>
      </c>
      <c r="CW29" s="57">
        <f>IF('v1 ORIGINAL Numerical data from'!CW27&gt;0,(CW$7*CW$4)/CW$8,0)</f>
        <v>0</v>
      </c>
      <c r="CX29" s="57">
        <f>IF('v1 ORIGINAL Numerical data from'!CX27&gt;0,(CX$7*CX$4)/CX$8,0)</f>
        <v>0</v>
      </c>
      <c r="CY29" s="57">
        <f>IF('v1 ORIGINAL Numerical data from'!CY27&gt;0,(CY$7*CY$4)/CY$8,0)</f>
        <v>0</v>
      </c>
      <c r="CZ29" s="57">
        <f>IF('v1 ORIGINAL Numerical data from'!CZ27&gt;0,(CZ$7*CZ$4)/CZ$8,0)</f>
        <v>0</v>
      </c>
      <c r="DA29" s="57">
        <f>IF('v1 ORIGINAL Numerical data from'!DA27&gt;0,(DA$7*DA$4)/DA$8,0)</f>
        <v>0</v>
      </c>
      <c r="DB29" s="57">
        <f>IF('v1 ORIGINAL Numerical data from'!DB27&gt;0,(DB$7*DB$4)/DB$8,0)</f>
        <v>0</v>
      </c>
      <c r="DC29" s="57">
        <f>IF('v1 ORIGINAL Numerical data from'!DC27&gt;0,(DC$7*DC$4)/DC$8,0)</f>
        <v>0</v>
      </c>
      <c r="DD29" s="57">
        <f>IF('v1 ORIGINAL Numerical data from'!DD27&gt;0,(DD$7*DD$4)/DD$8,0)</f>
        <v>0</v>
      </c>
      <c r="DE29" s="57">
        <f>IF('v1 ORIGINAL Numerical data from'!DE27&gt;0,(DE$7*DE$4)/DE$8,0)</f>
        <v>0</v>
      </c>
      <c r="DF29" s="57">
        <f>IF('v1 ORIGINAL Numerical data from'!DF27&gt;0,(DF$7*DF$4)/DF$8,0)</f>
        <v>0</v>
      </c>
      <c r="DG29" s="57">
        <f>IF('v1 ORIGINAL Numerical data from'!DG27&gt;0,(DG$7*DG$4)/DG$8,0)</f>
        <v>1.6666666499999996</v>
      </c>
      <c r="DH29" s="57">
        <f>IF('v1 ORIGINAL Numerical data from'!DH27&gt;0,(DH$7*DH$4)/DH$8,0)</f>
        <v>0</v>
      </c>
      <c r="DI29" s="57">
        <f>IF('v1 ORIGINAL Numerical data from'!DI27&gt;0,(DI$7*DI$4)/DI$8,0)</f>
        <v>0</v>
      </c>
      <c r="DJ29" s="57">
        <f>IF('v1 ORIGINAL Numerical data from'!DJ27&gt;0,(DJ$7*DJ$4)/DJ$8,0)</f>
        <v>0</v>
      </c>
      <c r="DK29" s="57">
        <f>IF('v1 ORIGINAL Numerical data from'!DK27&gt;0,(DK$7*DK$4)/DK$8,0)</f>
        <v>0</v>
      </c>
      <c r="DL29" s="57">
        <f>IF('v1 ORIGINAL Numerical data from'!DL27&gt;0,(DL$7*DL$4)/DL$8,0)</f>
        <v>0</v>
      </c>
      <c r="DM29" s="57">
        <f>IF('v1 ORIGINAL Numerical data from'!DM27&gt;0,(DM$7*DM$4)/DM$8,0)</f>
        <v>0</v>
      </c>
      <c r="DN29" s="57">
        <f>IF('v1 ORIGINAL Numerical data from'!DN27&gt;0,(DN$7*DN$4)/DN$8,0)</f>
        <v>0</v>
      </c>
      <c r="DO29" s="57">
        <f>IF('v1 ORIGINAL Numerical data from'!DO27&gt;0,(DO$7*DO$4)/DO$8,0)</f>
        <v>0</v>
      </c>
      <c r="DP29" s="57">
        <f>IF('v1 ORIGINAL Numerical data from'!DP27&gt;0,(DP$7*DP$4)/DP$8,0)</f>
        <v>0</v>
      </c>
      <c r="DQ29" s="57">
        <f>IF('v1 ORIGINAL Numerical data from'!DQ27&gt;0,(DQ$7*DQ$4)/DQ$8,0)</f>
        <v>0</v>
      </c>
      <c r="DR29" s="57">
        <f>IF('v1 ORIGINAL Numerical data from'!DR27&gt;0,(DR$7*DR$4)/DR$8,0)</f>
        <v>0</v>
      </c>
      <c r="DS29" s="57">
        <f>IF('v1 ORIGINAL Numerical data from'!DS27&gt;0,(DS$7*DS$4)/DS$8,0)</f>
        <v>0</v>
      </c>
      <c r="DT29" s="57">
        <f>IF('v1 ORIGINAL Numerical data from'!DT27&gt;0,(DT$7*DT$4)/DT$8,0)</f>
        <v>0</v>
      </c>
      <c r="DU29" s="57">
        <f>IF('v1 ORIGINAL Numerical data from'!DU27&gt;0,(DU$7*DU$4)/DU$8,0)</f>
        <v>0</v>
      </c>
      <c r="DV29" s="57">
        <f>IF('v1 ORIGINAL Numerical data from'!DV27&gt;0,(DV$7*DV$4)/DV$8,0)</f>
        <v>0</v>
      </c>
      <c r="DW29" s="57">
        <f>IF('v1 ORIGINAL Numerical data from'!DW27&gt;0,(DW$7*DW$4)/DW$8,0)</f>
        <v>0</v>
      </c>
      <c r="DX29" s="57">
        <f>IF('v1 ORIGINAL Numerical data from'!DX27&gt;0,(DX$7*DX$4)/DX$8,0)</f>
        <v>0</v>
      </c>
      <c r="DY29" s="57">
        <f>IF('v1 ORIGINAL Numerical data from'!DY27&gt;0,(DY$7*DY$4)/DY$8,0)</f>
        <v>0</v>
      </c>
      <c r="DZ29" s="57">
        <f>IF('v1 ORIGINAL Numerical data from'!DZ27&gt;0,(DZ$7*DZ$4)/DZ$8,0)</f>
        <v>0</v>
      </c>
      <c r="EA29" s="57">
        <f>IF('v1 ORIGINAL Numerical data from'!EA27&gt;0,(EA$7*EA$4)/EA$8,0)</f>
        <v>0</v>
      </c>
      <c r="EB29" s="57">
        <f>IF('v1 ORIGINAL Numerical data from'!EB27&gt;0,(EB$7*EB$4)/EB$8,0)</f>
        <v>0</v>
      </c>
      <c r="EC29" s="57">
        <f>IF('v1 ORIGINAL Numerical data from'!EC27&gt;0,(EC$7*EC$4)/EC$8,0)</f>
        <v>0</v>
      </c>
      <c r="ED29" s="57">
        <f>IF('v1 ORIGINAL Numerical data from'!ED27&gt;0,(ED$7*ED$4)/ED$8,0)</f>
        <v>0</v>
      </c>
      <c r="EE29" s="57">
        <f>IF('v1 ORIGINAL Numerical data from'!EE27&gt;0,(EE$7*EE$4)/EE$8,0)</f>
        <v>0</v>
      </c>
      <c r="EF29" s="57">
        <f>IF('v1 ORIGINAL Numerical data from'!EF27&gt;0,(EF$7*EF$4)/EF$8,0)</f>
        <v>0</v>
      </c>
      <c r="EG29" s="57">
        <f>IF('v1 ORIGINAL Numerical data from'!EG27&gt;0,(EG$7*EG$4)/EG$8,0)</f>
        <v>0</v>
      </c>
      <c r="EH29" s="57">
        <f>IF('v1 ORIGINAL Numerical data from'!EH27&gt;0,(EH$7*EH$4)/EH$8,0)</f>
        <v>0</v>
      </c>
      <c r="EI29" s="57">
        <f>IF('v1 ORIGINAL Numerical data from'!EI27&gt;0,(EI$7*EI$4)/EI$8,0)</f>
        <v>0</v>
      </c>
      <c r="EJ29" s="57">
        <f>IF('v1 ORIGINAL Numerical data from'!EJ27&gt;0,(EJ$7*EJ$4)/EJ$8,0)</f>
        <v>0</v>
      </c>
      <c r="EK29" s="57">
        <f>IF('v1 ORIGINAL Numerical data from'!EK27&gt;0,(EK$7*EK$4)/EK$8,0)</f>
        <v>0</v>
      </c>
      <c r="EL29" s="57">
        <f>IF('v1 ORIGINAL Numerical data from'!EL27&gt;0,(EL$7*EL$4)/EL$8,0)</f>
        <v>0</v>
      </c>
      <c r="EM29" s="57">
        <f>IF('v1 ORIGINAL Numerical data from'!EM27&gt;0,(EM$7*EM$4)/EM$8,0)</f>
        <v>0</v>
      </c>
      <c r="EN29" s="57">
        <f>IF('v1 ORIGINAL Numerical data from'!EN27&gt;0,(EN$7*EN$4)/EN$8,0)</f>
        <v>0</v>
      </c>
      <c r="EO29" s="57">
        <f>IF('v1 ORIGINAL Numerical data from'!EO27&gt;0,(EO$7*EO$4)/EO$8,0)</f>
        <v>0</v>
      </c>
      <c r="EP29" s="57">
        <f>IF('v1 ORIGINAL Numerical data from'!EP27&gt;0,(EP$7*EP$4)/EP$8,0)</f>
        <v>0</v>
      </c>
      <c r="EQ29" s="57">
        <f>IF('v1 ORIGINAL Numerical data from'!EQ27&gt;0,(EQ$7*EQ$4)/EQ$8,0)</f>
        <v>0</v>
      </c>
      <c r="ER29" s="57">
        <f>IF('v1 ORIGINAL Numerical data from'!ER27&gt;0,(ER$7*ER$4)/ER$8,0)</f>
        <v>0</v>
      </c>
      <c r="ES29" s="57">
        <f>IF('v1 ORIGINAL Numerical data from'!ES27&gt;0,(ES$7*ES$4)/ES$8,0)</f>
        <v>0</v>
      </c>
      <c r="ET29" s="57">
        <f>IF('v1 ORIGINAL Numerical data from'!ET27&gt;0,(ET$7*ET$4)/ET$8,0)</f>
        <v>0</v>
      </c>
      <c r="EU29" s="57">
        <f>IF('v1 ORIGINAL Numerical data from'!EU27&gt;0,(EU$7*EU$4)/EU$8,0)</f>
        <v>0</v>
      </c>
      <c r="EV29" s="57">
        <f>IF('v1 ORIGINAL Numerical data from'!EV27&gt;0,(EV$7*EV$4)/EV$8,0)</f>
        <v>0</v>
      </c>
      <c r="EW29" s="57">
        <f>IF('v1 ORIGINAL Numerical data from'!EW27&gt;0,(EW$7*EW$4)/EW$8,0)</f>
        <v>0</v>
      </c>
      <c r="EX29" s="57">
        <f>IF('v1 ORIGINAL Numerical data from'!EX27&gt;0,(EX$7*EX$4)/EX$8,0)</f>
        <v>0</v>
      </c>
      <c r="EY29" s="57">
        <f>IF('v1 ORIGINAL Numerical data from'!EY27&gt;0,(EY$7*EY$4)/EY$8,0)</f>
        <v>0</v>
      </c>
      <c r="EZ29" s="58">
        <f>IF('v1 ORIGINAL Numerical data from'!EZ27&gt;0,(EZ$7*EZ$4)/EZ$8,0)</f>
        <v>0</v>
      </c>
      <c r="FA29" s="58">
        <f>IF('v1 ORIGINAL Numerical data from'!FA27&gt;0,(FA$7*FA$4)/FA$8,0)</f>
        <v>0</v>
      </c>
      <c r="FB29" s="58">
        <f>IF('v1 ORIGINAL Numerical data from'!FB27&gt;0,(FB$7*FB$4)/FB$8,0)</f>
        <v>0</v>
      </c>
      <c r="FC29" s="58">
        <f>IF('v1 ORIGINAL Numerical data from'!FC27&gt;0,(FC$7*FC$4)/FC$8,0)</f>
        <v>0</v>
      </c>
      <c r="FD29" s="58">
        <f>IF('v1 ORIGINAL Numerical data from'!FD27&gt;0,(FD$7*FD$4)/FD$8,0)</f>
        <v>0</v>
      </c>
      <c r="FE29" s="58">
        <f>IF('v1 ORIGINAL Numerical data from'!FE27&gt;0,(FE$7*FE$4)/FE$8,0)</f>
        <v>0</v>
      </c>
      <c r="FF29" s="58">
        <f>IF('v1 ORIGINAL Numerical data from'!FF27&gt;0,(FF$7*FF$4)/FF$8,0)</f>
        <v>1.9999999799999999</v>
      </c>
      <c r="FG29" s="58">
        <f>IF('v1 ORIGINAL Numerical data from'!FG27&gt;0,(FG$7*FG$4)/FG$8,0)</f>
        <v>1.4285714442857143</v>
      </c>
      <c r="FH29" s="58">
        <f>IF('v1 ORIGINAL Numerical data from'!FH27&gt;0,(FH$7*FH$4)/FH$8,0)</f>
        <v>1.4285714442857143</v>
      </c>
    </row>
    <row r="30" spans="1:164" ht="14.25" customHeight="1">
      <c r="A30" s="32" t="s">
        <v>117</v>
      </c>
      <c r="B30" s="5" t="s">
        <v>161</v>
      </c>
      <c r="C30" s="57">
        <f>IF('v1 ORIGINAL Numerical data from'!C28&gt;0,(C$7*C$4)/C$8,0)</f>
        <v>0.34482758275862063</v>
      </c>
      <c r="D30" s="57">
        <f>IF('v1 ORIGINAL Numerical data from'!D28&gt;0,(D$7*D$4)/D$8,0)</f>
        <v>0.33333333700000001</v>
      </c>
      <c r="E30" s="57">
        <f>IF('v1 ORIGINAL Numerical data from'!E28&gt;0,(E$7*E$4)/E$8,0)</f>
        <v>0.33333333700000001</v>
      </c>
      <c r="F30" s="57">
        <f>IF('v1 ORIGINAL Numerical data from'!F28&gt;0,(F$7*F$4)/F$8,0)</f>
        <v>0</v>
      </c>
      <c r="G30" s="57">
        <f>IF('v1 ORIGINAL Numerical data from'!G28&gt;0,(G$7*G$4)/G$8,0)</f>
        <v>0.4545454595454545</v>
      </c>
      <c r="H30" s="57">
        <f>IF('v1 ORIGINAL Numerical data from'!H28&gt;0,(H$7*H$4)/H$8,0)</f>
        <v>0.4545454595454545</v>
      </c>
      <c r="I30" s="57">
        <f>IF('v1 ORIGINAL Numerical data from'!I28&gt;0,(I$7*I$4)/I$8,0)</f>
        <v>0</v>
      </c>
      <c r="J30" s="57">
        <f>IF('v1 ORIGINAL Numerical data from'!J28&gt;0,(J$7*J$4)/J$8,0)</f>
        <v>0</v>
      </c>
      <c r="K30" s="57">
        <f>IF('v1 ORIGINAL Numerical data from'!K28&gt;0,(K$7*K$4)/K$8,0)</f>
        <v>0</v>
      </c>
      <c r="L30" s="57">
        <f>IF('v1 ORIGINAL Numerical data from'!L28&gt;0,(L$7*L$4)/L$8,0)</f>
        <v>0</v>
      </c>
      <c r="M30" s="57">
        <f>IF('v1 ORIGINAL Numerical data from'!M28&gt;0,(M$7*M$4)/M$8,0)</f>
        <v>0</v>
      </c>
      <c r="N30" s="57">
        <f>IF('v1 ORIGINAL Numerical data from'!N28&gt;0,(N$7*N$4)/N$8,0)</f>
        <v>0.83333334249999991</v>
      </c>
      <c r="O30" s="57">
        <f>IF('v1 ORIGINAL Numerical data from'!O28&gt;0,(O$7*O$4)/O$8,0)</f>
        <v>0</v>
      </c>
      <c r="P30" s="57">
        <f>IF('v1 ORIGINAL Numerical data from'!P28&gt;0,(P$7*P$4)/P$8,0)</f>
        <v>0.83333334249999991</v>
      </c>
      <c r="Q30" s="57">
        <f>IF('v1 ORIGINAL Numerical data from'!Q28&gt;0,(Q$7*Q$4)/Q$8,0)</f>
        <v>0</v>
      </c>
      <c r="R30" s="57">
        <f>IF('v1 ORIGINAL Numerical data from'!R28&gt;0,(R$7*R$4)/R$8,0)</f>
        <v>0</v>
      </c>
      <c r="S30" s="57">
        <f>IF('v1 ORIGINAL Numerical data from'!S28&gt;0,(S$7*S$4)/S$8,0)</f>
        <v>0.909090919090909</v>
      </c>
      <c r="T30" s="57">
        <f>IF('v1 ORIGINAL Numerical data from'!T28&gt;0,(T$7*T$4)/T$8,0)</f>
        <v>0</v>
      </c>
      <c r="U30" s="57">
        <f>IF('v1 ORIGINAL Numerical data from'!U28&gt;0,(U$7*U$4)/U$8,0)</f>
        <v>0.909090919090909</v>
      </c>
      <c r="V30" s="57">
        <f>IF('v1 ORIGINAL Numerical data from'!V28&gt;0,(V$7*V$4)/V$8,0)</f>
        <v>0</v>
      </c>
      <c r="W30" s="57">
        <f>IF('v1 ORIGINAL Numerical data from'!W28&gt;0,(W$7*W$4)/W$8,0)</f>
        <v>0.83333334249999991</v>
      </c>
      <c r="X30" s="57">
        <f>IF('v1 ORIGINAL Numerical data from'!X28&gt;0,(X$7*X$4)/X$8,0)</f>
        <v>0</v>
      </c>
      <c r="Y30" s="57">
        <f>IF('v1 ORIGINAL Numerical data from'!Y28&gt;0,(Y$7*Y$4)/Y$8,0)</f>
        <v>0.83333334249999991</v>
      </c>
      <c r="Z30" s="57">
        <f>IF('v1 ORIGINAL Numerical data from'!Z28&gt;0,(Z$7*Z$4)/Z$8,0)</f>
        <v>0</v>
      </c>
      <c r="AA30" s="57">
        <f>IF('v1 ORIGINAL Numerical data from'!AA28&gt;0,(AA$7*AA$4)/AA$8,0)</f>
        <v>0</v>
      </c>
      <c r="AB30" s="57">
        <f>IF('v1 ORIGINAL Numerical data from'!AB28&gt;0,(AB$7*AB$4)/AB$8,0)</f>
        <v>0</v>
      </c>
      <c r="AC30" s="57">
        <f>IF('v1 ORIGINAL Numerical data from'!AC28&gt;0,(AC$7*AC$4)/AC$8,0)</f>
        <v>0</v>
      </c>
      <c r="AD30" s="57">
        <f>IF('v1 ORIGINAL Numerical data from'!AD28&gt;0,(AD$7*AD$4)/AD$8,0)</f>
        <v>0.99999998999999995</v>
      </c>
      <c r="AE30" s="57">
        <f>IF('v1 ORIGINAL Numerical data from'!AE28&gt;0,(AE$7*AE$4)/AE$8,0)</f>
        <v>1.1111111233333333</v>
      </c>
      <c r="AF30" s="57">
        <f>IF('v1 ORIGINAL Numerical data from'!AF28&gt;0,(AF$7*AF$4)/AF$8,0)</f>
        <v>1.1111111233333333</v>
      </c>
      <c r="AG30" s="57">
        <f>IF('v1 ORIGINAL Numerical data from'!AG28&gt;0,(AG$7*AG$4)/AG$8,0)</f>
        <v>0</v>
      </c>
      <c r="AH30" s="57">
        <f>IF('v1 ORIGINAL Numerical data from'!AH28&gt;0,(AH$7*AH$4)/AH$8,0)</f>
        <v>0</v>
      </c>
      <c r="AI30" s="57">
        <f>IF('v1 ORIGINAL Numerical data from'!AI28&gt;0,(AI$7*AI$4)/AI$8,0)</f>
        <v>0</v>
      </c>
      <c r="AJ30" s="57">
        <f>IF('v1 ORIGINAL Numerical data from'!AJ28&gt;0,(AJ$7*AJ$4)/AJ$8,0)</f>
        <v>0</v>
      </c>
      <c r="AK30" s="57">
        <f>IF('v1 ORIGINAL Numerical data from'!AK28&gt;0,(AK$7*AK$4)/AK$8,0)</f>
        <v>0</v>
      </c>
      <c r="AL30" s="57">
        <f>IF('v1 ORIGINAL Numerical data from'!AL28&gt;0,(AL$7*AL$4)/AL$8,0)</f>
        <v>0</v>
      </c>
      <c r="AM30" s="57">
        <f>IF('v1 ORIGINAL Numerical data from'!AM28&gt;0,(AM$7*AM$4)/AM$8,0)</f>
        <v>0</v>
      </c>
      <c r="AN30" s="57">
        <f>IF('v1 ORIGINAL Numerical data from'!AN28&gt;0,(AN$7*AN$4)/AN$8,0)</f>
        <v>0</v>
      </c>
      <c r="AO30" s="57">
        <f>IF('v1 ORIGINAL Numerical data from'!AO28&gt;0,(AO$7*AO$4)/AO$8,0)</f>
        <v>0</v>
      </c>
      <c r="AP30" s="57">
        <f>IF('v1 ORIGINAL Numerical data from'!AP28&gt;0,(AP$7*AP$4)/AP$8,0)</f>
        <v>0</v>
      </c>
      <c r="AQ30" s="57">
        <f>IF('v1 ORIGINAL Numerical data from'!AQ28&gt;0,(AQ$7*AQ$4)/AQ$8,0)</f>
        <v>0</v>
      </c>
      <c r="AR30" s="57">
        <f>IF('v1 ORIGINAL Numerical data from'!AR28&gt;0,(AR$7*AR$4)/AR$8,0)</f>
        <v>0</v>
      </c>
      <c r="AS30" s="58">
        <f>IF('v1 ORIGINAL Numerical data from'!AS28&gt;0,(AS$7*AS$4)/AS$8,0)</f>
        <v>0</v>
      </c>
      <c r="AT30" s="58">
        <f>IF('v1 ORIGINAL Numerical data from'!AT28&gt;0,(AT$7*AT$4)/AT$8,0)</f>
        <v>0</v>
      </c>
      <c r="AU30" s="58">
        <f>IF('v1 ORIGINAL Numerical data from'!AU28&gt;0,(AU$7*AU$4)/AU$8,0)</f>
        <v>0</v>
      </c>
      <c r="AV30" s="58">
        <f>IF('v1 ORIGINAL Numerical data from'!AV28&gt;0,(AV$7*AV$4)/AV$8,0)</f>
        <v>0</v>
      </c>
      <c r="AW30" s="58">
        <f>IF('v1 ORIGINAL Numerical data from'!AW28&gt;0,(AW$7*AW$4)/AW$8,0)</f>
        <v>0</v>
      </c>
      <c r="AX30" s="58">
        <f>IF('v1 ORIGINAL Numerical data from'!AX28&gt;0,(AX$7*AX$4)/AX$8,0)</f>
        <v>0</v>
      </c>
      <c r="AY30" s="57">
        <f>IF('v1 ORIGINAL Numerical data from'!AY28&gt;0,(AY$7*AY$4)/AY$8,0)</f>
        <v>0</v>
      </c>
      <c r="AZ30" s="57">
        <f>IF('v1 ORIGINAL Numerical data from'!AZ28&gt;0,(AZ$7*AZ$4)/AZ$8,0)</f>
        <v>0</v>
      </c>
      <c r="BA30" s="57">
        <f>IF('v1 ORIGINAL Numerical data from'!BA28&gt;0,(BA$7*BA$4)/BA$8,0)</f>
        <v>0</v>
      </c>
      <c r="BB30" s="57">
        <f>IF('v1 ORIGINAL Numerical data from'!BB28&gt;0,(BB$7*BB$4)/BB$8,0)</f>
        <v>0</v>
      </c>
      <c r="BC30" s="57">
        <f>IF('v1 ORIGINAL Numerical data from'!BC28&gt;0,(BC$7*BC$4)/BC$8,0)</f>
        <v>0</v>
      </c>
      <c r="BD30" s="57">
        <f>IF('v1 ORIGINAL Numerical data from'!BD28&gt;0,(BD$7*BD$4)/BD$8,0)</f>
        <v>0</v>
      </c>
      <c r="BE30" s="57">
        <f>IF('v1 ORIGINAL Numerical data from'!BE28&gt;0,(BE$7*BE$4)/BE$8,0)</f>
        <v>0</v>
      </c>
      <c r="BF30" s="57">
        <f>IF('v1 ORIGINAL Numerical data from'!BF28&gt;0,(BF$7*BF$4)/BF$8,0)</f>
        <v>0</v>
      </c>
      <c r="BG30" s="57">
        <f>IF('v1 ORIGINAL Numerical data from'!BG28&gt;0,(BG$7*BG$4)/BG$8,0)</f>
        <v>0</v>
      </c>
      <c r="BH30" s="57">
        <f>IF('v1 ORIGINAL Numerical data from'!BH28&gt;0,(BH$7*BH$4)/BH$8,0)</f>
        <v>0</v>
      </c>
      <c r="BI30" s="57">
        <f>IF('v1 ORIGINAL Numerical data from'!BI28&gt;0,(BI$7*BI$4)/BI$8,0)</f>
        <v>0</v>
      </c>
      <c r="BJ30" s="57">
        <f>IF('v1 ORIGINAL Numerical data from'!BJ28&gt;0,(BJ$7*BJ$4)/BJ$8,0)</f>
        <v>0</v>
      </c>
      <c r="BK30" s="57">
        <f>IF('v1 ORIGINAL Numerical data from'!BK28&gt;0,(BK$7*BK$4)/BK$8,0)</f>
        <v>0</v>
      </c>
      <c r="BL30" s="57">
        <f>IF('v1 ORIGINAL Numerical data from'!BL28&gt;0,(BL$7*BL$4)/BL$8,0)</f>
        <v>0</v>
      </c>
      <c r="BM30" s="57">
        <f>IF('v1 ORIGINAL Numerical data from'!BM28&gt;0,(BM$7*BM$4)/BM$8,0)</f>
        <v>0</v>
      </c>
      <c r="BN30" s="57">
        <f>IF('v1 ORIGINAL Numerical data from'!BN28&gt;0,(BN$7*BN$4)/BN$8,0)</f>
        <v>0</v>
      </c>
      <c r="BO30" s="57">
        <f>IF('v1 ORIGINAL Numerical data from'!BO28&gt;0,(BO$7*BO$4)/BO$8,0)</f>
        <v>0</v>
      </c>
      <c r="BP30" s="57">
        <f>IF('v1 ORIGINAL Numerical data from'!BP28&gt;0,(BP$7*BP$4)/BP$8,0)</f>
        <v>0</v>
      </c>
      <c r="BQ30" s="58">
        <f>IF('v1 ORIGINAL Numerical data from'!BQ28&gt;0,(BQ$7*BQ$4)/BQ$8,0)</f>
        <v>0</v>
      </c>
      <c r="BR30" s="58">
        <f>IF('v1 ORIGINAL Numerical data from'!BR28&gt;0,(BR$7*BR$4)/BR$8,0)</f>
        <v>0</v>
      </c>
      <c r="BS30" s="58">
        <f>IF('v1 ORIGINAL Numerical data from'!BS28&gt;0,(BS$7*BS$4)/BS$8,0)</f>
        <v>0</v>
      </c>
      <c r="BT30" s="57">
        <f>IF('v1 ORIGINAL Numerical data from'!BT28&gt;0,(BT$7*BT$4)/BT$8,0)</f>
        <v>0</v>
      </c>
      <c r="BU30" s="57">
        <f>IF('v1 ORIGINAL Numerical data from'!BU28&gt;0,(BU$7*BU$4)/BU$8,0)</f>
        <v>0</v>
      </c>
      <c r="BV30" s="57">
        <f>IF('v1 ORIGINAL Numerical data from'!BV28&gt;0,(BV$7*BV$4)/BV$8,0)</f>
        <v>0</v>
      </c>
      <c r="BW30" s="57">
        <f>IF('v1 ORIGINAL Numerical data from'!BW28&gt;0,(BW$7*BW$4)/BW$8,0)</f>
        <v>0</v>
      </c>
      <c r="BX30" s="57">
        <f>IF('v1 ORIGINAL Numerical data from'!BX28&gt;0,(BX$7*BX$4)/BX$8,0)</f>
        <v>0</v>
      </c>
      <c r="BY30" s="57">
        <f>IF('v1 ORIGINAL Numerical data from'!BY28&gt;0,(BY$7*BY$4)/BY$8,0)</f>
        <v>0</v>
      </c>
      <c r="BZ30" s="57">
        <f>IF('v1 ORIGINAL Numerical data from'!BZ28&gt;0,(BZ$7*BZ$4)/BZ$8,0)</f>
        <v>0</v>
      </c>
      <c r="CA30" s="57">
        <f>IF('v1 ORIGINAL Numerical data from'!CA28&gt;0,(CA$7*CA$4)/CA$8,0)</f>
        <v>0</v>
      </c>
      <c r="CB30" s="57">
        <f>IF('v1 ORIGINAL Numerical data from'!CB28&gt;0,(CB$7*CB$4)/CB$8,0)</f>
        <v>0</v>
      </c>
      <c r="CC30" s="57">
        <f>IF('v1 ORIGINAL Numerical data from'!CC28&gt;0,(CC$7*CC$4)/CC$8,0)</f>
        <v>0</v>
      </c>
      <c r="CD30" s="57">
        <f>IF('v1 ORIGINAL Numerical data from'!CD28&gt;0,(CD$7*CD$4)/CD$8,0)</f>
        <v>0</v>
      </c>
      <c r="CE30" s="57">
        <f>IF('v1 ORIGINAL Numerical data from'!CE28&gt;0,(CE$7*CE$4)/CE$8,0)</f>
        <v>0</v>
      </c>
      <c r="CF30" s="57">
        <f>IF('v1 ORIGINAL Numerical data from'!CF28&gt;0,(CF$7*CF$4)/CF$8,0)</f>
        <v>0</v>
      </c>
      <c r="CG30" s="57">
        <f>IF('v1 ORIGINAL Numerical data from'!CG28&gt;0,(CG$7*CG$4)/CG$8,0)</f>
        <v>0</v>
      </c>
      <c r="CH30" s="57">
        <f>IF('v1 ORIGINAL Numerical data from'!CH28&gt;0,(CH$7*CH$4)/CH$8,0)</f>
        <v>0</v>
      </c>
      <c r="CI30" s="57">
        <f>IF('v1 ORIGINAL Numerical data from'!CI28&gt;0,(CI$7*CI$4)/CI$8,0)</f>
        <v>0</v>
      </c>
      <c r="CJ30" s="57">
        <f>IF('v1 ORIGINAL Numerical data from'!CJ28&gt;0,(CJ$7*CJ$4)/CJ$8,0)</f>
        <v>1.25000001375</v>
      </c>
      <c r="CK30" s="57">
        <f>IF('v1 ORIGINAL Numerical data from'!CK28&gt;0,(CK$7*CK$4)/CK$8,0)</f>
        <v>1.25000001375</v>
      </c>
      <c r="CL30" s="57">
        <f>IF('v1 ORIGINAL Numerical data from'!CL28&gt;0,(CL$7*CL$4)/CL$8,0)</f>
        <v>0</v>
      </c>
      <c r="CM30" s="57">
        <f>IF('v1 ORIGINAL Numerical data from'!CM28&gt;0,(CM$7*CM$4)/CM$8,0)</f>
        <v>0</v>
      </c>
      <c r="CN30" s="57">
        <f>IF('v1 ORIGINAL Numerical data from'!CN28&gt;0,(CN$7*CN$4)/CN$8,0)</f>
        <v>0</v>
      </c>
      <c r="CO30" s="57">
        <f>IF('v1 ORIGINAL Numerical data from'!CO28&gt;0,(CO$7*CO$4)/CO$8,0)</f>
        <v>0</v>
      </c>
      <c r="CP30" s="57">
        <f>IF('v1 ORIGINAL Numerical data from'!CP28&gt;0,(CP$7*CP$4)/CP$8,0)</f>
        <v>0</v>
      </c>
      <c r="CQ30" s="57">
        <f>IF('v1 ORIGINAL Numerical data from'!CQ28&gt;0,(CQ$7*CQ$4)/CQ$8,0)</f>
        <v>0</v>
      </c>
      <c r="CR30" s="57">
        <f>IF('v1 ORIGINAL Numerical data from'!CR28&gt;0,(CR$7*CR$4)/CR$8,0)</f>
        <v>0</v>
      </c>
      <c r="CS30" s="57">
        <f>IF('v1 ORIGINAL Numerical data from'!CS28&gt;0,(CS$7*CS$4)/CS$8,0)</f>
        <v>0</v>
      </c>
      <c r="CT30" s="57">
        <f>IF('v1 ORIGINAL Numerical data from'!CT28&gt;0,(CT$7*CT$4)/CT$8,0)</f>
        <v>0</v>
      </c>
      <c r="CU30" s="57">
        <f>IF('v1 ORIGINAL Numerical data from'!CU28&gt;0,(CU$7*CU$4)/CU$8,0)</f>
        <v>0</v>
      </c>
      <c r="CV30" s="57">
        <f>IF('v1 ORIGINAL Numerical data from'!CV28&gt;0,(CV$7*CV$4)/CV$8,0)</f>
        <v>0</v>
      </c>
      <c r="CW30" s="57">
        <f>IF('v1 ORIGINAL Numerical data from'!CW28&gt;0,(CW$7*CW$4)/CW$8,0)</f>
        <v>0</v>
      </c>
      <c r="CX30" s="57">
        <f>IF('v1 ORIGINAL Numerical data from'!CX28&gt;0,(CX$7*CX$4)/CX$8,0)</f>
        <v>0</v>
      </c>
      <c r="CY30" s="57">
        <f>IF('v1 ORIGINAL Numerical data from'!CY28&gt;0,(CY$7*CY$4)/CY$8,0)</f>
        <v>0</v>
      </c>
      <c r="CZ30" s="57">
        <f>IF('v1 ORIGINAL Numerical data from'!CZ28&gt;0,(CZ$7*CZ$4)/CZ$8,0)</f>
        <v>0</v>
      </c>
      <c r="DA30" s="57">
        <f>IF('v1 ORIGINAL Numerical data from'!DA28&gt;0,(DA$7*DA$4)/DA$8,0)</f>
        <v>0</v>
      </c>
      <c r="DB30" s="57">
        <f>IF('v1 ORIGINAL Numerical data from'!DB28&gt;0,(DB$7*DB$4)/DB$8,0)</f>
        <v>0</v>
      </c>
      <c r="DC30" s="57">
        <f>IF('v1 ORIGINAL Numerical data from'!DC28&gt;0,(DC$7*DC$4)/DC$8,0)</f>
        <v>0</v>
      </c>
      <c r="DD30" s="57">
        <f>IF('v1 ORIGINAL Numerical data from'!DD28&gt;0,(DD$7*DD$4)/DD$8,0)</f>
        <v>0</v>
      </c>
      <c r="DE30" s="57">
        <f>IF('v1 ORIGINAL Numerical data from'!DE28&gt;0,(DE$7*DE$4)/DE$8,0)</f>
        <v>0</v>
      </c>
      <c r="DF30" s="57">
        <f>IF('v1 ORIGINAL Numerical data from'!DF28&gt;0,(DF$7*DF$4)/DF$8,0)</f>
        <v>0</v>
      </c>
      <c r="DG30" s="57">
        <f>IF('v1 ORIGINAL Numerical data from'!DG28&gt;0,(DG$7*DG$4)/DG$8,0)</f>
        <v>0</v>
      </c>
      <c r="DH30" s="57">
        <f>IF('v1 ORIGINAL Numerical data from'!DH28&gt;0,(DH$7*DH$4)/DH$8,0)</f>
        <v>0</v>
      </c>
      <c r="DI30" s="57">
        <f>IF('v1 ORIGINAL Numerical data from'!DI28&gt;0,(DI$7*DI$4)/DI$8,0)</f>
        <v>0</v>
      </c>
      <c r="DJ30" s="57">
        <f>IF('v1 ORIGINAL Numerical data from'!DJ28&gt;0,(DJ$7*DJ$4)/DJ$8,0)</f>
        <v>0</v>
      </c>
      <c r="DK30" s="57">
        <f>IF('v1 ORIGINAL Numerical data from'!DK28&gt;0,(DK$7*DK$4)/DK$8,0)</f>
        <v>0</v>
      </c>
      <c r="DL30" s="57">
        <f>IF('v1 ORIGINAL Numerical data from'!DL28&gt;0,(DL$7*DL$4)/DL$8,0)</f>
        <v>0</v>
      </c>
      <c r="DM30" s="57">
        <f>IF('v1 ORIGINAL Numerical data from'!DM28&gt;0,(DM$7*DM$4)/DM$8,0)</f>
        <v>0</v>
      </c>
      <c r="DN30" s="57">
        <f>IF('v1 ORIGINAL Numerical data from'!DN28&gt;0,(DN$7*DN$4)/DN$8,0)</f>
        <v>0</v>
      </c>
      <c r="DO30" s="57">
        <f>IF('v1 ORIGINAL Numerical data from'!DO28&gt;0,(DO$7*DO$4)/DO$8,0)</f>
        <v>0</v>
      </c>
      <c r="DP30" s="57">
        <f>IF('v1 ORIGINAL Numerical data from'!DP28&gt;0,(DP$7*DP$4)/DP$8,0)</f>
        <v>0</v>
      </c>
      <c r="DQ30" s="57">
        <f>IF('v1 ORIGINAL Numerical data from'!DQ28&gt;0,(DQ$7*DQ$4)/DQ$8,0)</f>
        <v>0</v>
      </c>
      <c r="DR30" s="57">
        <f>IF('v1 ORIGINAL Numerical data from'!DR28&gt;0,(DR$7*DR$4)/DR$8,0)</f>
        <v>0</v>
      </c>
      <c r="DS30" s="57">
        <f>IF('v1 ORIGINAL Numerical data from'!DS28&gt;0,(DS$7*DS$4)/DS$8,0)</f>
        <v>0</v>
      </c>
      <c r="DT30" s="57">
        <f>IF('v1 ORIGINAL Numerical data from'!DT28&gt;0,(DT$7*DT$4)/DT$8,0)</f>
        <v>0</v>
      </c>
      <c r="DU30" s="57">
        <f>IF('v1 ORIGINAL Numerical data from'!DU28&gt;0,(DU$7*DU$4)/DU$8,0)</f>
        <v>0</v>
      </c>
      <c r="DV30" s="57">
        <f>IF('v1 ORIGINAL Numerical data from'!DV28&gt;0,(DV$7*DV$4)/DV$8,0)</f>
        <v>0</v>
      </c>
      <c r="DW30" s="57">
        <f>IF('v1 ORIGINAL Numerical data from'!DW28&gt;0,(DW$7*DW$4)/DW$8,0)</f>
        <v>0</v>
      </c>
      <c r="DX30" s="57">
        <f>IF('v1 ORIGINAL Numerical data from'!DX28&gt;0,(DX$7*DX$4)/DX$8,0)</f>
        <v>0</v>
      </c>
      <c r="DY30" s="57">
        <f>IF('v1 ORIGINAL Numerical data from'!DY28&gt;0,(DY$7*DY$4)/DY$8,0)</f>
        <v>0</v>
      </c>
      <c r="DZ30" s="57">
        <f>IF('v1 ORIGINAL Numerical data from'!DZ28&gt;0,(DZ$7*DZ$4)/DZ$8,0)</f>
        <v>0</v>
      </c>
      <c r="EA30" s="57">
        <f>IF('v1 ORIGINAL Numerical data from'!EA28&gt;0,(EA$7*EA$4)/EA$8,0)</f>
        <v>0</v>
      </c>
      <c r="EB30" s="57">
        <f>IF('v1 ORIGINAL Numerical data from'!EB28&gt;0,(EB$7*EB$4)/EB$8,0)</f>
        <v>3.3333332999999992</v>
      </c>
      <c r="EC30" s="57">
        <f>IF('v1 ORIGINAL Numerical data from'!EC28&gt;0,(EC$7*EC$4)/EC$8,0)</f>
        <v>3.3333333699999996</v>
      </c>
      <c r="ED30" s="57">
        <f>IF('v1 ORIGINAL Numerical data from'!ED28&gt;0,(ED$7*ED$4)/ED$8,0)</f>
        <v>3.3333333699999996</v>
      </c>
      <c r="EE30" s="57">
        <f>IF('v1 ORIGINAL Numerical data from'!EE28&gt;0,(EE$7*EE$4)/EE$8,0)</f>
        <v>1.9999999799999999</v>
      </c>
      <c r="EF30" s="57">
        <f>IF('v1 ORIGINAL Numerical data from'!EF28&gt;0,(EF$7*EF$4)/EF$8,0)</f>
        <v>2.5000000275000001</v>
      </c>
      <c r="EG30" s="57">
        <f>IF('v1 ORIGINAL Numerical data from'!EG28&gt;0,(EG$7*EG$4)/EG$8,0)</f>
        <v>2.5000000275000001</v>
      </c>
      <c r="EH30" s="57">
        <f>IF('v1 ORIGINAL Numerical data from'!EH28&gt;0,(EH$7*EH$4)/EH$8,0)</f>
        <v>0</v>
      </c>
      <c r="EI30" s="57">
        <f>IF('v1 ORIGINAL Numerical data from'!EI28&gt;0,(EI$7*EI$4)/EI$8,0)</f>
        <v>0</v>
      </c>
      <c r="EJ30" s="57">
        <f>IF('v1 ORIGINAL Numerical data from'!EJ28&gt;0,(EJ$7*EJ$4)/EJ$8,0)</f>
        <v>0</v>
      </c>
      <c r="EK30" s="57">
        <f>IF('v1 ORIGINAL Numerical data from'!EK28&gt;0,(EK$7*EK$4)/EK$8,0)</f>
        <v>0</v>
      </c>
      <c r="EL30" s="57">
        <f>IF('v1 ORIGINAL Numerical data from'!EL28&gt;0,(EL$7*EL$4)/EL$8,0)</f>
        <v>0</v>
      </c>
      <c r="EM30" s="57">
        <f>IF('v1 ORIGINAL Numerical data from'!EM28&gt;0,(EM$7*EM$4)/EM$8,0)</f>
        <v>0</v>
      </c>
      <c r="EN30" s="57">
        <f>IF('v1 ORIGINAL Numerical data from'!EN28&gt;0,(EN$7*EN$4)/EN$8,0)</f>
        <v>0</v>
      </c>
      <c r="EO30" s="57">
        <f>IF('v1 ORIGINAL Numerical data from'!EO28&gt;0,(EO$7*EO$4)/EO$8,0)</f>
        <v>0</v>
      </c>
      <c r="EP30" s="57">
        <f>IF('v1 ORIGINAL Numerical data from'!EP28&gt;0,(EP$7*EP$4)/EP$8,0)</f>
        <v>0</v>
      </c>
      <c r="EQ30" s="57">
        <f>IF('v1 ORIGINAL Numerical data from'!EQ28&gt;0,(EQ$7*EQ$4)/EQ$8,0)</f>
        <v>0</v>
      </c>
      <c r="ER30" s="57">
        <f>IF('v1 ORIGINAL Numerical data from'!ER28&gt;0,(ER$7*ER$4)/ER$8,0)</f>
        <v>0</v>
      </c>
      <c r="ES30" s="57">
        <f>IF('v1 ORIGINAL Numerical data from'!ES28&gt;0,(ES$7*ES$4)/ES$8,0)</f>
        <v>0</v>
      </c>
      <c r="ET30" s="57">
        <f>IF('v1 ORIGINAL Numerical data from'!ET28&gt;0,(ET$7*ET$4)/ET$8,0)</f>
        <v>0</v>
      </c>
      <c r="EU30" s="57">
        <f>IF('v1 ORIGINAL Numerical data from'!EU28&gt;0,(EU$7*EU$4)/EU$8,0)</f>
        <v>0</v>
      </c>
      <c r="EV30" s="57">
        <f>IF('v1 ORIGINAL Numerical data from'!EV28&gt;0,(EV$7*EV$4)/EV$8,0)</f>
        <v>0</v>
      </c>
      <c r="EW30" s="57">
        <f>IF('v1 ORIGINAL Numerical data from'!EW28&gt;0,(EW$7*EW$4)/EW$8,0)</f>
        <v>0</v>
      </c>
      <c r="EX30" s="57">
        <f>IF('v1 ORIGINAL Numerical data from'!EX28&gt;0,(EX$7*EX$4)/EX$8,0)</f>
        <v>0</v>
      </c>
      <c r="EY30" s="57">
        <f>IF('v1 ORIGINAL Numerical data from'!EY28&gt;0,(EY$7*EY$4)/EY$8,0)</f>
        <v>0</v>
      </c>
      <c r="EZ30" s="58">
        <f>IF('v1 ORIGINAL Numerical data from'!EZ28&gt;0,(EZ$7*EZ$4)/EZ$8,0)</f>
        <v>0</v>
      </c>
      <c r="FA30" s="58">
        <f>IF('v1 ORIGINAL Numerical data from'!FA28&gt;0,(FA$7*FA$4)/FA$8,0)</f>
        <v>0</v>
      </c>
      <c r="FB30" s="58">
        <f>IF('v1 ORIGINAL Numerical data from'!FB28&gt;0,(FB$7*FB$4)/FB$8,0)</f>
        <v>0</v>
      </c>
      <c r="FC30" s="58">
        <f>IF('v1 ORIGINAL Numerical data from'!FC28&gt;0,(FC$7*FC$4)/FC$8,0)</f>
        <v>0</v>
      </c>
      <c r="FD30" s="58">
        <f>IF('v1 ORIGINAL Numerical data from'!FD28&gt;0,(FD$7*FD$4)/FD$8,0)</f>
        <v>0</v>
      </c>
      <c r="FE30" s="58">
        <f>IF('v1 ORIGINAL Numerical data from'!FE28&gt;0,(FE$7*FE$4)/FE$8,0)</f>
        <v>0</v>
      </c>
      <c r="FF30" s="58">
        <f>IF('v1 ORIGINAL Numerical data from'!FF28&gt;0,(FF$7*FF$4)/FF$8,0)</f>
        <v>0</v>
      </c>
      <c r="FG30" s="58">
        <f>IF('v1 ORIGINAL Numerical data from'!FG28&gt;0,(FG$7*FG$4)/FG$8,0)</f>
        <v>1.4285714442857143</v>
      </c>
      <c r="FH30" s="58">
        <f>IF('v1 ORIGINAL Numerical data from'!FH28&gt;0,(FH$7*FH$4)/FH$8,0)</f>
        <v>1.4285714442857143</v>
      </c>
    </row>
    <row r="31" spans="1:164" ht="14.25" customHeight="1">
      <c r="A31" s="32" t="s">
        <v>122</v>
      </c>
      <c r="B31" s="5" t="s">
        <v>162</v>
      </c>
      <c r="C31" s="57">
        <f>IF('v1 ORIGINAL Numerical data from'!C29&gt;0,(C$7*C$4)/C$8,0)</f>
        <v>0.34482758275862063</v>
      </c>
      <c r="D31" s="57">
        <f>IF('v1 ORIGINAL Numerical data from'!D29&gt;0,(D$7*D$4)/D$8,0)</f>
        <v>0.33333333700000001</v>
      </c>
      <c r="E31" s="57">
        <f>IF('v1 ORIGINAL Numerical data from'!E29&gt;0,(E$7*E$4)/E$8,0)</f>
        <v>0.33333333700000001</v>
      </c>
      <c r="F31" s="57">
        <f>IF('v1 ORIGINAL Numerical data from'!F29&gt;0,(F$7*F$4)/F$8,0)</f>
        <v>0</v>
      </c>
      <c r="G31" s="57">
        <f>IF('v1 ORIGINAL Numerical data from'!G29&gt;0,(G$7*G$4)/G$8,0)</f>
        <v>0</v>
      </c>
      <c r="H31" s="57">
        <f>IF('v1 ORIGINAL Numerical data from'!H29&gt;0,(H$7*H$4)/H$8,0)</f>
        <v>0</v>
      </c>
      <c r="I31" s="57">
        <f>IF('v1 ORIGINAL Numerical data from'!I29&gt;0,(I$7*I$4)/I$8,0)</f>
        <v>0</v>
      </c>
      <c r="J31" s="57">
        <f>IF('v1 ORIGINAL Numerical data from'!J29&gt;0,(J$7*J$4)/J$8,0)</f>
        <v>0</v>
      </c>
      <c r="K31" s="57">
        <f>IF('v1 ORIGINAL Numerical data from'!K29&gt;0,(K$7*K$4)/K$8,0)</f>
        <v>0</v>
      </c>
      <c r="L31" s="57">
        <f>IF('v1 ORIGINAL Numerical data from'!L29&gt;0,(L$7*L$4)/L$8,0)</f>
        <v>0</v>
      </c>
      <c r="M31" s="57">
        <f>IF('v1 ORIGINAL Numerical data from'!M29&gt;0,(M$7*M$4)/M$8,0)</f>
        <v>0</v>
      </c>
      <c r="N31" s="57">
        <f>IF('v1 ORIGINAL Numerical data from'!N29&gt;0,(N$7*N$4)/N$8,0)</f>
        <v>0</v>
      </c>
      <c r="O31" s="57">
        <f>IF('v1 ORIGINAL Numerical data from'!O29&gt;0,(O$7*O$4)/O$8,0)</f>
        <v>0</v>
      </c>
      <c r="P31" s="57">
        <f>IF('v1 ORIGINAL Numerical data from'!P29&gt;0,(P$7*P$4)/P$8,0)</f>
        <v>0</v>
      </c>
      <c r="Q31" s="57">
        <f>IF('v1 ORIGINAL Numerical data from'!Q29&gt;0,(Q$7*Q$4)/Q$8,0)</f>
        <v>0</v>
      </c>
      <c r="R31" s="57">
        <f>IF('v1 ORIGINAL Numerical data from'!R29&gt;0,(R$7*R$4)/R$8,0)</f>
        <v>0</v>
      </c>
      <c r="S31" s="57">
        <f>IF('v1 ORIGINAL Numerical data from'!S29&gt;0,(S$7*S$4)/S$8,0)</f>
        <v>0</v>
      </c>
      <c r="T31" s="57">
        <f>IF('v1 ORIGINAL Numerical data from'!T29&gt;0,(T$7*T$4)/T$8,0)</f>
        <v>0</v>
      </c>
      <c r="U31" s="57">
        <f>IF('v1 ORIGINAL Numerical data from'!U29&gt;0,(U$7*U$4)/U$8,0)</f>
        <v>0</v>
      </c>
      <c r="V31" s="57">
        <f>IF('v1 ORIGINAL Numerical data from'!V29&gt;0,(V$7*V$4)/V$8,0)</f>
        <v>0</v>
      </c>
      <c r="W31" s="57">
        <f>IF('v1 ORIGINAL Numerical data from'!W29&gt;0,(W$7*W$4)/W$8,0)</f>
        <v>0</v>
      </c>
      <c r="X31" s="57">
        <f>IF('v1 ORIGINAL Numerical data from'!X29&gt;0,(X$7*X$4)/X$8,0)</f>
        <v>0</v>
      </c>
      <c r="Y31" s="57">
        <f>IF('v1 ORIGINAL Numerical data from'!Y29&gt;0,(Y$7*Y$4)/Y$8,0)</f>
        <v>0</v>
      </c>
      <c r="Z31" s="57">
        <f>IF('v1 ORIGINAL Numerical data from'!Z29&gt;0,(Z$7*Z$4)/Z$8,0)</f>
        <v>0</v>
      </c>
      <c r="AA31" s="57">
        <f>IF('v1 ORIGINAL Numerical data from'!AA29&gt;0,(AA$7*AA$4)/AA$8,0)</f>
        <v>0</v>
      </c>
      <c r="AB31" s="57">
        <f>IF('v1 ORIGINAL Numerical data from'!AB29&gt;0,(AB$7*AB$4)/AB$8,0)</f>
        <v>0</v>
      </c>
      <c r="AC31" s="57">
        <f>IF('v1 ORIGINAL Numerical data from'!AC29&gt;0,(AC$7*AC$4)/AC$8,0)</f>
        <v>0</v>
      </c>
      <c r="AD31" s="57">
        <f>IF('v1 ORIGINAL Numerical data from'!AD29&gt;0,(AD$7*AD$4)/AD$8,0)</f>
        <v>0.99999998999999995</v>
      </c>
      <c r="AE31" s="57">
        <f>IF('v1 ORIGINAL Numerical data from'!AE29&gt;0,(AE$7*AE$4)/AE$8,0)</f>
        <v>1.1111111233333333</v>
      </c>
      <c r="AF31" s="57">
        <f>IF('v1 ORIGINAL Numerical data from'!AF29&gt;0,(AF$7*AF$4)/AF$8,0)</f>
        <v>1.1111111233333333</v>
      </c>
      <c r="AG31" s="57">
        <f>IF('v1 ORIGINAL Numerical data from'!AG29&gt;0,(AG$7*AG$4)/AG$8,0)</f>
        <v>0</v>
      </c>
      <c r="AH31" s="57">
        <f>IF('v1 ORIGINAL Numerical data from'!AH29&gt;0,(AH$7*AH$4)/AH$8,0)</f>
        <v>0</v>
      </c>
      <c r="AI31" s="57">
        <f>IF('v1 ORIGINAL Numerical data from'!AI29&gt;0,(AI$7*AI$4)/AI$8,0)</f>
        <v>0</v>
      </c>
      <c r="AJ31" s="57">
        <f>IF('v1 ORIGINAL Numerical data from'!AJ29&gt;0,(AJ$7*AJ$4)/AJ$8,0)</f>
        <v>0</v>
      </c>
      <c r="AK31" s="57">
        <f>IF('v1 ORIGINAL Numerical data from'!AK29&gt;0,(AK$7*AK$4)/AK$8,0)</f>
        <v>0</v>
      </c>
      <c r="AL31" s="57">
        <f>IF('v1 ORIGINAL Numerical data from'!AL29&gt;0,(AL$7*AL$4)/AL$8,0)</f>
        <v>0</v>
      </c>
      <c r="AM31" s="57">
        <f>IF('v1 ORIGINAL Numerical data from'!AM29&gt;0,(AM$7*AM$4)/AM$8,0)</f>
        <v>0</v>
      </c>
      <c r="AN31" s="57">
        <f>IF('v1 ORIGINAL Numerical data from'!AN29&gt;0,(AN$7*AN$4)/AN$8,0)</f>
        <v>0</v>
      </c>
      <c r="AO31" s="57">
        <f>IF('v1 ORIGINAL Numerical data from'!AO29&gt;0,(AO$7*AO$4)/AO$8,0)</f>
        <v>0</v>
      </c>
      <c r="AP31" s="57">
        <f>IF('v1 ORIGINAL Numerical data from'!AP29&gt;0,(AP$7*AP$4)/AP$8,0)</f>
        <v>0</v>
      </c>
      <c r="AQ31" s="57">
        <f>IF('v1 ORIGINAL Numerical data from'!AQ29&gt;0,(AQ$7*AQ$4)/AQ$8,0)</f>
        <v>0</v>
      </c>
      <c r="AR31" s="57">
        <f>IF('v1 ORIGINAL Numerical data from'!AR29&gt;0,(AR$7*AR$4)/AR$8,0)</f>
        <v>0</v>
      </c>
      <c r="AS31" s="58">
        <f>IF('v1 ORIGINAL Numerical data from'!AS29&gt;0,(AS$7*AS$4)/AS$8,0)</f>
        <v>0</v>
      </c>
      <c r="AT31" s="58">
        <f>IF('v1 ORIGINAL Numerical data from'!AT29&gt;0,(AT$7*AT$4)/AT$8,0)</f>
        <v>0</v>
      </c>
      <c r="AU31" s="58">
        <f>IF('v1 ORIGINAL Numerical data from'!AU29&gt;0,(AU$7*AU$4)/AU$8,0)</f>
        <v>0</v>
      </c>
      <c r="AV31" s="58">
        <f>IF('v1 ORIGINAL Numerical data from'!AV29&gt;0,(AV$7*AV$4)/AV$8,0)</f>
        <v>0</v>
      </c>
      <c r="AW31" s="58">
        <f>IF('v1 ORIGINAL Numerical data from'!AW29&gt;0,(AW$7*AW$4)/AW$8,0)</f>
        <v>0</v>
      </c>
      <c r="AX31" s="58">
        <f>IF('v1 ORIGINAL Numerical data from'!AX29&gt;0,(AX$7*AX$4)/AX$8,0)</f>
        <v>0</v>
      </c>
      <c r="AY31" s="57">
        <f>IF('v1 ORIGINAL Numerical data from'!AY29&gt;0,(AY$7*AY$4)/AY$8,0)</f>
        <v>0</v>
      </c>
      <c r="AZ31" s="57">
        <f>IF('v1 ORIGINAL Numerical data from'!AZ29&gt;0,(AZ$7*AZ$4)/AZ$8,0)</f>
        <v>0</v>
      </c>
      <c r="BA31" s="57">
        <f>IF('v1 ORIGINAL Numerical data from'!BA29&gt;0,(BA$7*BA$4)/BA$8,0)</f>
        <v>0</v>
      </c>
      <c r="BB31" s="57">
        <f>IF('v1 ORIGINAL Numerical data from'!BB29&gt;0,(BB$7*BB$4)/BB$8,0)</f>
        <v>0</v>
      </c>
      <c r="BC31" s="57">
        <f>IF('v1 ORIGINAL Numerical data from'!BC29&gt;0,(BC$7*BC$4)/BC$8,0)</f>
        <v>0</v>
      </c>
      <c r="BD31" s="57">
        <f>IF('v1 ORIGINAL Numerical data from'!BD29&gt;0,(BD$7*BD$4)/BD$8,0)</f>
        <v>0</v>
      </c>
      <c r="BE31" s="57">
        <f>IF('v1 ORIGINAL Numerical data from'!BE29&gt;0,(BE$7*BE$4)/BE$8,0)</f>
        <v>0</v>
      </c>
      <c r="BF31" s="57">
        <f>IF('v1 ORIGINAL Numerical data from'!BF29&gt;0,(BF$7*BF$4)/BF$8,0)</f>
        <v>0</v>
      </c>
      <c r="BG31" s="57">
        <f>IF('v1 ORIGINAL Numerical data from'!BG29&gt;0,(BG$7*BG$4)/BG$8,0)</f>
        <v>0</v>
      </c>
      <c r="BH31" s="57">
        <f>IF('v1 ORIGINAL Numerical data from'!BH29&gt;0,(BH$7*BH$4)/BH$8,0)</f>
        <v>0</v>
      </c>
      <c r="BI31" s="57">
        <f>IF('v1 ORIGINAL Numerical data from'!BI29&gt;0,(BI$7*BI$4)/BI$8,0)</f>
        <v>0</v>
      </c>
      <c r="BJ31" s="57">
        <f>IF('v1 ORIGINAL Numerical data from'!BJ29&gt;0,(BJ$7*BJ$4)/BJ$8,0)</f>
        <v>0</v>
      </c>
      <c r="BK31" s="57">
        <f>IF('v1 ORIGINAL Numerical data from'!BK29&gt;0,(BK$7*BK$4)/BK$8,0)</f>
        <v>0</v>
      </c>
      <c r="BL31" s="57">
        <f>IF('v1 ORIGINAL Numerical data from'!BL29&gt;0,(BL$7*BL$4)/BL$8,0)</f>
        <v>0</v>
      </c>
      <c r="BM31" s="57">
        <f>IF('v1 ORIGINAL Numerical data from'!BM29&gt;0,(BM$7*BM$4)/BM$8,0)</f>
        <v>0</v>
      </c>
      <c r="BN31" s="57">
        <f>IF('v1 ORIGINAL Numerical data from'!BN29&gt;0,(BN$7*BN$4)/BN$8,0)</f>
        <v>0</v>
      </c>
      <c r="BO31" s="57">
        <f>IF('v1 ORIGINAL Numerical data from'!BO29&gt;0,(BO$7*BO$4)/BO$8,0)</f>
        <v>0</v>
      </c>
      <c r="BP31" s="57">
        <f>IF('v1 ORIGINAL Numerical data from'!BP29&gt;0,(BP$7*BP$4)/BP$8,0)</f>
        <v>0</v>
      </c>
      <c r="BQ31" s="58">
        <f>IF('v1 ORIGINAL Numerical data from'!BQ29&gt;0,(BQ$7*BQ$4)/BQ$8,0)</f>
        <v>0</v>
      </c>
      <c r="BR31" s="58">
        <f>IF('v1 ORIGINAL Numerical data from'!BR29&gt;0,(BR$7*BR$4)/BR$8,0)</f>
        <v>0</v>
      </c>
      <c r="BS31" s="58">
        <f>IF('v1 ORIGINAL Numerical data from'!BS29&gt;0,(BS$7*BS$4)/BS$8,0)</f>
        <v>0</v>
      </c>
      <c r="BT31" s="57">
        <f>IF('v1 ORIGINAL Numerical data from'!BT29&gt;0,(BT$7*BT$4)/BT$8,0)</f>
        <v>0</v>
      </c>
      <c r="BU31" s="57">
        <f>IF('v1 ORIGINAL Numerical data from'!BU29&gt;0,(BU$7*BU$4)/BU$8,0)</f>
        <v>0</v>
      </c>
      <c r="BV31" s="57">
        <f>IF('v1 ORIGINAL Numerical data from'!BV29&gt;0,(BV$7*BV$4)/BV$8,0)</f>
        <v>0</v>
      </c>
      <c r="BW31" s="57">
        <f>IF('v1 ORIGINAL Numerical data from'!BW29&gt;0,(BW$7*BW$4)/BW$8,0)</f>
        <v>0</v>
      </c>
      <c r="BX31" s="57">
        <f>IF('v1 ORIGINAL Numerical data from'!BX29&gt;0,(BX$7*BX$4)/BX$8,0)</f>
        <v>0</v>
      </c>
      <c r="BY31" s="57">
        <f>IF('v1 ORIGINAL Numerical data from'!BY29&gt;0,(BY$7*BY$4)/BY$8,0)</f>
        <v>0</v>
      </c>
      <c r="BZ31" s="57">
        <f>IF('v1 ORIGINAL Numerical data from'!BZ29&gt;0,(BZ$7*BZ$4)/BZ$8,0)</f>
        <v>0</v>
      </c>
      <c r="CA31" s="57">
        <f>IF('v1 ORIGINAL Numerical data from'!CA29&gt;0,(CA$7*CA$4)/CA$8,0)</f>
        <v>0</v>
      </c>
      <c r="CB31" s="57">
        <f>IF('v1 ORIGINAL Numerical data from'!CB29&gt;0,(CB$7*CB$4)/CB$8,0)</f>
        <v>0</v>
      </c>
      <c r="CC31" s="57">
        <f>IF('v1 ORIGINAL Numerical data from'!CC29&gt;0,(CC$7*CC$4)/CC$8,0)</f>
        <v>0</v>
      </c>
      <c r="CD31" s="57">
        <f>IF('v1 ORIGINAL Numerical data from'!CD29&gt;0,(CD$7*CD$4)/CD$8,0)</f>
        <v>0</v>
      </c>
      <c r="CE31" s="57">
        <f>IF('v1 ORIGINAL Numerical data from'!CE29&gt;0,(CE$7*CE$4)/CE$8,0)</f>
        <v>0</v>
      </c>
      <c r="CF31" s="57">
        <f>IF('v1 ORIGINAL Numerical data from'!CF29&gt;0,(CF$7*CF$4)/CF$8,0)</f>
        <v>0</v>
      </c>
      <c r="CG31" s="57">
        <f>IF('v1 ORIGINAL Numerical data from'!CG29&gt;0,(CG$7*CG$4)/CG$8,0)</f>
        <v>0</v>
      </c>
      <c r="CH31" s="57">
        <f>IF('v1 ORIGINAL Numerical data from'!CH29&gt;0,(CH$7*CH$4)/CH$8,0)</f>
        <v>0</v>
      </c>
      <c r="CI31" s="57">
        <f>IF('v1 ORIGINAL Numerical data from'!CI29&gt;0,(CI$7*CI$4)/CI$8,0)</f>
        <v>0</v>
      </c>
      <c r="CJ31" s="57">
        <f>IF('v1 ORIGINAL Numerical data from'!CJ29&gt;0,(CJ$7*CJ$4)/CJ$8,0)</f>
        <v>0</v>
      </c>
      <c r="CK31" s="57">
        <f>IF('v1 ORIGINAL Numerical data from'!CK29&gt;0,(CK$7*CK$4)/CK$8,0)</f>
        <v>0</v>
      </c>
      <c r="CL31" s="57">
        <f>IF('v1 ORIGINAL Numerical data from'!CL29&gt;0,(CL$7*CL$4)/CL$8,0)</f>
        <v>0</v>
      </c>
      <c r="CM31" s="57">
        <f>IF('v1 ORIGINAL Numerical data from'!CM29&gt;0,(CM$7*CM$4)/CM$8,0)</f>
        <v>0</v>
      </c>
      <c r="CN31" s="57">
        <f>IF('v1 ORIGINAL Numerical data from'!CN29&gt;0,(CN$7*CN$4)/CN$8,0)</f>
        <v>0</v>
      </c>
      <c r="CO31" s="57">
        <f>IF('v1 ORIGINAL Numerical data from'!CO29&gt;0,(CO$7*CO$4)/CO$8,0)</f>
        <v>0</v>
      </c>
      <c r="CP31" s="57">
        <f>IF('v1 ORIGINAL Numerical data from'!CP29&gt;0,(CP$7*CP$4)/CP$8,0)</f>
        <v>0</v>
      </c>
      <c r="CQ31" s="57">
        <f>IF('v1 ORIGINAL Numerical data from'!CQ29&gt;0,(CQ$7*CQ$4)/CQ$8,0)</f>
        <v>0</v>
      </c>
      <c r="CR31" s="57">
        <f>IF('v1 ORIGINAL Numerical data from'!CR29&gt;0,(CR$7*CR$4)/CR$8,0)</f>
        <v>0</v>
      </c>
      <c r="CS31" s="57">
        <f>IF('v1 ORIGINAL Numerical data from'!CS29&gt;0,(CS$7*CS$4)/CS$8,0)</f>
        <v>0</v>
      </c>
      <c r="CT31" s="57">
        <f>IF('v1 ORIGINAL Numerical data from'!CT29&gt;0,(CT$7*CT$4)/CT$8,0)</f>
        <v>0</v>
      </c>
      <c r="CU31" s="57">
        <f>IF('v1 ORIGINAL Numerical data from'!CU29&gt;0,(CU$7*CU$4)/CU$8,0)</f>
        <v>0</v>
      </c>
      <c r="CV31" s="57">
        <f>IF('v1 ORIGINAL Numerical data from'!CV29&gt;0,(CV$7*CV$4)/CV$8,0)</f>
        <v>0</v>
      </c>
      <c r="CW31" s="57">
        <f>IF('v1 ORIGINAL Numerical data from'!CW29&gt;0,(CW$7*CW$4)/CW$8,0)</f>
        <v>0</v>
      </c>
      <c r="CX31" s="57">
        <f>IF('v1 ORIGINAL Numerical data from'!CX29&gt;0,(CX$7*CX$4)/CX$8,0)</f>
        <v>0</v>
      </c>
      <c r="CY31" s="57">
        <f>IF('v1 ORIGINAL Numerical data from'!CY29&gt;0,(CY$7*CY$4)/CY$8,0)</f>
        <v>0</v>
      </c>
      <c r="CZ31" s="57">
        <f>IF('v1 ORIGINAL Numerical data from'!CZ29&gt;0,(CZ$7*CZ$4)/CZ$8,0)</f>
        <v>0</v>
      </c>
      <c r="DA31" s="57">
        <f>IF('v1 ORIGINAL Numerical data from'!DA29&gt;0,(DA$7*DA$4)/DA$8,0)</f>
        <v>0</v>
      </c>
      <c r="DB31" s="57">
        <f>IF('v1 ORIGINAL Numerical data from'!DB29&gt;0,(DB$7*DB$4)/DB$8,0)</f>
        <v>0</v>
      </c>
      <c r="DC31" s="57">
        <f>IF('v1 ORIGINAL Numerical data from'!DC29&gt;0,(DC$7*DC$4)/DC$8,0)</f>
        <v>0</v>
      </c>
      <c r="DD31" s="57">
        <f>IF('v1 ORIGINAL Numerical data from'!DD29&gt;0,(DD$7*DD$4)/DD$8,0)</f>
        <v>1.9999999799999999</v>
      </c>
      <c r="DE31" s="57">
        <f>IF('v1 ORIGINAL Numerical data from'!DE29&gt;0,(DE$7*DE$4)/DE$8,0)</f>
        <v>0</v>
      </c>
      <c r="DF31" s="57">
        <f>IF('v1 ORIGINAL Numerical data from'!DF29&gt;0,(DF$7*DF$4)/DF$8,0)</f>
        <v>0</v>
      </c>
      <c r="DG31" s="57">
        <f>IF('v1 ORIGINAL Numerical data from'!DG29&gt;0,(DG$7*DG$4)/DG$8,0)</f>
        <v>0</v>
      </c>
      <c r="DH31" s="57">
        <f>IF('v1 ORIGINAL Numerical data from'!DH29&gt;0,(DH$7*DH$4)/DH$8,0)</f>
        <v>0</v>
      </c>
      <c r="DI31" s="57">
        <f>IF('v1 ORIGINAL Numerical data from'!DI29&gt;0,(DI$7*DI$4)/DI$8,0)</f>
        <v>0</v>
      </c>
      <c r="DJ31" s="57">
        <f>IF('v1 ORIGINAL Numerical data from'!DJ29&gt;0,(DJ$7*DJ$4)/DJ$8,0)</f>
        <v>0</v>
      </c>
      <c r="DK31" s="57">
        <f>IF('v1 ORIGINAL Numerical data from'!DK29&gt;0,(DK$7*DK$4)/DK$8,0)</f>
        <v>0</v>
      </c>
      <c r="DL31" s="57">
        <f>IF('v1 ORIGINAL Numerical data from'!DL29&gt;0,(DL$7*DL$4)/DL$8,0)</f>
        <v>0</v>
      </c>
      <c r="DM31" s="57">
        <f>IF('v1 ORIGINAL Numerical data from'!DM29&gt;0,(DM$7*DM$4)/DM$8,0)</f>
        <v>0</v>
      </c>
      <c r="DN31" s="57">
        <f>IF('v1 ORIGINAL Numerical data from'!DN29&gt;0,(DN$7*DN$4)/DN$8,0)</f>
        <v>0</v>
      </c>
      <c r="DO31" s="57">
        <f>IF('v1 ORIGINAL Numerical data from'!DO29&gt;0,(DO$7*DO$4)/DO$8,0)</f>
        <v>0</v>
      </c>
      <c r="DP31" s="57">
        <f>IF('v1 ORIGINAL Numerical data from'!DP29&gt;0,(DP$7*DP$4)/DP$8,0)</f>
        <v>0</v>
      </c>
      <c r="DQ31" s="57">
        <f>IF('v1 ORIGINAL Numerical data from'!DQ29&gt;0,(DQ$7*DQ$4)/DQ$8,0)</f>
        <v>0</v>
      </c>
      <c r="DR31" s="57">
        <f>IF('v1 ORIGINAL Numerical data from'!DR29&gt;0,(DR$7*DR$4)/DR$8,0)</f>
        <v>0</v>
      </c>
      <c r="DS31" s="57">
        <f>IF('v1 ORIGINAL Numerical data from'!DS29&gt;0,(DS$7*DS$4)/DS$8,0)</f>
        <v>0</v>
      </c>
      <c r="DT31" s="57">
        <f>IF('v1 ORIGINAL Numerical data from'!DT29&gt;0,(DT$7*DT$4)/DT$8,0)</f>
        <v>0</v>
      </c>
      <c r="DU31" s="57">
        <f>IF('v1 ORIGINAL Numerical data from'!DU29&gt;0,(DU$7*DU$4)/DU$8,0)</f>
        <v>0</v>
      </c>
      <c r="DV31" s="57">
        <f>IF('v1 ORIGINAL Numerical data from'!DV29&gt;0,(DV$7*DV$4)/DV$8,0)</f>
        <v>0</v>
      </c>
      <c r="DW31" s="57">
        <f>IF('v1 ORIGINAL Numerical data from'!DW29&gt;0,(DW$7*DW$4)/DW$8,0)</f>
        <v>0</v>
      </c>
      <c r="DX31" s="57">
        <f>IF('v1 ORIGINAL Numerical data from'!DX29&gt;0,(DX$7*DX$4)/DX$8,0)</f>
        <v>0</v>
      </c>
      <c r="DY31" s="57">
        <f>IF('v1 ORIGINAL Numerical data from'!DY29&gt;0,(DY$7*DY$4)/DY$8,0)</f>
        <v>0</v>
      </c>
      <c r="DZ31" s="57">
        <f>IF('v1 ORIGINAL Numerical data from'!DZ29&gt;0,(DZ$7*DZ$4)/DZ$8,0)</f>
        <v>0</v>
      </c>
      <c r="EA31" s="57">
        <f>IF('v1 ORIGINAL Numerical data from'!EA29&gt;0,(EA$7*EA$4)/EA$8,0)</f>
        <v>0</v>
      </c>
      <c r="EB31" s="57">
        <f>IF('v1 ORIGINAL Numerical data from'!EB29&gt;0,(EB$7*EB$4)/EB$8,0)</f>
        <v>0</v>
      </c>
      <c r="EC31" s="57">
        <f>IF('v1 ORIGINAL Numerical data from'!EC29&gt;0,(EC$7*EC$4)/EC$8,0)</f>
        <v>0</v>
      </c>
      <c r="ED31" s="57">
        <f>IF('v1 ORIGINAL Numerical data from'!ED29&gt;0,(ED$7*ED$4)/ED$8,0)</f>
        <v>0</v>
      </c>
      <c r="EE31" s="57">
        <f>IF('v1 ORIGINAL Numerical data from'!EE29&gt;0,(EE$7*EE$4)/EE$8,0)</f>
        <v>0</v>
      </c>
      <c r="EF31" s="57">
        <f>IF('v1 ORIGINAL Numerical data from'!EF29&gt;0,(EF$7*EF$4)/EF$8,0)</f>
        <v>0</v>
      </c>
      <c r="EG31" s="57">
        <f>IF('v1 ORIGINAL Numerical data from'!EG29&gt;0,(EG$7*EG$4)/EG$8,0)</f>
        <v>0</v>
      </c>
      <c r="EH31" s="57">
        <f>IF('v1 ORIGINAL Numerical data from'!EH29&gt;0,(EH$7*EH$4)/EH$8,0)</f>
        <v>3.3333332999999992</v>
      </c>
      <c r="EI31" s="57">
        <f>IF('v1 ORIGINAL Numerical data from'!EI29&gt;0,(EI$7*EI$4)/EI$8,0)</f>
        <v>3.3333333699999996</v>
      </c>
      <c r="EJ31" s="57">
        <f>IF('v1 ORIGINAL Numerical data from'!EJ29&gt;0,(EJ$7*EJ$4)/EJ$8,0)</f>
        <v>3.3333333699999996</v>
      </c>
      <c r="EK31" s="57">
        <f>IF('v1 ORIGINAL Numerical data from'!EK29&gt;0,(EK$7*EK$4)/EK$8,0)</f>
        <v>0</v>
      </c>
      <c r="EL31" s="57">
        <f>IF('v1 ORIGINAL Numerical data from'!EL29&gt;0,(EL$7*EL$4)/EL$8,0)</f>
        <v>0</v>
      </c>
      <c r="EM31" s="57">
        <f>IF('v1 ORIGINAL Numerical data from'!EM29&gt;0,(EM$7*EM$4)/EM$8,0)</f>
        <v>0</v>
      </c>
      <c r="EN31" s="57">
        <f>IF('v1 ORIGINAL Numerical data from'!EN29&gt;0,(EN$7*EN$4)/EN$8,0)</f>
        <v>0</v>
      </c>
      <c r="EO31" s="57">
        <f>IF('v1 ORIGINAL Numerical data from'!EO29&gt;0,(EO$7*EO$4)/EO$8,0)</f>
        <v>0</v>
      </c>
      <c r="EP31" s="57">
        <f>IF('v1 ORIGINAL Numerical data from'!EP29&gt;0,(EP$7*EP$4)/EP$8,0)</f>
        <v>0</v>
      </c>
      <c r="EQ31" s="57">
        <f>IF('v1 ORIGINAL Numerical data from'!EQ29&gt;0,(EQ$7*EQ$4)/EQ$8,0)</f>
        <v>0</v>
      </c>
      <c r="ER31" s="57">
        <f>IF('v1 ORIGINAL Numerical data from'!ER29&gt;0,(ER$7*ER$4)/ER$8,0)</f>
        <v>0</v>
      </c>
      <c r="ES31" s="57">
        <f>IF('v1 ORIGINAL Numerical data from'!ES29&gt;0,(ES$7*ES$4)/ES$8,0)</f>
        <v>0</v>
      </c>
      <c r="ET31" s="57">
        <f>IF('v1 ORIGINAL Numerical data from'!ET29&gt;0,(ET$7*ET$4)/ET$8,0)</f>
        <v>0</v>
      </c>
      <c r="EU31" s="57">
        <f>IF('v1 ORIGINAL Numerical data from'!EU29&gt;0,(EU$7*EU$4)/EU$8,0)</f>
        <v>0</v>
      </c>
      <c r="EV31" s="57">
        <f>IF('v1 ORIGINAL Numerical data from'!EV29&gt;0,(EV$7*EV$4)/EV$8,0)</f>
        <v>0</v>
      </c>
      <c r="EW31" s="57">
        <f>IF('v1 ORIGINAL Numerical data from'!EW29&gt;0,(EW$7*EW$4)/EW$8,0)</f>
        <v>0</v>
      </c>
      <c r="EX31" s="57">
        <f>IF('v1 ORIGINAL Numerical data from'!EX29&gt;0,(EX$7*EX$4)/EX$8,0)</f>
        <v>0</v>
      </c>
      <c r="EY31" s="57">
        <f>IF('v1 ORIGINAL Numerical data from'!EY29&gt;0,(EY$7*EY$4)/EY$8,0)</f>
        <v>0</v>
      </c>
      <c r="EZ31" s="58">
        <f>IF('v1 ORIGINAL Numerical data from'!EZ29&gt;0,(EZ$7*EZ$4)/EZ$8,0)</f>
        <v>0</v>
      </c>
      <c r="FA31" s="58">
        <f>IF('v1 ORIGINAL Numerical data from'!FA29&gt;0,(FA$7*FA$4)/FA$8,0)</f>
        <v>0</v>
      </c>
      <c r="FB31" s="58">
        <f>IF('v1 ORIGINAL Numerical data from'!FB29&gt;0,(FB$7*FB$4)/FB$8,0)</f>
        <v>0</v>
      </c>
      <c r="FC31" s="58">
        <f>IF('v1 ORIGINAL Numerical data from'!FC29&gt;0,(FC$7*FC$4)/FC$8,0)</f>
        <v>0</v>
      </c>
      <c r="FD31" s="58">
        <f>IF('v1 ORIGINAL Numerical data from'!FD29&gt;0,(FD$7*FD$4)/FD$8,0)</f>
        <v>0</v>
      </c>
      <c r="FE31" s="58">
        <f>IF('v1 ORIGINAL Numerical data from'!FE29&gt;0,(FE$7*FE$4)/FE$8,0)</f>
        <v>0</v>
      </c>
      <c r="FF31" s="58">
        <f>IF('v1 ORIGINAL Numerical data from'!FF29&gt;0,(FF$7*FF$4)/FF$8,0)</f>
        <v>0</v>
      </c>
      <c r="FG31" s="58">
        <f>IF('v1 ORIGINAL Numerical data from'!FG29&gt;0,(FG$7*FG$4)/FG$8,0)</f>
        <v>0</v>
      </c>
      <c r="FH31" s="58">
        <f>IF('v1 ORIGINAL Numerical data from'!FH29&gt;0,(FH$7*FH$4)/FH$8,0)</f>
        <v>0</v>
      </c>
    </row>
    <row r="32" spans="1:164" ht="14.25" customHeight="1">
      <c r="A32" s="32" t="s">
        <v>125</v>
      </c>
      <c r="B32" s="5" t="s">
        <v>162</v>
      </c>
      <c r="C32" s="57">
        <f>IF('v1 ORIGINAL Numerical data from'!C30&gt;0,(C$7*C$4)/C$8,0)</f>
        <v>0.34482758275862063</v>
      </c>
      <c r="D32" s="57">
        <f>IF('v1 ORIGINAL Numerical data from'!D30&gt;0,(D$7*D$4)/D$8,0)</f>
        <v>0.33333333700000001</v>
      </c>
      <c r="E32" s="57">
        <f>IF('v1 ORIGINAL Numerical data from'!E30&gt;0,(E$7*E$4)/E$8,0)</f>
        <v>0.33333333700000001</v>
      </c>
      <c r="F32" s="57">
        <f>IF('v1 ORIGINAL Numerical data from'!F30&gt;0,(F$7*F$4)/F$8,0)</f>
        <v>0</v>
      </c>
      <c r="G32" s="57">
        <f>IF('v1 ORIGINAL Numerical data from'!G30&gt;0,(G$7*G$4)/G$8,0)</f>
        <v>0</v>
      </c>
      <c r="H32" s="57">
        <f>IF('v1 ORIGINAL Numerical data from'!H30&gt;0,(H$7*H$4)/H$8,0)</f>
        <v>0</v>
      </c>
      <c r="I32" s="57">
        <f>IF('v1 ORIGINAL Numerical data from'!I30&gt;0,(I$7*I$4)/I$8,0)</f>
        <v>0</v>
      </c>
      <c r="J32" s="57">
        <f>IF('v1 ORIGINAL Numerical data from'!J30&gt;0,(J$7*J$4)/J$8,0)</f>
        <v>0</v>
      </c>
      <c r="K32" s="57">
        <f>IF('v1 ORIGINAL Numerical data from'!K30&gt;0,(K$7*K$4)/K$8,0)</f>
        <v>0</v>
      </c>
      <c r="L32" s="57">
        <f>IF('v1 ORIGINAL Numerical data from'!L30&gt;0,(L$7*L$4)/L$8,0)</f>
        <v>0.90909089999999992</v>
      </c>
      <c r="M32" s="57">
        <f>IF('v1 ORIGINAL Numerical data from'!M30&gt;0,(M$7*M$4)/M$8,0)</f>
        <v>0</v>
      </c>
      <c r="N32" s="57">
        <f>IF('v1 ORIGINAL Numerical data from'!N30&gt;0,(N$7*N$4)/N$8,0)</f>
        <v>0</v>
      </c>
      <c r="O32" s="57">
        <f>IF('v1 ORIGINAL Numerical data from'!O30&gt;0,(O$7*O$4)/O$8,0)</f>
        <v>0</v>
      </c>
      <c r="P32" s="57">
        <f>IF('v1 ORIGINAL Numerical data from'!P30&gt;0,(P$7*P$4)/P$8,0)</f>
        <v>0</v>
      </c>
      <c r="Q32" s="57">
        <f>IF('v1 ORIGINAL Numerical data from'!Q30&gt;0,(Q$7*Q$4)/Q$8,0)</f>
        <v>0</v>
      </c>
      <c r="R32" s="57">
        <f>IF('v1 ORIGINAL Numerical data from'!R30&gt;0,(R$7*R$4)/R$8,0)</f>
        <v>0</v>
      </c>
      <c r="S32" s="57">
        <f>IF('v1 ORIGINAL Numerical data from'!S30&gt;0,(S$7*S$4)/S$8,0)</f>
        <v>0</v>
      </c>
      <c r="T32" s="57">
        <f>IF('v1 ORIGINAL Numerical data from'!T30&gt;0,(T$7*T$4)/T$8,0)</f>
        <v>0</v>
      </c>
      <c r="U32" s="57">
        <f>IF('v1 ORIGINAL Numerical data from'!U30&gt;0,(U$7*U$4)/U$8,0)</f>
        <v>0</v>
      </c>
      <c r="V32" s="57">
        <f>IF('v1 ORIGINAL Numerical data from'!V30&gt;0,(V$7*V$4)/V$8,0)</f>
        <v>0.90909089999999992</v>
      </c>
      <c r="W32" s="57">
        <f>IF('v1 ORIGINAL Numerical data from'!W30&gt;0,(W$7*W$4)/W$8,0)</f>
        <v>0</v>
      </c>
      <c r="X32" s="57">
        <f>IF('v1 ORIGINAL Numerical data from'!X30&gt;0,(X$7*X$4)/X$8,0)</f>
        <v>0</v>
      </c>
      <c r="Y32" s="57">
        <f>IF('v1 ORIGINAL Numerical data from'!Y30&gt;0,(Y$7*Y$4)/Y$8,0)</f>
        <v>0</v>
      </c>
      <c r="Z32" s="57">
        <f>IF('v1 ORIGINAL Numerical data from'!Z30&gt;0,(Z$7*Z$4)/Z$8,0)</f>
        <v>0</v>
      </c>
      <c r="AA32" s="57">
        <f>IF('v1 ORIGINAL Numerical data from'!AA30&gt;0,(AA$7*AA$4)/AA$8,0)</f>
        <v>0</v>
      </c>
      <c r="AB32" s="57">
        <f>IF('v1 ORIGINAL Numerical data from'!AB30&gt;0,(AB$7*AB$4)/AB$8,0)</f>
        <v>0</v>
      </c>
      <c r="AC32" s="57">
        <f>IF('v1 ORIGINAL Numerical data from'!AC30&gt;0,(AC$7*AC$4)/AC$8,0)</f>
        <v>0</v>
      </c>
      <c r="AD32" s="57">
        <f>IF('v1 ORIGINAL Numerical data from'!AD30&gt;0,(AD$7*AD$4)/AD$8,0)</f>
        <v>0.99999998999999995</v>
      </c>
      <c r="AE32" s="57">
        <f>IF('v1 ORIGINAL Numerical data from'!AE30&gt;0,(AE$7*AE$4)/AE$8,0)</f>
        <v>1.1111111233333333</v>
      </c>
      <c r="AF32" s="57">
        <f>IF('v1 ORIGINAL Numerical data from'!AF30&gt;0,(AF$7*AF$4)/AF$8,0)</f>
        <v>1.1111111233333333</v>
      </c>
      <c r="AG32" s="57">
        <f>IF('v1 ORIGINAL Numerical data from'!AG30&gt;0,(AG$7*AG$4)/AG$8,0)</f>
        <v>0</v>
      </c>
      <c r="AH32" s="57">
        <f>IF('v1 ORIGINAL Numerical data from'!AH30&gt;0,(AH$7*AH$4)/AH$8,0)</f>
        <v>0</v>
      </c>
      <c r="AI32" s="57">
        <f>IF('v1 ORIGINAL Numerical data from'!AI30&gt;0,(AI$7*AI$4)/AI$8,0)</f>
        <v>0</v>
      </c>
      <c r="AJ32" s="57">
        <f>IF('v1 ORIGINAL Numerical data from'!AJ30&gt;0,(AJ$7*AJ$4)/AJ$8,0)</f>
        <v>0</v>
      </c>
      <c r="AK32" s="57">
        <f>IF('v1 ORIGINAL Numerical data from'!AK30&gt;0,(AK$7*AK$4)/AK$8,0)</f>
        <v>0</v>
      </c>
      <c r="AL32" s="57">
        <f>IF('v1 ORIGINAL Numerical data from'!AL30&gt;0,(AL$7*AL$4)/AL$8,0)</f>
        <v>0</v>
      </c>
      <c r="AM32" s="57">
        <f>IF('v1 ORIGINAL Numerical data from'!AM30&gt;0,(AM$7*AM$4)/AM$8,0)</f>
        <v>0</v>
      </c>
      <c r="AN32" s="57">
        <f>IF('v1 ORIGINAL Numerical data from'!AN30&gt;0,(AN$7*AN$4)/AN$8,0)</f>
        <v>0</v>
      </c>
      <c r="AO32" s="57">
        <f>IF('v1 ORIGINAL Numerical data from'!AO30&gt;0,(AO$7*AO$4)/AO$8,0)</f>
        <v>0</v>
      </c>
      <c r="AP32" s="57">
        <f>IF('v1 ORIGINAL Numerical data from'!AP30&gt;0,(AP$7*AP$4)/AP$8,0)</f>
        <v>0</v>
      </c>
      <c r="AQ32" s="57">
        <f>IF('v1 ORIGINAL Numerical data from'!AQ30&gt;0,(AQ$7*AQ$4)/AQ$8,0)</f>
        <v>0</v>
      </c>
      <c r="AR32" s="57">
        <f>IF('v1 ORIGINAL Numerical data from'!AR30&gt;0,(AR$7*AR$4)/AR$8,0)</f>
        <v>0</v>
      </c>
      <c r="AS32" s="58">
        <f>IF('v1 ORIGINAL Numerical data from'!AS30&gt;0,(AS$7*AS$4)/AS$8,0)</f>
        <v>0</v>
      </c>
      <c r="AT32" s="58">
        <f>IF('v1 ORIGINAL Numerical data from'!AT30&gt;0,(AT$7*AT$4)/AT$8,0)</f>
        <v>0</v>
      </c>
      <c r="AU32" s="58">
        <f>IF('v1 ORIGINAL Numerical data from'!AU30&gt;0,(AU$7*AU$4)/AU$8,0)</f>
        <v>0</v>
      </c>
      <c r="AV32" s="58">
        <f>IF('v1 ORIGINAL Numerical data from'!AV30&gt;0,(AV$7*AV$4)/AV$8,0)</f>
        <v>0</v>
      </c>
      <c r="AW32" s="58">
        <f>IF('v1 ORIGINAL Numerical data from'!AW30&gt;0,(AW$7*AW$4)/AW$8,0)</f>
        <v>0</v>
      </c>
      <c r="AX32" s="58">
        <f>IF('v1 ORIGINAL Numerical data from'!AX30&gt;0,(AX$7*AX$4)/AX$8,0)</f>
        <v>0</v>
      </c>
      <c r="AY32" s="57">
        <f>IF('v1 ORIGINAL Numerical data from'!AY30&gt;0,(AY$7*AY$4)/AY$8,0)</f>
        <v>0</v>
      </c>
      <c r="AZ32" s="57">
        <f>IF('v1 ORIGINAL Numerical data from'!AZ30&gt;0,(AZ$7*AZ$4)/AZ$8,0)</f>
        <v>0</v>
      </c>
      <c r="BA32" s="57">
        <f>IF('v1 ORIGINAL Numerical data from'!BA30&gt;0,(BA$7*BA$4)/BA$8,0)</f>
        <v>0</v>
      </c>
      <c r="BB32" s="57">
        <f>IF('v1 ORIGINAL Numerical data from'!BB30&gt;0,(BB$7*BB$4)/BB$8,0)</f>
        <v>1.2499999874999999</v>
      </c>
      <c r="BC32" s="57">
        <f>IF('v1 ORIGINAL Numerical data from'!BC30&gt;0,(BC$7*BC$4)/BC$8,0)</f>
        <v>0</v>
      </c>
      <c r="BD32" s="57">
        <f>IF('v1 ORIGINAL Numerical data from'!BD30&gt;0,(BD$7*BD$4)/BD$8,0)</f>
        <v>0</v>
      </c>
      <c r="BE32" s="57">
        <f>IF('v1 ORIGINAL Numerical data from'!BE30&gt;0,(BE$7*BE$4)/BE$8,0)</f>
        <v>1.1111111</v>
      </c>
      <c r="BF32" s="57">
        <f>IF('v1 ORIGINAL Numerical data from'!BF30&gt;0,(BF$7*BF$4)/BF$8,0)</f>
        <v>0</v>
      </c>
      <c r="BG32" s="57">
        <f>IF('v1 ORIGINAL Numerical data from'!BG30&gt;0,(BG$7*BG$4)/BG$8,0)</f>
        <v>0</v>
      </c>
      <c r="BH32" s="57">
        <f>IF('v1 ORIGINAL Numerical data from'!BH30&gt;0,(BH$7*BH$4)/BH$8,0)</f>
        <v>0.99999998999999995</v>
      </c>
      <c r="BI32" s="57">
        <f>IF('v1 ORIGINAL Numerical data from'!BI30&gt;0,(BI$7*BI$4)/BI$8,0)</f>
        <v>0</v>
      </c>
      <c r="BJ32" s="57">
        <f>IF('v1 ORIGINAL Numerical data from'!BJ30&gt;0,(BJ$7*BJ$4)/BJ$8,0)</f>
        <v>0</v>
      </c>
      <c r="BK32" s="57">
        <f>IF('v1 ORIGINAL Numerical data from'!BK30&gt;0,(BK$7*BK$4)/BK$8,0)</f>
        <v>1.1111111</v>
      </c>
      <c r="BL32" s="57">
        <f>IF('v1 ORIGINAL Numerical data from'!BL30&gt;0,(BL$7*BL$4)/BL$8,0)</f>
        <v>0</v>
      </c>
      <c r="BM32" s="57">
        <f>IF('v1 ORIGINAL Numerical data from'!BM30&gt;0,(BM$7*BM$4)/BM$8,0)</f>
        <v>0</v>
      </c>
      <c r="BN32" s="57">
        <f>IF('v1 ORIGINAL Numerical data from'!BN30&gt;0,(BN$7*BN$4)/BN$8,0)</f>
        <v>1.1111111</v>
      </c>
      <c r="BO32" s="57">
        <f>IF('v1 ORIGINAL Numerical data from'!BO30&gt;0,(BO$7*BO$4)/BO$8,0)</f>
        <v>0</v>
      </c>
      <c r="BP32" s="57">
        <f>IF('v1 ORIGINAL Numerical data from'!BP30&gt;0,(BP$7*BP$4)/BP$8,0)</f>
        <v>0</v>
      </c>
      <c r="BQ32" s="58">
        <f>IF('v1 ORIGINAL Numerical data from'!BQ30&gt;0,(BQ$7*BQ$4)/BQ$8,0)</f>
        <v>0.99999998999999995</v>
      </c>
      <c r="BR32" s="58">
        <f>IF('v1 ORIGINAL Numerical data from'!BR30&gt;0,(BR$7*BR$4)/BR$8,0)</f>
        <v>0</v>
      </c>
      <c r="BS32" s="58">
        <f>IF('v1 ORIGINAL Numerical data from'!BS30&gt;0,(BS$7*BS$4)/BS$8,0)</f>
        <v>0</v>
      </c>
      <c r="BT32" s="57">
        <f>IF('v1 ORIGINAL Numerical data from'!BT30&gt;0,(BT$7*BT$4)/BT$8,0)</f>
        <v>0</v>
      </c>
      <c r="BU32" s="57">
        <f>IF('v1 ORIGINAL Numerical data from'!BU30&gt;0,(BU$7*BU$4)/BU$8,0)</f>
        <v>0</v>
      </c>
      <c r="BV32" s="57">
        <f>IF('v1 ORIGINAL Numerical data from'!BV30&gt;0,(BV$7*BV$4)/BV$8,0)</f>
        <v>0</v>
      </c>
      <c r="BW32" s="57">
        <f>IF('v1 ORIGINAL Numerical data from'!BW30&gt;0,(BW$7*BW$4)/BW$8,0)</f>
        <v>0</v>
      </c>
      <c r="BX32" s="57">
        <f>IF('v1 ORIGINAL Numerical data from'!BX30&gt;0,(BX$7*BX$4)/BX$8,0)</f>
        <v>0</v>
      </c>
      <c r="BY32" s="57">
        <f>IF('v1 ORIGINAL Numerical data from'!BY30&gt;0,(BY$7*BY$4)/BY$8,0)</f>
        <v>0</v>
      </c>
      <c r="BZ32" s="57">
        <f>IF('v1 ORIGINAL Numerical data from'!BZ30&gt;0,(BZ$7*BZ$4)/BZ$8,0)</f>
        <v>0</v>
      </c>
      <c r="CA32" s="57">
        <f>IF('v1 ORIGINAL Numerical data from'!CA30&gt;0,(CA$7*CA$4)/CA$8,0)</f>
        <v>0</v>
      </c>
      <c r="CB32" s="57">
        <f>IF('v1 ORIGINAL Numerical data from'!CB30&gt;0,(CB$7*CB$4)/CB$8,0)</f>
        <v>0</v>
      </c>
      <c r="CC32" s="57">
        <f>IF('v1 ORIGINAL Numerical data from'!CC30&gt;0,(CC$7*CC$4)/CC$8,0)</f>
        <v>0</v>
      </c>
      <c r="CD32" s="57">
        <f>IF('v1 ORIGINAL Numerical data from'!CD30&gt;0,(CD$7*CD$4)/CD$8,0)</f>
        <v>0</v>
      </c>
      <c r="CE32" s="57">
        <f>IF('v1 ORIGINAL Numerical data from'!CE30&gt;0,(CE$7*CE$4)/CE$8,0)</f>
        <v>0</v>
      </c>
      <c r="CF32" s="57">
        <f>IF('v1 ORIGINAL Numerical data from'!CF30&gt;0,(CF$7*CF$4)/CF$8,0)</f>
        <v>0</v>
      </c>
      <c r="CG32" s="57">
        <f>IF('v1 ORIGINAL Numerical data from'!CG30&gt;0,(CG$7*CG$4)/CG$8,0)</f>
        <v>0</v>
      </c>
      <c r="CH32" s="57">
        <f>IF('v1 ORIGINAL Numerical data from'!CH30&gt;0,(CH$7*CH$4)/CH$8,0)</f>
        <v>0</v>
      </c>
      <c r="CI32" s="57">
        <f>IF('v1 ORIGINAL Numerical data from'!CI30&gt;0,(CI$7*CI$4)/CI$8,0)</f>
        <v>0</v>
      </c>
      <c r="CJ32" s="57">
        <f>IF('v1 ORIGINAL Numerical data from'!CJ30&gt;0,(CJ$7*CJ$4)/CJ$8,0)</f>
        <v>0</v>
      </c>
      <c r="CK32" s="57">
        <f>IF('v1 ORIGINAL Numerical data from'!CK30&gt;0,(CK$7*CK$4)/CK$8,0)</f>
        <v>0</v>
      </c>
      <c r="CL32" s="57">
        <f>IF('v1 ORIGINAL Numerical data from'!CL30&gt;0,(CL$7*CL$4)/CL$8,0)</f>
        <v>0</v>
      </c>
      <c r="CM32" s="57">
        <f>IF('v1 ORIGINAL Numerical data from'!CM30&gt;0,(CM$7*CM$4)/CM$8,0)</f>
        <v>0</v>
      </c>
      <c r="CN32" s="57">
        <f>IF('v1 ORIGINAL Numerical data from'!CN30&gt;0,(CN$7*CN$4)/CN$8,0)</f>
        <v>0</v>
      </c>
      <c r="CO32" s="57">
        <f>IF('v1 ORIGINAL Numerical data from'!CO30&gt;0,(CO$7*CO$4)/CO$8,0)</f>
        <v>0</v>
      </c>
      <c r="CP32" s="57">
        <f>IF('v1 ORIGINAL Numerical data from'!CP30&gt;0,(CP$7*CP$4)/CP$8,0)</f>
        <v>0</v>
      </c>
      <c r="CQ32" s="57">
        <f>IF('v1 ORIGINAL Numerical data from'!CQ30&gt;0,(CQ$7*CQ$4)/CQ$8,0)</f>
        <v>0</v>
      </c>
      <c r="CR32" s="57">
        <f>IF('v1 ORIGINAL Numerical data from'!CR30&gt;0,(CR$7*CR$4)/CR$8,0)</f>
        <v>0</v>
      </c>
      <c r="CS32" s="57">
        <f>IF('v1 ORIGINAL Numerical data from'!CS30&gt;0,(CS$7*CS$4)/CS$8,0)</f>
        <v>0</v>
      </c>
      <c r="CT32" s="57">
        <f>IF('v1 ORIGINAL Numerical data from'!CT30&gt;0,(CT$7*CT$4)/CT$8,0)</f>
        <v>0</v>
      </c>
      <c r="CU32" s="57">
        <f>IF('v1 ORIGINAL Numerical data from'!CU30&gt;0,(CU$7*CU$4)/CU$8,0)</f>
        <v>0</v>
      </c>
      <c r="CV32" s="57">
        <f>IF('v1 ORIGINAL Numerical data from'!CV30&gt;0,(CV$7*CV$4)/CV$8,0)</f>
        <v>0</v>
      </c>
      <c r="CW32" s="57">
        <f>IF('v1 ORIGINAL Numerical data from'!CW30&gt;0,(CW$7*CW$4)/CW$8,0)</f>
        <v>0</v>
      </c>
      <c r="CX32" s="57">
        <f>IF('v1 ORIGINAL Numerical data from'!CX30&gt;0,(CX$7*CX$4)/CX$8,0)</f>
        <v>1.9999999799999999</v>
      </c>
      <c r="CY32" s="57">
        <f>IF('v1 ORIGINAL Numerical data from'!CY30&gt;0,(CY$7*CY$4)/CY$8,0)</f>
        <v>0</v>
      </c>
      <c r="CZ32" s="57">
        <f>IF('v1 ORIGINAL Numerical data from'!CZ30&gt;0,(CZ$7*CZ$4)/CZ$8,0)</f>
        <v>0</v>
      </c>
      <c r="DA32" s="57">
        <f>IF('v1 ORIGINAL Numerical data from'!DA30&gt;0,(DA$7*DA$4)/DA$8,0)</f>
        <v>0</v>
      </c>
      <c r="DB32" s="57">
        <f>IF('v1 ORIGINAL Numerical data from'!DB30&gt;0,(DB$7*DB$4)/DB$8,0)</f>
        <v>0</v>
      </c>
      <c r="DC32" s="57">
        <f>IF('v1 ORIGINAL Numerical data from'!DC30&gt;0,(DC$7*DC$4)/DC$8,0)</f>
        <v>0</v>
      </c>
      <c r="DD32" s="57">
        <f>IF('v1 ORIGINAL Numerical data from'!DD30&gt;0,(DD$7*DD$4)/DD$8,0)</f>
        <v>0</v>
      </c>
      <c r="DE32" s="57">
        <f>IF('v1 ORIGINAL Numerical data from'!DE30&gt;0,(DE$7*DE$4)/DE$8,0)</f>
        <v>0</v>
      </c>
      <c r="DF32" s="57">
        <f>IF('v1 ORIGINAL Numerical data from'!DF30&gt;0,(DF$7*DF$4)/DF$8,0)</f>
        <v>0</v>
      </c>
      <c r="DG32" s="57">
        <f>IF('v1 ORIGINAL Numerical data from'!DG30&gt;0,(DG$7*DG$4)/DG$8,0)</f>
        <v>0</v>
      </c>
      <c r="DH32" s="57">
        <f>IF('v1 ORIGINAL Numerical data from'!DH30&gt;0,(DH$7*DH$4)/DH$8,0)</f>
        <v>0</v>
      </c>
      <c r="DI32" s="57">
        <f>IF('v1 ORIGINAL Numerical data from'!DI30&gt;0,(DI$7*DI$4)/DI$8,0)</f>
        <v>0</v>
      </c>
      <c r="DJ32" s="57">
        <f>IF('v1 ORIGINAL Numerical data from'!DJ30&gt;0,(DJ$7*DJ$4)/DJ$8,0)</f>
        <v>0</v>
      </c>
      <c r="DK32" s="57">
        <f>IF('v1 ORIGINAL Numerical data from'!DK30&gt;0,(DK$7*DK$4)/DK$8,0)</f>
        <v>0</v>
      </c>
      <c r="DL32" s="57">
        <f>IF('v1 ORIGINAL Numerical data from'!DL30&gt;0,(DL$7*DL$4)/DL$8,0)</f>
        <v>0</v>
      </c>
      <c r="DM32" s="57">
        <f>IF('v1 ORIGINAL Numerical data from'!DM30&gt;0,(DM$7*DM$4)/DM$8,0)</f>
        <v>0</v>
      </c>
      <c r="DN32" s="57">
        <f>IF('v1 ORIGINAL Numerical data from'!DN30&gt;0,(DN$7*DN$4)/DN$8,0)</f>
        <v>0</v>
      </c>
      <c r="DO32" s="57">
        <f>IF('v1 ORIGINAL Numerical data from'!DO30&gt;0,(DO$7*DO$4)/DO$8,0)</f>
        <v>0</v>
      </c>
      <c r="DP32" s="57">
        <f>IF('v1 ORIGINAL Numerical data from'!DP30&gt;0,(DP$7*DP$4)/DP$8,0)</f>
        <v>0</v>
      </c>
      <c r="DQ32" s="57">
        <f>IF('v1 ORIGINAL Numerical data from'!DQ30&gt;0,(DQ$7*DQ$4)/DQ$8,0)</f>
        <v>0</v>
      </c>
      <c r="DR32" s="57">
        <f>IF('v1 ORIGINAL Numerical data from'!DR30&gt;0,(DR$7*DR$4)/DR$8,0)</f>
        <v>0</v>
      </c>
      <c r="DS32" s="57">
        <f>IF('v1 ORIGINAL Numerical data from'!DS30&gt;0,(DS$7*DS$4)/DS$8,0)</f>
        <v>0</v>
      </c>
      <c r="DT32" s="57">
        <f>IF('v1 ORIGINAL Numerical data from'!DT30&gt;0,(DT$7*DT$4)/DT$8,0)</f>
        <v>0</v>
      </c>
      <c r="DU32" s="57">
        <f>IF('v1 ORIGINAL Numerical data from'!DU30&gt;0,(DU$7*DU$4)/DU$8,0)</f>
        <v>0</v>
      </c>
      <c r="DV32" s="57">
        <f>IF('v1 ORIGINAL Numerical data from'!DV30&gt;0,(DV$7*DV$4)/DV$8,0)</f>
        <v>0</v>
      </c>
      <c r="DW32" s="57">
        <f>IF('v1 ORIGINAL Numerical data from'!DW30&gt;0,(DW$7*DW$4)/DW$8,0)</f>
        <v>0</v>
      </c>
      <c r="DX32" s="57">
        <f>IF('v1 ORIGINAL Numerical data from'!DX30&gt;0,(DX$7*DX$4)/DX$8,0)</f>
        <v>0</v>
      </c>
      <c r="DY32" s="57">
        <f>IF('v1 ORIGINAL Numerical data from'!DY30&gt;0,(DY$7*DY$4)/DY$8,0)</f>
        <v>0</v>
      </c>
      <c r="DZ32" s="57">
        <f>IF('v1 ORIGINAL Numerical data from'!DZ30&gt;0,(DZ$7*DZ$4)/DZ$8,0)</f>
        <v>0</v>
      </c>
      <c r="EA32" s="57">
        <f>IF('v1 ORIGINAL Numerical data from'!EA30&gt;0,(EA$7*EA$4)/EA$8,0)</f>
        <v>0</v>
      </c>
      <c r="EB32" s="57">
        <f>IF('v1 ORIGINAL Numerical data from'!EB30&gt;0,(EB$7*EB$4)/EB$8,0)</f>
        <v>0</v>
      </c>
      <c r="EC32" s="57">
        <f>IF('v1 ORIGINAL Numerical data from'!EC30&gt;0,(EC$7*EC$4)/EC$8,0)</f>
        <v>0</v>
      </c>
      <c r="ED32" s="57">
        <f>IF('v1 ORIGINAL Numerical data from'!ED30&gt;0,(ED$7*ED$4)/ED$8,0)</f>
        <v>0</v>
      </c>
      <c r="EE32" s="57">
        <f>IF('v1 ORIGINAL Numerical data from'!EE30&gt;0,(EE$7*EE$4)/EE$8,0)</f>
        <v>0</v>
      </c>
      <c r="EF32" s="57">
        <f>IF('v1 ORIGINAL Numerical data from'!EF30&gt;0,(EF$7*EF$4)/EF$8,0)</f>
        <v>0</v>
      </c>
      <c r="EG32" s="57">
        <f>IF('v1 ORIGINAL Numerical data from'!EG30&gt;0,(EG$7*EG$4)/EG$8,0)</f>
        <v>0</v>
      </c>
      <c r="EH32" s="57">
        <f>IF('v1 ORIGINAL Numerical data from'!EH30&gt;0,(EH$7*EH$4)/EH$8,0)</f>
        <v>3.3333332999999992</v>
      </c>
      <c r="EI32" s="57">
        <f>IF('v1 ORIGINAL Numerical data from'!EI30&gt;0,(EI$7*EI$4)/EI$8,0)</f>
        <v>3.3333333699999996</v>
      </c>
      <c r="EJ32" s="57">
        <f>IF('v1 ORIGINAL Numerical data from'!EJ30&gt;0,(EJ$7*EJ$4)/EJ$8,0)</f>
        <v>3.3333333699999996</v>
      </c>
      <c r="EK32" s="57">
        <f>IF('v1 ORIGINAL Numerical data from'!EK30&gt;0,(EK$7*EK$4)/EK$8,0)</f>
        <v>0</v>
      </c>
      <c r="EL32" s="57">
        <f>IF('v1 ORIGINAL Numerical data from'!EL30&gt;0,(EL$7*EL$4)/EL$8,0)</f>
        <v>0</v>
      </c>
      <c r="EM32" s="57">
        <f>IF('v1 ORIGINAL Numerical data from'!EM30&gt;0,(EM$7*EM$4)/EM$8,0)</f>
        <v>0</v>
      </c>
      <c r="EN32" s="57">
        <f>IF('v1 ORIGINAL Numerical data from'!EN30&gt;0,(EN$7*EN$4)/EN$8,0)</f>
        <v>0</v>
      </c>
      <c r="EO32" s="57">
        <f>IF('v1 ORIGINAL Numerical data from'!EO30&gt;0,(EO$7*EO$4)/EO$8,0)</f>
        <v>0</v>
      </c>
      <c r="EP32" s="57">
        <f>IF('v1 ORIGINAL Numerical data from'!EP30&gt;0,(EP$7*EP$4)/EP$8,0)</f>
        <v>0</v>
      </c>
      <c r="EQ32" s="57">
        <f>IF('v1 ORIGINAL Numerical data from'!EQ30&gt;0,(EQ$7*EQ$4)/EQ$8,0)</f>
        <v>0</v>
      </c>
      <c r="ER32" s="57">
        <f>IF('v1 ORIGINAL Numerical data from'!ER30&gt;0,(ER$7*ER$4)/ER$8,0)</f>
        <v>0</v>
      </c>
      <c r="ES32" s="57">
        <f>IF('v1 ORIGINAL Numerical data from'!ES30&gt;0,(ES$7*ES$4)/ES$8,0)</f>
        <v>0</v>
      </c>
      <c r="ET32" s="57">
        <f>IF('v1 ORIGINAL Numerical data from'!ET30&gt;0,(ET$7*ET$4)/ET$8,0)</f>
        <v>0</v>
      </c>
      <c r="EU32" s="57">
        <f>IF('v1 ORIGINAL Numerical data from'!EU30&gt;0,(EU$7*EU$4)/EU$8,0)</f>
        <v>0</v>
      </c>
      <c r="EV32" s="57">
        <f>IF('v1 ORIGINAL Numerical data from'!EV30&gt;0,(EV$7*EV$4)/EV$8,0)</f>
        <v>0</v>
      </c>
      <c r="EW32" s="57">
        <f>IF('v1 ORIGINAL Numerical data from'!EW30&gt;0,(EW$7*EW$4)/EW$8,0)</f>
        <v>0</v>
      </c>
      <c r="EX32" s="57">
        <f>IF('v1 ORIGINAL Numerical data from'!EX30&gt;0,(EX$7*EX$4)/EX$8,0)</f>
        <v>0</v>
      </c>
      <c r="EY32" s="57">
        <f>IF('v1 ORIGINAL Numerical data from'!EY30&gt;0,(EY$7*EY$4)/EY$8,0)</f>
        <v>0</v>
      </c>
      <c r="EZ32" s="58">
        <f>IF('v1 ORIGINAL Numerical data from'!EZ30&gt;0,(EZ$7*EZ$4)/EZ$8,0)</f>
        <v>0</v>
      </c>
      <c r="FA32" s="58">
        <f>IF('v1 ORIGINAL Numerical data from'!FA30&gt;0,(FA$7*FA$4)/FA$8,0)</f>
        <v>0</v>
      </c>
      <c r="FB32" s="58">
        <f>IF('v1 ORIGINAL Numerical data from'!FB30&gt;0,(FB$7*FB$4)/FB$8,0)</f>
        <v>0</v>
      </c>
      <c r="FC32" s="58">
        <f>IF('v1 ORIGINAL Numerical data from'!FC30&gt;0,(FC$7*FC$4)/FC$8,0)</f>
        <v>0</v>
      </c>
      <c r="FD32" s="58">
        <f>IF('v1 ORIGINAL Numerical data from'!FD30&gt;0,(FD$7*FD$4)/FD$8,0)</f>
        <v>0</v>
      </c>
      <c r="FE32" s="58">
        <f>IF('v1 ORIGINAL Numerical data from'!FE30&gt;0,(FE$7*FE$4)/FE$8,0)</f>
        <v>0</v>
      </c>
      <c r="FF32" s="58">
        <f>IF('v1 ORIGINAL Numerical data from'!FF30&gt;0,(FF$7*FF$4)/FF$8,0)</f>
        <v>0</v>
      </c>
      <c r="FG32" s="58">
        <f>IF('v1 ORIGINAL Numerical data from'!FG30&gt;0,(FG$7*FG$4)/FG$8,0)</f>
        <v>0</v>
      </c>
      <c r="FH32" s="58">
        <f>IF('v1 ORIGINAL Numerical data from'!FH30&gt;0,(FH$7*FH$4)/FH$8,0)</f>
        <v>0</v>
      </c>
    </row>
    <row r="33" spans="1:164" ht="14.25" customHeight="1">
      <c r="A33" s="32" t="s">
        <v>129</v>
      </c>
      <c r="B33" s="5" t="s">
        <v>162</v>
      </c>
      <c r="C33" s="57">
        <f>IF('v1 ORIGINAL Numerical data from'!C31&gt;0,(C$7*C$4)/C$8,0)</f>
        <v>0.34482758275862063</v>
      </c>
      <c r="D33" s="57">
        <f>IF('v1 ORIGINAL Numerical data from'!D31&gt;0,(D$7*D$4)/D$8,0)</f>
        <v>0.33333333700000001</v>
      </c>
      <c r="E33" s="57">
        <f>IF('v1 ORIGINAL Numerical data from'!E31&gt;0,(E$7*E$4)/E$8,0)</f>
        <v>0.33333333700000001</v>
      </c>
      <c r="F33" s="57">
        <f>IF('v1 ORIGINAL Numerical data from'!F31&gt;0,(F$7*F$4)/F$8,0)</f>
        <v>0</v>
      </c>
      <c r="G33" s="57">
        <f>IF('v1 ORIGINAL Numerical data from'!G31&gt;0,(G$7*G$4)/G$8,0)</f>
        <v>0</v>
      </c>
      <c r="H33" s="57">
        <f>IF('v1 ORIGINAL Numerical data from'!H31&gt;0,(H$7*H$4)/H$8,0)</f>
        <v>0</v>
      </c>
      <c r="I33" s="57">
        <f>IF('v1 ORIGINAL Numerical data from'!I31&gt;0,(I$7*I$4)/I$8,0)</f>
        <v>0</v>
      </c>
      <c r="J33" s="57">
        <f>IF('v1 ORIGINAL Numerical data from'!J31&gt;0,(J$7*J$4)/J$8,0)</f>
        <v>0</v>
      </c>
      <c r="K33" s="57">
        <f>IF('v1 ORIGINAL Numerical data from'!K31&gt;0,(K$7*K$4)/K$8,0)</f>
        <v>0</v>
      </c>
      <c r="L33" s="57">
        <f>IF('v1 ORIGINAL Numerical data from'!L31&gt;0,(L$7*L$4)/L$8,0)</f>
        <v>0</v>
      </c>
      <c r="M33" s="57">
        <f>IF('v1 ORIGINAL Numerical data from'!M31&gt;0,(M$7*M$4)/M$8,0)</f>
        <v>0</v>
      </c>
      <c r="N33" s="57">
        <f>IF('v1 ORIGINAL Numerical data from'!N31&gt;0,(N$7*N$4)/N$8,0)</f>
        <v>0</v>
      </c>
      <c r="O33" s="57">
        <f>IF('v1 ORIGINAL Numerical data from'!O31&gt;0,(O$7*O$4)/O$8,0)</f>
        <v>0</v>
      </c>
      <c r="P33" s="57">
        <f>IF('v1 ORIGINAL Numerical data from'!P31&gt;0,(P$7*P$4)/P$8,0)</f>
        <v>0</v>
      </c>
      <c r="Q33" s="57">
        <f>IF('v1 ORIGINAL Numerical data from'!Q31&gt;0,(Q$7*Q$4)/Q$8,0)</f>
        <v>0</v>
      </c>
      <c r="R33" s="57">
        <f>IF('v1 ORIGINAL Numerical data from'!R31&gt;0,(R$7*R$4)/R$8,0)</f>
        <v>0</v>
      </c>
      <c r="S33" s="57">
        <f>IF('v1 ORIGINAL Numerical data from'!S31&gt;0,(S$7*S$4)/S$8,0)</f>
        <v>0</v>
      </c>
      <c r="T33" s="57">
        <f>IF('v1 ORIGINAL Numerical data from'!T31&gt;0,(T$7*T$4)/T$8,0)</f>
        <v>0</v>
      </c>
      <c r="U33" s="57">
        <f>IF('v1 ORIGINAL Numerical data from'!U31&gt;0,(U$7*U$4)/U$8,0)</f>
        <v>0</v>
      </c>
      <c r="V33" s="57">
        <f>IF('v1 ORIGINAL Numerical data from'!V31&gt;0,(V$7*V$4)/V$8,0)</f>
        <v>0</v>
      </c>
      <c r="W33" s="57">
        <f>IF('v1 ORIGINAL Numerical data from'!W31&gt;0,(W$7*W$4)/W$8,0)</f>
        <v>0</v>
      </c>
      <c r="X33" s="57">
        <f>IF('v1 ORIGINAL Numerical data from'!X31&gt;0,(X$7*X$4)/X$8,0)</f>
        <v>0</v>
      </c>
      <c r="Y33" s="57">
        <f>IF('v1 ORIGINAL Numerical data from'!Y31&gt;0,(Y$7*Y$4)/Y$8,0)</f>
        <v>0</v>
      </c>
      <c r="Z33" s="57">
        <f>IF('v1 ORIGINAL Numerical data from'!Z31&gt;0,(Z$7*Z$4)/Z$8,0)</f>
        <v>0</v>
      </c>
      <c r="AA33" s="57">
        <f>IF('v1 ORIGINAL Numerical data from'!AA31&gt;0,(AA$7*AA$4)/AA$8,0)</f>
        <v>0</v>
      </c>
      <c r="AB33" s="57">
        <f>IF('v1 ORIGINAL Numerical data from'!AB31&gt;0,(AB$7*AB$4)/AB$8,0)</f>
        <v>0</v>
      </c>
      <c r="AC33" s="57">
        <f>IF('v1 ORIGINAL Numerical data from'!AC31&gt;0,(AC$7*AC$4)/AC$8,0)</f>
        <v>0</v>
      </c>
      <c r="AD33" s="57">
        <f>IF('v1 ORIGINAL Numerical data from'!AD31&gt;0,(AD$7*AD$4)/AD$8,0)</f>
        <v>0.99999998999999995</v>
      </c>
      <c r="AE33" s="57">
        <f>IF('v1 ORIGINAL Numerical data from'!AE31&gt;0,(AE$7*AE$4)/AE$8,0)</f>
        <v>1.1111111233333333</v>
      </c>
      <c r="AF33" s="57">
        <f>IF('v1 ORIGINAL Numerical data from'!AF31&gt;0,(AF$7*AF$4)/AF$8,0)</f>
        <v>1.1111111233333333</v>
      </c>
      <c r="AG33" s="57">
        <f>IF('v1 ORIGINAL Numerical data from'!AG31&gt;0,(AG$7*AG$4)/AG$8,0)</f>
        <v>0</v>
      </c>
      <c r="AH33" s="57">
        <f>IF('v1 ORIGINAL Numerical data from'!AH31&gt;0,(AH$7*AH$4)/AH$8,0)</f>
        <v>0</v>
      </c>
      <c r="AI33" s="57">
        <f>IF('v1 ORIGINAL Numerical data from'!AI31&gt;0,(AI$7*AI$4)/AI$8,0)</f>
        <v>0</v>
      </c>
      <c r="AJ33" s="57">
        <f>IF('v1 ORIGINAL Numerical data from'!AJ31&gt;0,(AJ$7*AJ$4)/AJ$8,0)</f>
        <v>0</v>
      </c>
      <c r="AK33" s="57">
        <f>IF('v1 ORIGINAL Numerical data from'!AK31&gt;0,(AK$7*AK$4)/AK$8,0)</f>
        <v>0</v>
      </c>
      <c r="AL33" s="57">
        <f>IF('v1 ORIGINAL Numerical data from'!AL31&gt;0,(AL$7*AL$4)/AL$8,0)</f>
        <v>0</v>
      </c>
      <c r="AM33" s="57">
        <f>IF('v1 ORIGINAL Numerical data from'!AM31&gt;0,(AM$7*AM$4)/AM$8,0)</f>
        <v>0</v>
      </c>
      <c r="AN33" s="57">
        <f>IF('v1 ORIGINAL Numerical data from'!AN31&gt;0,(AN$7*AN$4)/AN$8,0)</f>
        <v>0</v>
      </c>
      <c r="AO33" s="57">
        <f>IF('v1 ORIGINAL Numerical data from'!AO31&gt;0,(AO$7*AO$4)/AO$8,0)</f>
        <v>0</v>
      </c>
      <c r="AP33" s="57">
        <f>IF('v1 ORIGINAL Numerical data from'!AP31&gt;0,(AP$7*AP$4)/AP$8,0)</f>
        <v>0</v>
      </c>
      <c r="AQ33" s="57">
        <f>IF('v1 ORIGINAL Numerical data from'!AQ31&gt;0,(AQ$7*AQ$4)/AQ$8,0)</f>
        <v>0</v>
      </c>
      <c r="AR33" s="57">
        <f>IF('v1 ORIGINAL Numerical data from'!AR31&gt;0,(AR$7*AR$4)/AR$8,0)</f>
        <v>0</v>
      </c>
      <c r="AS33" s="58">
        <f>IF('v1 ORIGINAL Numerical data from'!AS31&gt;0,(AS$7*AS$4)/AS$8,0)</f>
        <v>0</v>
      </c>
      <c r="AT33" s="58">
        <f>IF('v1 ORIGINAL Numerical data from'!AT31&gt;0,(AT$7*AT$4)/AT$8,0)</f>
        <v>0</v>
      </c>
      <c r="AU33" s="58">
        <f>IF('v1 ORIGINAL Numerical data from'!AU31&gt;0,(AU$7*AU$4)/AU$8,0)</f>
        <v>0</v>
      </c>
      <c r="AV33" s="58">
        <f>IF('v1 ORIGINAL Numerical data from'!AV31&gt;0,(AV$7*AV$4)/AV$8,0)</f>
        <v>0</v>
      </c>
      <c r="AW33" s="58">
        <f>IF('v1 ORIGINAL Numerical data from'!AW31&gt;0,(AW$7*AW$4)/AW$8,0)</f>
        <v>0</v>
      </c>
      <c r="AX33" s="58">
        <f>IF('v1 ORIGINAL Numerical data from'!AX31&gt;0,(AX$7*AX$4)/AX$8,0)</f>
        <v>0</v>
      </c>
      <c r="AY33" s="57">
        <f>IF('v1 ORIGINAL Numerical data from'!AY31&gt;0,(AY$7*AY$4)/AY$8,0)</f>
        <v>0</v>
      </c>
      <c r="AZ33" s="57">
        <f>IF('v1 ORIGINAL Numerical data from'!AZ31&gt;0,(AZ$7*AZ$4)/AZ$8,0)</f>
        <v>0</v>
      </c>
      <c r="BA33" s="57">
        <f>IF('v1 ORIGINAL Numerical data from'!BA31&gt;0,(BA$7*BA$4)/BA$8,0)</f>
        <v>0</v>
      </c>
      <c r="BB33" s="57">
        <f>IF('v1 ORIGINAL Numerical data from'!BB31&gt;0,(BB$7*BB$4)/BB$8,0)</f>
        <v>0</v>
      </c>
      <c r="BC33" s="57">
        <f>IF('v1 ORIGINAL Numerical data from'!BC31&gt;0,(BC$7*BC$4)/BC$8,0)</f>
        <v>0</v>
      </c>
      <c r="BD33" s="57">
        <f>IF('v1 ORIGINAL Numerical data from'!BD31&gt;0,(BD$7*BD$4)/BD$8,0)</f>
        <v>0</v>
      </c>
      <c r="BE33" s="57">
        <f>IF('v1 ORIGINAL Numerical data from'!BE31&gt;0,(BE$7*BE$4)/BE$8,0)</f>
        <v>0</v>
      </c>
      <c r="BF33" s="57">
        <f>IF('v1 ORIGINAL Numerical data from'!BF31&gt;0,(BF$7*BF$4)/BF$8,0)</f>
        <v>0</v>
      </c>
      <c r="BG33" s="57">
        <f>IF('v1 ORIGINAL Numerical data from'!BG31&gt;0,(BG$7*BG$4)/BG$8,0)</f>
        <v>0</v>
      </c>
      <c r="BH33" s="57">
        <f>IF('v1 ORIGINAL Numerical data from'!BH31&gt;0,(BH$7*BH$4)/BH$8,0)</f>
        <v>0</v>
      </c>
      <c r="BI33" s="57">
        <f>IF('v1 ORIGINAL Numerical data from'!BI31&gt;0,(BI$7*BI$4)/BI$8,0)</f>
        <v>0</v>
      </c>
      <c r="BJ33" s="57">
        <f>IF('v1 ORIGINAL Numerical data from'!BJ31&gt;0,(BJ$7*BJ$4)/BJ$8,0)</f>
        <v>0</v>
      </c>
      <c r="BK33" s="57">
        <f>IF('v1 ORIGINAL Numerical data from'!BK31&gt;0,(BK$7*BK$4)/BK$8,0)</f>
        <v>0</v>
      </c>
      <c r="BL33" s="57">
        <f>IF('v1 ORIGINAL Numerical data from'!BL31&gt;0,(BL$7*BL$4)/BL$8,0)</f>
        <v>0</v>
      </c>
      <c r="BM33" s="57">
        <f>IF('v1 ORIGINAL Numerical data from'!BM31&gt;0,(BM$7*BM$4)/BM$8,0)</f>
        <v>0</v>
      </c>
      <c r="BN33" s="57">
        <f>IF('v1 ORIGINAL Numerical data from'!BN31&gt;0,(BN$7*BN$4)/BN$8,0)</f>
        <v>0</v>
      </c>
      <c r="BO33" s="57">
        <f>IF('v1 ORIGINAL Numerical data from'!BO31&gt;0,(BO$7*BO$4)/BO$8,0)</f>
        <v>0</v>
      </c>
      <c r="BP33" s="57">
        <f>IF('v1 ORIGINAL Numerical data from'!BP31&gt;0,(BP$7*BP$4)/BP$8,0)</f>
        <v>0</v>
      </c>
      <c r="BQ33" s="58">
        <f>IF('v1 ORIGINAL Numerical data from'!BQ31&gt;0,(BQ$7*BQ$4)/BQ$8,0)</f>
        <v>0</v>
      </c>
      <c r="BR33" s="58">
        <f>IF('v1 ORIGINAL Numerical data from'!BR31&gt;0,(BR$7*BR$4)/BR$8,0)</f>
        <v>0</v>
      </c>
      <c r="BS33" s="58">
        <f>IF('v1 ORIGINAL Numerical data from'!BS31&gt;0,(BS$7*BS$4)/BS$8,0)</f>
        <v>0</v>
      </c>
      <c r="BT33" s="57">
        <f>IF('v1 ORIGINAL Numerical data from'!BT31&gt;0,(BT$7*BT$4)/BT$8,0)</f>
        <v>0</v>
      </c>
      <c r="BU33" s="57">
        <f>IF('v1 ORIGINAL Numerical data from'!BU31&gt;0,(BU$7*BU$4)/BU$8,0)</f>
        <v>0</v>
      </c>
      <c r="BV33" s="57">
        <f>IF('v1 ORIGINAL Numerical data from'!BV31&gt;0,(BV$7*BV$4)/BV$8,0)</f>
        <v>0</v>
      </c>
      <c r="BW33" s="57">
        <f>IF('v1 ORIGINAL Numerical data from'!BW31&gt;0,(BW$7*BW$4)/BW$8,0)</f>
        <v>0</v>
      </c>
      <c r="BX33" s="57">
        <f>IF('v1 ORIGINAL Numerical data from'!BX31&gt;0,(BX$7*BX$4)/BX$8,0)</f>
        <v>0</v>
      </c>
      <c r="BY33" s="57">
        <f>IF('v1 ORIGINAL Numerical data from'!BY31&gt;0,(BY$7*BY$4)/BY$8,0)</f>
        <v>0</v>
      </c>
      <c r="BZ33" s="57">
        <f>IF('v1 ORIGINAL Numerical data from'!BZ31&gt;0,(BZ$7*BZ$4)/BZ$8,0)</f>
        <v>0</v>
      </c>
      <c r="CA33" s="57">
        <f>IF('v1 ORIGINAL Numerical data from'!CA31&gt;0,(CA$7*CA$4)/CA$8,0)</f>
        <v>0</v>
      </c>
      <c r="CB33" s="57">
        <f>IF('v1 ORIGINAL Numerical data from'!CB31&gt;0,(CB$7*CB$4)/CB$8,0)</f>
        <v>0</v>
      </c>
      <c r="CC33" s="57">
        <f>IF('v1 ORIGINAL Numerical data from'!CC31&gt;0,(CC$7*CC$4)/CC$8,0)</f>
        <v>0</v>
      </c>
      <c r="CD33" s="57">
        <f>IF('v1 ORIGINAL Numerical data from'!CD31&gt;0,(CD$7*CD$4)/CD$8,0)</f>
        <v>0</v>
      </c>
      <c r="CE33" s="57">
        <f>IF('v1 ORIGINAL Numerical data from'!CE31&gt;0,(CE$7*CE$4)/CE$8,0)</f>
        <v>0</v>
      </c>
      <c r="CF33" s="57">
        <f>IF('v1 ORIGINAL Numerical data from'!CF31&gt;0,(CF$7*CF$4)/CF$8,0)</f>
        <v>0</v>
      </c>
      <c r="CG33" s="57">
        <f>IF('v1 ORIGINAL Numerical data from'!CG31&gt;0,(CG$7*CG$4)/CG$8,0)</f>
        <v>0</v>
      </c>
      <c r="CH33" s="57">
        <f>IF('v1 ORIGINAL Numerical data from'!CH31&gt;0,(CH$7*CH$4)/CH$8,0)</f>
        <v>0</v>
      </c>
      <c r="CI33" s="57">
        <f>IF('v1 ORIGINAL Numerical data from'!CI31&gt;0,(CI$7*CI$4)/CI$8,0)</f>
        <v>0</v>
      </c>
      <c r="CJ33" s="57">
        <f>IF('v1 ORIGINAL Numerical data from'!CJ31&gt;0,(CJ$7*CJ$4)/CJ$8,0)</f>
        <v>0</v>
      </c>
      <c r="CK33" s="57">
        <f>IF('v1 ORIGINAL Numerical data from'!CK31&gt;0,(CK$7*CK$4)/CK$8,0)</f>
        <v>0</v>
      </c>
      <c r="CL33" s="57">
        <f>IF('v1 ORIGINAL Numerical data from'!CL31&gt;0,(CL$7*CL$4)/CL$8,0)</f>
        <v>0</v>
      </c>
      <c r="CM33" s="57">
        <f>IF('v1 ORIGINAL Numerical data from'!CM31&gt;0,(CM$7*CM$4)/CM$8,0)</f>
        <v>0</v>
      </c>
      <c r="CN33" s="57">
        <f>IF('v1 ORIGINAL Numerical data from'!CN31&gt;0,(CN$7*CN$4)/CN$8,0)</f>
        <v>0</v>
      </c>
      <c r="CO33" s="57">
        <f>IF('v1 ORIGINAL Numerical data from'!CO31&gt;0,(CO$7*CO$4)/CO$8,0)</f>
        <v>0</v>
      </c>
      <c r="CP33" s="57">
        <f>IF('v1 ORIGINAL Numerical data from'!CP31&gt;0,(CP$7*CP$4)/CP$8,0)</f>
        <v>0</v>
      </c>
      <c r="CQ33" s="57">
        <f>IF('v1 ORIGINAL Numerical data from'!CQ31&gt;0,(CQ$7*CQ$4)/CQ$8,0)</f>
        <v>0</v>
      </c>
      <c r="CR33" s="57">
        <f>IF('v1 ORIGINAL Numerical data from'!CR31&gt;0,(CR$7*CR$4)/CR$8,0)</f>
        <v>0</v>
      </c>
      <c r="CS33" s="57">
        <f>IF('v1 ORIGINAL Numerical data from'!CS31&gt;0,(CS$7*CS$4)/CS$8,0)</f>
        <v>0</v>
      </c>
      <c r="CT33" s="57">
        <f>IF('v1 ORIGINAL Numerical data from'!CT31&gt;0,(CT$7*CT$4)/CT$8,0)</f>
        <v>0</v>
      </c>
      <c r="CU33" s="57">
        <f>IF('v1 ORIGINAL Numerical data from'!CU31&gt;0,(CU$7*CU$4)/CU$8,0)</f>
        <v>0</v>
      </c>
      <c r="CV33" s="57">
        <f>IF('v1 ORIGINAL Numerical data from'!CV31&gt;0,(CV$7*CV$4)/CV$8,0)</f>
        <v>0</v>
      </c>
      <c r="CW33" s="57">
        <f>IF('v1 ORIGINAL Numerical data from'!CW31&gt;0,(CW$7*CW$4)/CW$8,0)</f>
        <v>0</v>
      </c>
      <c r="CX33" s="57">
        <f>IF('v1 ORIGINAL Numerical data from'!CX31&gt;0,(CX$7*CX$4)/CX$8,0)</f>
        <v>0</v>
      </c>
      <c r="CY33" s="57">
        <f>IF('v1 ORIGINAL Numerical data from'!CY31&gt;0,(CY$7*CY$4)/CY$8,0)</f>
        <v>0</v>
      </c>
      <c r="CZ33" s="57">
        <f>IF('v1 ORIGINAL Numerical data from'!CZ31&gt;0,(CZ$7*CZ$4)/CZ$8,0)</f>
        <v>0</v>
      </c>
      <c r="DA33" s="57">
        <f>IF('v1 ORIGINAL Numerical data from'!DA31&gt;0,(DA$7*DA$4)/DA$8,0)</f>
        <v>2.4999999749999997</v>
      </c>
      <c r="DB33" s="57">
        <f>IF('v1 ORIGINAL Numerical data from'!DB31&gt;0,(DB$7*DB$4)/DB$8,0)</f>
        <v>0</v>
      </c>
      <c r="DC33" s="57">
        <f>IF('v1 ORIGINAL Numerical data from'!DC31&gt;0,(DC$7*DC$4)/DC$8,0)</f>
        <v>0</v>
      </c>
      <c r="DD33" s="57">
        <f>IF('v1 ORIGINAL Numerical data from'!DD31&gt;0,(DD$7*DD$4)/DD$8,0)</f>
        <v>0</v>
      </c>
      <c r="DE33" s="57">
        <f>IF('v1 ORIGINAL Numerical data from'!DE31&gt;0,(DE$7*DE$4)/DE$8,0)</f>
        <v>0</v>
      </c>
      <c r="DF33" s="57">
        <f>IF('v1 ORIGINAL Numerical data from'!DF31&gt;0,(DF$7*DF$4)/DF$8,0)</f>
        <v>0</v>
      </c>
      <c r="DG33" s="57">
        <f>IF('v1 ORIGINAL Numerical data from'!DG31&gt;0,(DG$7*DG$4)/DG$8,0)</f>
        <v>0</v>
      </c>
      <c r="DH33" s="57">
        <f>IF('v1 ORIGINAL Numerical data from'!DH31&gt;0,(DH$7*DH$4)/DH$8,0)</f>
        <v>0</v>
      </c>
      <c r="DI33" s="57">
        <f>IF('v1 ORIGINAL Numerical data from'!DI31&gt;0,(DI$7*DI$4)/DI$8,0)</f>
        <v>0</v>
      </c>
      <c r="DJ33" s="57">
        <f>IF('v1 ORIGINAL Numerical data from'!DJ31&gt;0,(DJ$7*DJ$4)/DJ$8,0)</f>
        <v>0</v>
      </c>
      <c r="DK33" s="57">
        <f>IF('v1 ORIGINAL Numerical data from'!DK31&gt;0,(DK$7*DK$4)/DK$8,0)</f>
        <v>0</v>
      </c>
      <c r="DL33" s="57">
        <f>IF('v1 ORIGINAL Numerical data from'!DL31&gt;0,(DL$7*DL$4)/DL$8,0)</f>
        <v>0</v>
      </c>
      <c r="DM33" s="57">
        <f>IF('v1 ORIGINAL Numerical data from'!DM31&gt;0,(DM$7*DM$4)/DM$8,0)</f>
        <v>0</v>
      </c>
      <c r="DN33" s="57">
        <f>IF('v1 ORIGINAL Numerical data from'!DN31&gt;0,(DN$7*DN$4)/DN$8,0)</f>
        <v>0</v>
      </c>
      <c r="DO33" s="57">
        <f>IF('v1 ORIGINAL Numerical data from'!DO31&gt;0,(DO$7*DO$4)/DO$8,0)</f>
        <v>0</v>
      </c>
      <c r="DP33" s="57">
        <f>IF('v1 ORIGINAL Numerical data from'!DP31&gt;0,(DP$7*DP$4)/DP$8,0)</f>
        <v>0</v>
      </c>
      <c r="DQ33" s="57">
        <f>IF('v1 ORIGINAL Numerical data from'!DQ31&gt;0,(DQ$7*DQ$4)/DQ$8,0)</f>
        <v>0</v>
      </c>
      <c r="DR33" s="57">
        <f>IF('v1 ORIGINAL Numerical data from'!DR31&gt;0,(DR$7*DR$4)/DR$8,0)</f>
        <v>0</v>
      </c>
      <c r="DS33" s="57">
        <f>IF('v1 ORIGINAL Numerical data from'!DS31&gt;0,(DS$7*DS$4)/DS$8,0)</f>
        <v>0</v>
      </c>
      <c r="DT33" s="57">
        <f>IF('v1 ORIGINAL Numerical data from'!DT31&gt;0,(DT$7*DT$4)/DT$8,0)</f>
        <v>0</v>
      </c>
      <c r="DU33" s="57">
        <f>IF('v1 ORIGINAL Numerical data from'!DU31&gt;0,(DU$7*DU$4)/DU$8,0)</f>
        <v>0</v>
      </c>
      <c r="DV33" s="57">
        <f>IF('v1 ORIGINAL Numerical data from'!DV31&gt;0,(DV$7*DV$4)/DV$8,0)</f>
        <v>0</v>
      </c>
      <c r="DW33" s="57">
        <f>IF('v1 ORIGINAL Numerical data from'!DW31&gt;0,(DW$7*DW$4)/DW$8,0)</f>
        <v>0</v>
      </c>
      <c r="DX33" s="57">
        <f>IF('v1 ORIGINAL Numerical data from'!DX31&gt;0,(DX$7*DX$4)/DX$8,0)</f>
        <v>0</v>
      </c>
      <c r="DY33" s="57">
        <f>IF('v1 ORIGINAL Numerical data from'!DY31&gt;0,(DY$7*DY$4)/DY$8,0)</f>
        <v>0</v>
      </c>
      <c r="DZ33" s="57">
        <f>IF('v1 ORIGINAL Numerical data from'!DZ31&gt;0,(DZ$7*DZ$4)/DZ$8,0)</f>
        <v>0</v>
      </c>
      <c r="EA33" s="57">
        <f>IF('v1 ORIGINAL Numerical data from'!EA31&gt;0,(EA$7*EA$4)/EA$8,0)</f>
        <v>0</v>
      </c>
      <c r="EB33" s="57">
        <f>IF('v1 ORIGINAL Numerical data from'!EB31&gt;0,(EB$7*EB$4)/EB$8,0)</f>
        <v>0</v>
      </c>
      <c r="EC33" s="57">
        <f>IF('v1 ORIGINAL Numerical data from'!EC31&gt;0,(EC$7*EC$4)/EC$8,0)</f>
        <v>0</v>
      </c>
      <c r="ED33" s="57">
        <f>IF('v1 ORIGINAL Numerical data from'!ED31&gt;0,(ED$7*ED$4)/ED$8,0)</f>
        <v>0</v>
      </c>
      <c r="EE33" s="57">
        <f>IF('v1 ORIGINAL Numerical data from'!EE31&gt;0,(EE$7*EE$4)/EE$8,0)</f>
        <v>1.9999999799999999</v>
      </c>
      <c r="EF33" s="57">
        <f>IF('v1 ORIGINAL Numerical data from'!EF31&gt;0,(EF$7*EF$4)/EF$8,0)</f>
        <v>2.5000000275000001</v>
      </c>
      <c r="EG33" s="57">
        <f>IF('v1 ORIGINAL Numerical data from'!EG31&gt;0,(EG$7*EG$4)/EG$8,0)</f>
        <v>2.5000000275000001</v>
      </c>
      <c r="EH33" s="57">
        <f>IF('v1 ORIGINAL Numerical data from'!EH31&gt;0,(EH$7*EH$4)/EH$8,0)</f>
        <v>0</v>
      </c>
      <c r="EI33" s="57">
        <f>IF('v1 ORIGINAL Numerical data from'!EI31&gt;0,(EI$7*EI$4)/EI$8,0)</f>
        <v>0</v>
      </c>
      <c r="EJ33" s="57">
        <f>IF('v1 ORIGINAL Numerical data from'!EJ31&gt;0,(EJ$7*EJ$4)/EJ$8,0)</f>
        <v>0</v>
      </c>
      <c r="EK33" s="57">
        <f>IF('v1 ORIGINAL Numerical data from'!EK31&gt;0,(EK$7*EK$4)/EK$8,0)</f>
        <v>0</v>
      </c>
      <c r="EL33" s="57">
        <f>IF('v1 ORIGINAL Numerical data from'!EL31&gt;0,(EL$7*EL$4)/EL$8,0)</f>
        <v>0</v>
      </c>
      <c r="EM33" s="57">
        <f>IF('v1 ORIGINAL Numerical data from'!EM31&gt;0,(EM$7*EM$4)/EM$8,0)</f>
        <v>0</v>
      </c>
      <c r="EN33" s="57">
        <f>IF('v1 ORIGINAL Numerical data from'!EN31&gt;0,(EN$7*EN$4)/EN$8,0)</f>
        <v>0</v>
      </c>
      <c r="EO33" s="57">
        <f>IF('v1 ORIGINAL Numerical data from'!EO31&gt;0,(EO$7*EO$4)/EO$8,0)</f>
        <v>0</v>
      </c>
      <c r="EP33" s="57">
        <f>IF('v1 ORIGINAL Numerical data from'!EP31&gt;0,(EP$7*EP$4)/EP$8,0)</f>
        <v>0</v>
      </c>
      <c r="EQ33" s="57">
        <f>IF('v1 ORIGINAL Numerical data from'!EQ31&gt;0,(EQ$7*EQ$4)/EQ$8,0)</f>
        <v>0</v>
      </c>
      <c r="ER33" s="57">
        <f>IF('v1 ORIGINAL Numerical data from'!ER31&gt;0,(ER$7*ER$4)/ER$8,0)</f>
        <v>0</v>
      </c>
      <c r="ES33" s="57">
        <f>IF('v1 ORIGINAL Numerical data from'!ES31&gt;0,(ES$7*ES$4)/ES$8,0)</f>
        <v>0</v>
      </c>
      <c r="ET33" s="57">
        <f>IF('v1 ORIGINAL Numerical data from'!ET31&gt;0,(ET$7*ET$4)/ET$8,0)</f>
        <v>0</v>
      </c>
      <c r="EU33" s="57">
        <f>IF('v1 ORIGINAL Numerical data from'!EU31&gt;0,(EU$7*EU$4)/EU$8,0)</f>
        <v>0</v>
      </c>
      <c r="EV33" s="57">
        <f>IF('v1 ORIGINAL Numerical data from'!EV31&gt;0,(EV$7*EV$4)/EV$8,0)</f>
        <v>0</v>
      </c>
      <c r="EW33" s="57">
        <f>IF('v1 ORIGINAL Numerical data from'!EW31&gt;0,(EW$7*EW$4)/EW$8,0)</f>
        <v>0</v>
      </c>
      <c r="EX33" s="57">
        <f>IF('v1 ORIGINAL Numerical data from'!EX31&gt;0,(EX$7*EX$4)/EX$8,0)</f>
        <v>0</v>
      </c>
      <c r="EY33" s="57">
        <f>IF('v1 ORIGINAL Numerical data from'!EY31&gt;0,(EY$7*EY$4)/EY$8,0)</f>
        <v>0</v>
      </c>
      <c r="EZ33" s="58">
        <f>IF('v1 ORIGINAL Numerical data from'!EZ31&gt;0,(EZ$7*EZ$4)/EZ$8,0)</f>
        <v>0</v>
      </c>
      <c r="FA33" s="58">
        <f>IF('v1 ORIGINAL Numerical data from'!FA31&gt;0,(FA$7*FA$4)/FA$8,0)</f>
        <v>0</v>
      </c>
      <c r="FB33" s="58">
        <f>IF('v1 ORIGINAL Numerical data from'!FB31&gt;0,(FB$7*FB$4)/FB$8,0)</f>
        <v>0</v>
      </c>
      <c r="FC33" s="58">
        <f>IF('v1 ORIGINAL Numerical data from'!FC31&gt;0,(FC$7*FC$4)/FC$8,0)</f>
        <v>0</v>
      </c>
      <c r="FD33" s="58">
        <f>IF('v1 ORIGINAL Numerical data from'!FD31&gt;0,(FD$7*FD$4)/FD$8,0)</f>
        <v>0</v>
      </c>
      <c r="FE33" s="58">
        <f>IF('v1 ORIGINAL Numerical data from'!FE31&gt;0,(FE$7*FE$4)/FE$8,0)</f>
        <v>0</v>
      </c>
      <c r="FF33" s="58">
        <f>IF('v1 ORIGINAL Numerical data from'!FF31&gt;0,(FF$7*FF$4)/FF$8,0)</f>
        <v>0</v>
      </c>
      <c r="FG33" s="58">
        <f>IF('v1 ORIGINAL Numerical data from'!FG31&gt;0,(FG$7*FG$4)/FG$8,0)</f>
        <v>0</v>
      </c>
      <c r="FH33" s="58">
        <f>IF('v1 ORIGINAL Numerical data from'!FH31&gt;0,(FH$7*FH$4)/FH$8,0)</f>
        <v>0</v>
      </c>
    </row>
    <row r="34" spans="1:164" ht="14.25" customHeight="1">
      <c r="A34" s="32" t="s">
        <v>134</v>
      </c>
      <c r="B34" s="5" t="s">
        <v>162</v>
      </c>
      <c r="C34" s="57">
        <f>IF('v1 ORIGINAL Numerical data from'!C32&gt;0,(C$7*C$4)/C$8,0)</f>
        <v>0.34482758275862063</v>
      </c>
      <c r="D34" s="57">
        <f>IF('v1 ORIGINAL Numerical data from'!D32&gt;0,(D$7*D$4)/D$8,0)</f>
        <v>0.33333333700000001</v>
      </c>
      <c r="E34" s="57">
        <f>IF('v1 ORIGINAL Numerical data from'!E32&gt;0,(E$7*E$4)/E$8,0)</f>
        <v>0.33333333700000001</v>
      </c>
      <c r="F34" s="57">
        <f>IF('v1 ORIGINAL Numerical data from'!F32&gt;0,(F$7*F$4)/F$8,0)</f>
        <v>0</v>
      </c>
      <c r="G34" s="57">
        <f>IF('v1 ORIGINAL Numerical data from'!G32&gt;0,(G$7*G$4)/G$8,0)</f>
        <v>0</v>
      </c>
      <c r="H34" s="57">
        <f>IF('v1 ORIGINAL Numerical data from'!H32&gt;0,(H$7*H$4)/H$8,0)</f>
        <v>0</v>
      </c>
      <c r="I34" s="57">
        <f>IF('v1 ORIGINAL Numerical data from'!I32&gt;0,(I$7*I$4)/I$8,0)</f>
        <v>0</v>
      </c>
      <c r="J34" s="57">
        <f>IF('v1 ORIGINAL Numerical data from'!J32&gt;0,(J$7*J$4)/J$8,0)</f>
        <v>0</v>
      </c>
      <c r="K34" s="57">
        <f>IF('v1 ORIGINAL Numerical data from'!K32&gt;0,(K$7*K$4)/K$8,0)</f>
        <v>0</v>
      </c>
      <c r="L34" s="57">
        <f>IF('v1 ORIGINAL Numerical data from'!L32&gt;0,(L$7*L$4)/L$8,0)</f>
        <v>0</v>
      </c>
      <c r="M34" s="57">
        <f>IF('v1 ORIGINAL Numerical data from'!M32&gt;0,(M$7*M$4)/M$8,0)</f>
        <v>0</v>
      </c>
      <c r="N34" s="57">
        <f>IF('v1 ORIGINAL Numerical data from'!N32&gt;0,(N$7*N$4)/N$8,0)</f>
        <v>0</v>
      </c>
      <c r="O34" s="57">
        <f>IF('v1 ORIGINAL Numerical data from'!O32&gt;0,(O$7*O$4)/O$8,0)</f>
        <v>0</v>
      </c>
      <c r="P34" s="57">
        <f>IF('v1 ORIGINAL Numerical data from'!P32&gt;0,(P$7*P$4)/P$8,0)</f>
        <v>0</v>
      </c>
      <c r="Q34" s="57">
        <f>IF('v1 ORIGINAL Numerical data from'!Q32&gt;0,(Q$7*Q$4)/Q$8,0)</f>
        <v>0</v>
      </c>
      <c r="R34" s="57">
        <f>IF('v1 ORIGINAL Numerical data from'!R32&gt;0,(R$7*R$4)/R$8,0)</f>
        <v>0</v>
      </c>
      <c r="S34" s="57">
        <f>IF('v1 ORIGINAL Numerical data from'!S32&gt;0,(S$7*S$4)/S$8,0)</f>
        <v>0</v>
      </c>
      <c r="T34" s="57">
        <f>IF('v1 ORIGINAL Numerical data from'!T32&gt;0,(T$7*T$4)/T$8,0)</f>
        <v>0</v>
      </c>
      <c r="U34" s="57">
        <f>IF('v1 ORIGINAL Numerical data from'!U32&gt;0,(U$7*U$4)/U$8,0)</f>
        <v>0</v>
      </c>
      <c r="V34" s="57">
        <f>IF('v1 ORIGINAL Numerical data from'!V32&gt;0,(V$7*V$4)/V$8,0)</f>
        <v>0</v>
      </c>
      <c r="W34" s="57">
        <f>IF('v1 ORIGINAL Numerical data from'!W32&gt;0,(W$7*W$4)/W$8,0)</f>
        <v>0</v>
      </c>
      <c r="X34" s="57">
        <f>IF('v1 ORIGINAL Numerical data from'!X32&gt;0,(X$7*X$4)/X$8,0)</f>
        <v>0</v>
      </c>
      <c r="Y34" s="57">
        <f>IF('v1 ORIGINAL Numerical data from'!Y32&gt;0,(Y$7*Y$4)/Y$8,0)</f>
        <v>0</v>
      </c>
      <c r="Z34" s="57">
        <f>IF('v1 ORIGINAL Numerical data from'!Z32&gt;0,(Z$7*Z$4)/Z$8,0)</f>
        <v>0</v>
      </c>
      <c r="AA34" s="57">
        <f>IF('v1 ORIGINAL Numerical data from'!AA32&gt;0,(AA$7*AA$4)/AA$8,0)</f>
        <v>0</v>
      </c>
      <c r="AB34" s="57">
        <f>IF('v1 ORIGINAL Numerical data from'!AB32&gt;0,(AB$7*AB$4)/AB$8,0)</f>
        <v>0</v>
      </c>
      <c r="AC34" s="57">
        <f>IF('v1 ORIGINAL Numerical data from'!AC32&gt;0,(AC$7*AC$4)/AC$8,0)</f>
        <v>0</v>
      </c>
      <c r="AD34" s="57">
        <f>IF('v1 ORIGINAL Numerical data from'!AD32&gt;0,(AD$7*AD$4)/AD$8,0)</f>
        <v>0.99999998999999995</v>
      </c>
      <c r="AE34" s="57">
        <f>IF('v1 ORIGINAL Numerical data from'!AE32&gt;0,(AE$7*AE$4)/AE$8,0)</f>
        <v>1.1111111233333333</v>
      </c>
      <c r="AF34" s="57">
        <f>IF('v1 ORIGINAL Numerical data from'!AF32&gt;0,(AF$7*AF$4)/AF$8,0)</f>
        <v>1.1111111233333333</v>
      </c>
      <c r="AG34" s="57">
        <f>IF('v1 ORIGINAL Numerical data from'!AG32&gt;0,(AG$7*AG$4)/AG$8,0)</f>
        <v>0</v>
      </c>
      <c r="AH34" s="57">
        <f>IF('v1 ORIGINAL Numerical data from'!AH32&gt;0,(AH$7*AH$4)/AH$8,0)</f>
        <v>0</v>
      </c>
      <c r="AI34" s="57">
        <f>IF('v1 ORIGINAL Numerical data from'!AI32&gt;0,(AI$7*AI$4)/AI$8,0)</f>
        <v>0</v>
      </c>
      <c r="AJ34" s="57">
        <f>IF('v1 ORIGINAL Numerical data from'!AJ32&gt;0,(AJ$7*AJ$4)/AJ$8,0)</f>
        <v>0</v>
      </c>
      <c r="AK34" s="57">
        <f>IF('v1 ORIGINAL Numerical data from'!AK32&gt;0,(AK$7*AK$4)/AK$8,0)</f>
        <v>0</v>
      </c>
      <c r="AL34" s="57">
        <f>IF('v1 ORIGINAL Numerical data from'!AL32&gt;0,(AL$7*AL$4)/AL$8,0)</f>
        <v>0</v>
      </c>
      <c r="AM34" s="57">
        <f>IF('v1 ORIGINAL Numerical data from'!AM32&gt;0,(AM$7*AM$4)/AM$8,0)</f>
        <v>0</v>
      </c>
      <c r="AN34" s="57">
        <f>IF('v1 ORIGINAL Numerical data from'!AN32&gt;0,(AN$7*AN$4)/AN$8,0)</f>
        <v>0</v>
      </c>
      <c r="AO34" s="57">
        <f>IF('v1 ORIGINAL Numerical data from'!AO32&gt;0,(AO$7*AO$4)/AO$8,0)</f>
        <v>0</v>
      </c>
      <c r="AP34" s="57">
        <f>IF('v1 ORIGINAL Numerical data from'!AP32&gt;0,(AP$7*AP$4)/AP$8,0)</f>
        <v>0</v>
      </c>
      <c r="AQ34" s="57">
        <f>IF('v1 ORIGINAL Numerical data from'!AQ32&gt;0,(AQ$7*AQ$4)/AQ$8,0)</f>
        <v>0</v>
      </c>
      <c r="AR34" s="57">
        <f>IF('v1 ORIGINAL Numerical data from'!AR32&gt;0,(AR$7*AR$4)/AR$8,0)</f>
        <v>0</v>
      </c>
      <c r="AS34" s="58">
        <f>IF('v1 ORIGINAL Numerical data from'!AS32&gt;0,(AS$7*AS$4)/AS$8,0)</f>
        <v>0</v>
      </c>
      <c r="AT34" s="58">
        <f>IF('v1 ORIGINAL Numerical data from'!AT32&gt;0,(AT$7*AT$4)/AT$8,0)</f>
        <v>0</v>
      </c>
      <c r="AU34" s="58">
        <f>IF('v1 ORIGINAL Numerical data from'!AU32&gt;0,(AU$7*AU$4)/AU$8,0)</f>
        <v>0</v>
      </c>
      <c r="AV34" s="58">
        <f>IF('v1 ORIGINAL Numerical data from'!AV32&gt;0,(AV$7*AV$4)/AV$8,0)</f>
        <v>0</v>
      </c>
      <c r="AW34" s="58">
        <f>IF('v1 ORIGINAL Numerical data from'!AW32&gt;0,(AW$7*AW$4)/AW$8,0)</f>
        <v>0</v>
      </c>
      <c r="AX34" s="58">
        <f>IF('v1 ORIGINAL Numerical data from'!AX32&gt;0,(AX$7*AX$4)/AX$8,0)</f>
        <v>0</v>
      </c>
      <c r="AY34" s="57">
        <f>IF('v1 ORIGINAL Numerical data from'!AY32&gt;0,(AY$7*AY$4)/AY$8,0)</f>
        <v>0</v>
      </c>
      <c r="AZ34" s="57">
        <f>IF('v1 ORIGINAL Numerical data from'!AZ32&gt;0,(AZ$7*AZ$4)/AZ$8,0)</f>
        <v>0</v>
      </c>
      <c r="BA34" s="57">
        <f>IF('v1 ORIGINAL Numerical data from'!BA32&gt;0,(BA$7*BA$4)/BA$8,0)</f>
        <v>0</v>
      </c>
      <c r="BB34" s="57">
        <f>IF('v1 ORIGINAL Numerical data from'!BB32&gt;0,(BB$7*BB$4)/BB$8,0)</f>
        <v>0</v>
      </c>
      <c r="BC34" s="57">
        <f>IF('v1 ORIGINAL Numerical data from'!BC32&gt;0,(BC$7*BC$4)/BC$8,0)</f>
        <v>0</v>
      </c>
      <c r="BD34" s="57">
        <f>IF('v1 ORIGINAL Numerical data from'!BD32&gt;0,(BD$7*BD$4)/BD$8,0)</f>
        <v>0</v>
      </c>
      <c r="BE34" s="57">
        <f>IF('v1 ORIGINAL Numerical data from'!BE32&gt;0,(BE$7*BE$4)/BE$8,0)</f>
        <v>0</v>
      </c>
      <c r="BF34" s="57">
        <f>IF('v1 ORIGINAL Numerical data from'!BF32&gt;0,(BF$7*BF$4)/BF$8,0)</f>
        <v>0</v>
      </c>
      <c r="BG34" s="57">
        <f>IF('v1 ORIGINAL Numerical data from'!BG32&gt;0,(BG$7*BG$4)/BG$8,0)</f>
        <v>0</v>
      </c>
      <c r="BH34" s="57">
        <f>IF('v1 ORIGINAL Numerical data from'!BH32&gt;0,(BH$7*BH$4)/BH$8,0)</f>
        <v>0</v>
      </c>
      <c r="BI34" s="57">
        <f>IF('v1 ORIGINAL Numerical data from'!BI32&gt;0,(BI$7*BI$4)/BI$8,0)</f>
        <v>0</v>
      </c>
      <c r="BJ34" s="57">
        <f>IF('v1 ORIGINAL Numerical data from'!BJ32&gt;0,(BJ$7*BJ$4)/BJ$8,0)</f>
        <v>0</v>
      </c>
      <c r="BK34" s="57">
        <f>IF('v1 ORIGINAL Numerical data from'!BK32&gt;0,(BK$7*BK$4)/BK$8,0)</f>
        <v>0</v>
      </c>
      <c r="BL34" s="57">
        <f>IF('v1 ORIGINAL Numerical data from'!BL32&gt;0,(BL$7*BL$4)/BL$8,0)</f>
        <v>0</v>
      </c>
      <c r="BM34" s="57">
        <f>IF('v1 ORIGINAL Numerical data from'!BM32&gt;0,(BM$7*BM$4)/BM$8,0)</f>
        <v>0</v>
      </c>
      <c r="BN34" s="57">
        <f>IF('v1 ORIGINAL Numerical data from'!BN32&gt;0,(BN$7*BN$4)/BN$8,0)</f>
        <v>0</v>
      </c>
      <c r="BO34" s="57">
        <f>IF('v1 ORIGINAL Numerical data from'!BO32&gt;0,(BO$7*BO$4)/BO$8,0)</f>
        <v>0</v>
      </c>
      <c r="BP34" s="57">
        <f>IF('v1 ORIGINAL Numerical data from'!BP32&gt;0,(BP$7*BP$4)/BP$8,0)</f>
        <v>0</v>
      </c>
      <c r="BQ34" s="58">
        <f>IF('v1 ORIGINAL Numerical data from'!BQ32&gt;0,(BQ$7*BQ$4)/BQ$8,0)</f>
        <v>0</v>
      </c>
      <c r="BR34" s="58">
        <f>IF('v1 ORIGINAL Numerical data from'!BR32&gt;0,(BR$7*BR$4)/BR$8,0)</f>
        <v>0</v>
      </c>
      <c r="BS34" s="58">
        <f>IF('v1 ORIGINAL Numerical data from'!BS32&gt;0,(BS$7*BS$4)/BS$8,0)</f>
        <v>0</v>
      </c>
      <c r="BT34" s="57">
        <f>IF('v1 ORIGINAL Numerical data from'!BT32&gt;0,(BT$7*BT$4)/BT$8,0)</f>
        <v>0</v>
      </c>
      <c r="BU34" s="57">
        <f>IF('v1 ORIGINAL Numerical data from'!BU32&gt;0,(BU$7*BU$4)/BU$8,0)</f>
        <v>0</v>
      </c>
      <c r="BV34" s="57">
        <f>IF('v1 ORIGINAL Numerical data from'!BV32&gt;0,(BV$7*BV$4)/BV$8,0)</f>
        <v>0</v>
      </c>
      <c r="BW34" s="57">
        <f>IF('v1 ORIGINAL Numerical data from'!BW32&gt;0,(BW$7*BW$4)/BW$8,0)</f>
        <v>0</v>
      </c>
      <c r="BX34" s="57">
        <f>IF('v1 ORIGINAL Numerical data from'!BX32&gt;0,(BX$7*BX$4)/BX$8,0)</f>
        <v>0</v>
      </c>
      <c r="BY34" s="57">
        <f>IF('v1 ORIGINAL Numerical data from'!BY32&gt;0,(BY$7*BY$4)/BY$8,0)</f>
        <v>0</v>
      </c>
      <c r="BZ34" s="57">
        <f>IF('v1 ORIGINAL Numerical data from'!BZ32&gt;0,(BZ$7*BZ$4)/BZ$8,0)</f>
        <v>0</v>
      </c>
      <c r="CA34" s="57">
        <f>IF('v1 ORIGINAL Numerical data from'!CA32&gt;0,(CA$7*CA$4)/CA$8,0)</f>
        <v>0</v>
      </c>
      <c r="CB34" s="57">
        <f>IF('v1 ORIGINAL Numerical data from'!CB32&gt;0,(CB$7*CB$4)/CB$8,0)</f>
        <v>0</v>
      </c>
      <c r="CC34" s="57">
        <f>IF('v1 ORIGINAL Numerical data from'!CC32&gt;0,(CC$7*CC$4)/CC$8,0)</f>
        <v>0</v>
      </c>
      <c r="CD34" s="57">
        <f>IF('v1 ORIGINAL Numerical data from'!CD32&gt;0,(CD$7*CD$4)/CD$8,0)</f>
        <v>0</v>
      </c>
      <c r="CE34" s="57">
        <f>IF('v1 ORIGINAL Numerical data from'!CE32&gt;0,(CE$7*CE$4)/CE$8,0)</f>
        <v>0</v>
      </c>
      <c r="CF34" s="57">
        <f>IF('v1 ORIGINAL Numerical data from'!CF32&gt;0,(CF$7*CF$4)/CF$8,0)</f>
        <v>0</v>
      </c>
      <c r="CG34" s="57">
        <f>IF('v1 ORIGINAL Numerical data from'!CG32&gt;0,(CG$7*CG$4)/CG$8,0)</f>
        <v>0</v>
      </c>
      <c r="CH34" s="57">
        <f>IF('v1 ORIGINAL Numerical data from'!CH32&gt;0,(CH$7*CH$4)/CH$8,0)</f>
        <v>0</v>
      </c>
      <c r="CI34" s="57">
        <f>IF('v1 ORIGINAL Numerical data from'!CI32&gt;0,(CI$7*CI$4)/CI$8,0)</f>
        <v>0</v>
      </c>
      <c r="CJ34" s="57">
        <f>IF('v1 ORIGINAL Numerical data from'!CJ32&gt;0,(CJ$7*CJ$4)/CJ$8,0)</f>
        <v>0</v>
      </c>
      <c r="CK34" s="57">
        <f>IF('v1 ORIGINAL Numerical data from'!CK32&gt;0,(CK$7*CK$4)/CK$8,0)</f>
        <v>0</v>
      </c>
      <c r="CL34" s="57">
        <f>IF('v1 ORIGINAL Numerical data from'!CL32&gt;0,(CL$7*CL$4)/CL$8,0)</f>
        <v>0</v>
      </c>
      <c r="CM34" s="57">
        <f>IF('v1 ORIGINAL Numerical data from'!CM32&gt;0,(CM$7*CM$4)/CM$8,0)</f>
        <v>0</v>
      </c>
      <c r="CN34" s="57">
        <f>IF('v1 ORIGINAL Numerical data from'!CN32&gt;0,(CN$7*CN$4)/CN$8,0)</f>
        <v>0</v>
      </c>
      <c r="CO34" s="57">
        <f>IF('v1 ORIGINAL Numerical data from'!CO32&gt;0,(CO$7*CO$4)/CO$8,0)</f>
        <v>0</v>
      </c>
      <c r="CP34" s="57">
        <f>IF('v1 ORIGINAL Numerical data from'!CP32&gt;0,(CP$7*CP$4)/CP$8,0)</f>
        <v>0</v>
      </c>
      <c r="CQ34" s="57">
        <f>IF('v1 ORIGINAL Numerical data from'!CQ32&gt;0,(CQ$7*CQ$4)/CQ$8,0)</f>
        <v>0</v>
      </c>
      <c r="CR34" s="57">
        <f>IF('v1 ORIGINAL Numerical data from'!CR32&gt;0,(CR$7*CR$4)/CR$8,0)</f>
        <v>0</v>
      </c>
      <c r="CS34" s="57">
        <f>IF('v1 ORIGINAL Numerical data from'!CS32&gt;0,(CS$7*CS$4)/CS$8,0)</f>
        <v>0</v>
      </c>
      <c r="CT34" s="57">
        <f>IF('v1 ORIGINAL Numerical data from'!CT32&gt;0,(CT$7*CT$4)/CT$8,0)</f>
        <v>0</v>
      </c>
      <c r="CU34" s="57">
        <f>IF('v1 ORIGINAL Numerical data from'!CU32&gt;0,(CU$7*CU$4)/CU$8,0)</f>
        <v>0</v>
      </c>
      <c r="CV34" s="57">
        <f>IF('v1 ORIGINAL Numerical data from'!CV32&gt;0,(CV$7*CV$4)/CV$8,0)</f>
        <v>0</v>
      </c>
      <c r="CW34" s="57">
        <f>IF('v1 ORIGINAL Numerical data from'!CW32&gt;0,(CW$7*CW$4)/CW$8,0)</f>
        <v>0</v>
      </c>
      <c r="CX34" s="57">
        <f>IF('v1 ORIGINAL Numerical data from'!CX32&gt;0,(CX$7*CX$4)/CX$8,0)</f>
        <v>0</v>
      </c>
      <c r="CY34" s="57">
        <f>IF('v1 ORIGINAL Numerical data from'!CY32&gt;0,(CY$7*CY$4)/CY$8,0)</f>
        <v>0</v>
      </c>
      <c r="CZ34" s="57">
        <f>IF('v1 ORIGINAL Numerical data from'!CZ32&gt;0,(CZ$7*CZ$4)/CZ$8,0)</f>
        <v>0</v>
      </c>
      <c r="DA34" s="57">
        <f>IF('v1 ORIGINAL Numerical data from'!DA32&gt;0,(DA$7*DA$4)/DA$8,0)</f>
        <v>0</v>
      </c>
      <c r="DB34" s="57">
        <f>IF('v1 ORIGINAL Numerical data from'!DB32&gt;0,(DB$7*DB$4)/DB$8,0)</f>
        <v>0</v>
      </c>
      <c r="DC34" s="57">
        <f>IF('v1 ORIGINAL Numerical data from'!DC32&gt;0,(DC$7*DC$4)/DC$8,0)</f>
        <v>0</v>
      </c>
      <c r="DD34" s="57">
        <f>IF('v1 ORIGINAL Numerical data from'!DD32&gt;0,(DD$7*DD$4)/DD$8,0)</f>
        <v>0</v>
      </c>
      <c r="DE34" s="57">
        <f>IF('v1 ORIGINAL Numerical data from'!DE32&gt;0,(DE$7*DE$4)/DE$8,0)</f>
        <v>0</v>
      </c>
      <c r="DF34" s="57">
        <f>IF('v1 ORIGINAL Numerical data from'!DF32&gt;0,(DF$7*DF$4)/DF$8,0)</f>
        <v>0</v>
      </c>
      <c r="DG34" s="57">
        <f>IF('v1 ORIGINAL Numerical data from'!DG32&gt;0,(DG$7*DG$4)/DG$8,0)</f>
        <v>0</v>
      </c>
      <c r="DH34" s="57">
        <f>IF('v1 ORIGINAL Numerical data from'!DH32&gt;0,(DH$7*DH$4)/DH$8,0)</f>
        <v>0</v>
      </c>
      <c r="DI34" s="57">
        <f>IF('v1 ORIGINAL Numerical data from'!DI32&gt;0,(DI$7*DI$4)/DI$8,0)</f>
        <v>0</v>
      </c>
      <c r="DJ34" s="57">
        <f>IF('v1 ORIGINAL Numerical data from'!DJ32&gt;0,(DJ$7*DJ$4)/DJ$8,0)</f>
        <v>0</v>
      </c>
      <c r="DK34" s="57">
        <f>IF('v1 ORIGINAL Numerical data from'!DK32&gt;0,(DK$7*DK$4)/DK$8,0)</f>
        <v>0</v>
      </c>
      <c r="DL34" s="57">
        <f>IF('v1 ORIGINAL Numerical data from'!DL32&gt;0,(DL$7*DL$4)/DL$8,0)</f>
        <v>0</v>
      </c>
      <c r="DM34" s="57">
        <f>IF('v1 ORIGINAL Numerical data from'!DM32&gt;0,(DM$7*DM$4)/DM$8,0)</f>
        <v>0</v>
      </c>
      <c r="DN34" s="57">
        <f>IF('v1 ORIGINAL Numerical data from'!DN32&gt;0,(DN$7*DN$4)/DN$8,0)</f>
        <v>0</v>
      </c>
      <c r="DO34" s="57">
        <f>IF('v1 ORIGINAL Numerical data from'!DO32&gt;0,(DO$7*DO$4)/DO$8,0)</f>
        <v>0</v>
      </c>
      <c r="DP34" s="57">
        <f>IF('v1 ORIGINAL Numerical data from'!DP32&gt;0,(DP$7*DP$4)/DP$8,0)</f>
        <v>0</v>
      </c>
      <c r="DQ34" s="57">
        <f>IF('v1 ORIGINAL Numerical data from'!DQ32&gt;0,(DQ$7*DQ$4)/DQ$8,0)</f>
        <v>0</v>
      </c>
      <c r="DR34" s="57">
        <f>IF('v1 ORIGINAL Numerical data from'!DR32&gt;0,(DR$7*DR$4)/DR$8,0)</f>
        <v>0</v>
      </c>
      <c r="DS34" s="57">
        <f>IF('v1 ORIGINAL Numerical data from'!DS32&gt;0,(DS$7*DS$4)/DS$8,0)</f>
        <v>0</v>
      </c>
      <c r="DT34" s="57">
        <f>IF('v1 ORIGINAL Numerical data from'!DT32&gt;0,(DT$7*DT$4)/DT$8,0)</f>
        <v>0</v>
      </c>
      <c r="DU34" s="57">
        <f>IF('v1 ORIGINAL Numerical data from'!DU32&gt;0,(DU$7*DU$4)/DU$8,0)</f>
        <v>0</v>
      </c>
      <c r="DV34" s="57">
        <f>IF('v1 ORIGINAL Numerical data from'!DV32&gt;0,(DV$7*DV$4)/DV$8,0)</f>
        <v>0</v>
      </c>
      <c r="DW34" s="57">
        <f>IF('v1 ORIGINAL Numerical data from'!DW32&gt;0,(DW$7*DW$4)/DW$8,0)</f>
        <v>0</v>
      </c>
      <c r="DX34" s="57">
        <f>IF('v1 ORIGINAL Numerical data from'!DX32&gt;0,(DX$7*DX$4)/DX$8,0)</f>
        <v>0</v>
      </c>
      <c r="DY34" s="57">
        <f>IF('v1 ORIGINAL Numerical data from'!DY32&gt;0,(DY$7*DY$4)/DY$8,0)</f>
        <v>0</v>
      </c>
      <c r="DZ34" s="57">
        <f>IF('v1 ORIGINAL Numerical data from'!DZ32&gt;0,(DZ$7*DZ$4)/DZ$8,0)</f>
        <v>0</v>
      </c>
      <c r="EA34" s="57">
        <f>IF('v1 ORIGINAL Numerical data from'!EA32&gt;0,(EA$7*EA$4)/EA$8,0)</f>
        <v>0</v>
      </c>
      <c r="EB34" s="57">
        <f>IF('v1 ORIGINAL Numerical data from'!EB32&gt;0,(EB$7*EB$4)/EB$8,0)</f>
        <v>0</v>
      </c>
      <c r="EC34" s="57">
        <f>IF('v1 ORIGINAL Numerical data from'!EC32&gt;0,(EC$7*EC$4)/EC$8,0)</f>
        <v>0</v>
      </c>
      <c r="ED34" s="57">
        <f>IF('v1 ORIGINAL Numerical data from'!ED32&gt;0,(ED$7*ED$4)/ED$8,0)</f>
        <v>0</v>
      </c>
      <c r="EE34" s="57">
        <f>IF('v1 ORIGINAL Numerical data from'!EE32&gt;0,(EE$7*EE$4)/EE$8,0)</f>
        <v>1.9999999799999999</v>
      </c>
      <c r="EF34" s="57">
        <f>IF('v1 ORIGINAL Numerical data from'!EF32&gt;0,(EF$7*EF$4)/EF$8,0)</f>
        <v>2.5000000275000001</v>
      </c>
      <c r="EG34" s="57">
        <f>IF('v1 ORIGINAL Numerical data from'!EG32&gt;0,(EG$7*EG$4)/EG$8,0)</f>
        <v>2.5000000275000001</v>
      </c>
      <c r="EH34" s="57">
        <f>IF('v1 ORIGINAL Numerical data from'!EH32&gt;0,(EH$7*EH$4)/EH$8,0)</f>
        <v>0</v>
      </c>
      <c r="EI34" s="57">
        <f>IF('v1 ORIGINAL Numerical data from'!EI32&gt;0,(EI$7*EI$4)/EI$8,0)</f>
        <v>0</v>
      </c>
      <c r="EJ34" s="57">
        <f>IF('v1 ORIGINAL Numerical data from'!EJ32&gt;0,(EJ$7*EJ$4)/EJ$8,0)</f>
        <v>0</v>
      </c>
      <c r="EK34" s="57">
        <f>IF('v1 ORIGINAL Numerical data from'!EK32&gt;0,(EK$7*EK$4)/EK$8,0)</f>
        <v>0</v>
      </c>
      <c r="EL34" s="57">
        <f>IF('v1 ORIGINAL Numerical data from'!EL32&gt;0,(EL$7*EL$4)/EL$8,0)</f>
        <v>0</v>
      </c>
      <c r="EM34" s="57">
        <f>IF('v1 ORIGINAL Numerical data from'!EM32&gt;0,(EM$7*EM$4)/EM$8,0)</f>
        <v>0</v>
      </c>
      <c r="EN34" s="57">
        <f>IF('v1 ORIGINAL Numerical data from'!EN32&gt;0,(EN$7*EN$4)/EN$8,0)</f>
        <v>0</v>
      </c>
      <c r="EO34" s="57">
        <f>IF('v1 ORIGINAL Numerical data from'!EO32&gt;0,(EO$7*EO$4)/EO$8,0)</f>
        <v>0</v>
      </c>
      <c r="EP34" s="57">
        <f>IF('v1 ORIGINAL Numerical data from'!EP32&gt;0,(EP$7*EP$4)/EP$8,0)</f>
        <v>0</v>
      </c>
      <c r="EQ34" s="57">
        <f>IF('v1 ORIGINAL Numerical data from'!EQ32&gt;0,(EQ$7*EQ$4)/EQ$8,0)</f>
        <v>0</v>
      </c>
      <c r="ER34" s="57">
        <f>IF('v1 ORIGINAL Numerical data from'!ER32&gt;0,(ER$7*ER$4)/ER$8,0)</f>
        <v>0</v>
      </c>
      <c r="ES34" s="57">
        <f>IF('v1 ORIGINAL Numerical data from'!ES32&gt;0,(ES$7*ES$4)/ES$8,0)</f>
        <v>0</v>
      </c>
      <c r="ET34" s="57">
        <f>IF('v1 ORIGINAL Numerical data from'!ET32&gt;0,(ET$7*ET$4)/ET$8,0)</f>
        <v>0</v>
      </c>
      <c r="EU34" s="57">
        <f>IF('v1 ORIGINAL Numerical data from'!EU32&gt;0,(EU$7*EU$4)/EU$8,0)</f>
        <v>0</v>
      </c>
      <c r="EV34" s="57">
        <f>IF('v1 ORIGINAL Numerical data from'!EV32&gt;0,(EV$7*EV$4)/EV$8,0)</f>
        <v>0</v>
      </c>
      <c r="EW34" s="57">
        <f>IF('v1 ORIGINAL Numerical data from'!EW32&gt;0,(EW$7*EW$4)/EW$8,0)</f>
        <v>0</v>
      </c>
      <c r="EX34" s="57">
        <f>IF('v1 ORIGINAL Numerical data from'!EX32&gt;0,(EX$7*EX$4)/EX$8,0)</f>
        <v>0</v>
      </c>
      <c r="EY34" s="57">
        <f>IF('v1 ORIGINAL Numerical data from'!EY32&gt;0,(EY$7*EY$4)/EY$8,0)</f>
        <v>0</v>
      </c>
      <c r="EZ34" s="58">
        <f>IF('v1 ORIGINAL Numerical data from'!EZ32&gt;0,(EZ$7*EZ$4)/EZ$8,0)</f>
        <v>0</v>
      </c>
      <c r="FA34" s="58">
        <f>IF('v1 ORIGINAL Numerical data from'!FA32&gt;0,(FA$7*FA$4)/FA$8,0)</f>
        <v>0</v>
      </c>
      <c r="FB34" s="58">
        <f>IF('v1 ORIGINAL Numerical data from'!FB32&gt;0,(FB$7*FB$4)/FB$8,0)</f>
        <v>0</v>
      </c>
      <c r="FC34" s="58">
        <f>IF('v1 ORIGINAL Numerical data from'!FC32&gt;0,(FC$7*FC$4)/FC$8,0)</f>
        <v>0</v>
      </c>
      <c r="FD34" s="58">
        <f>IF('v1 ORIGINAL Numerical data from'!FD32&gt;0,(FD$7*FD$4)/FD$8,0)</f>
        <v>0</v>
      </c>
      <c r="FE34" s="58">
        <f>IF('v1 ORIGINAL Numerical data from'!FE32&gt;0,(FE$7*FE$4)/FE$8,0)</f>
        <v>0</v>
      </c>
      <c r="FF34" s="58">
        <f>IF('v1 ORIGINAL Numerical data from'!FF32&gt;0,(FF$7*FF$4)/FF$8,0)</f>
        <v>0</v>
      </c>
      <c r="FG34" s="58">
        <f>IF('v1 ORIGINAL Numerical data from'!FG32&gt;0,(FG$7*FG$4)/FG$8,0)</f>
        <v>0</v>
      </c>
      <c r="FH34" s="58">
        <f>IF('v1 ORIGINAL Numerical data from'!FH32&gt;0,(FH$7*FH$4)/FH$8,0)</f>
        <v>0</v>
      </c>
    </row>
    <row r="35" spans="1:164" ht="14.25" customHeight="1">
      <c r="A35" s="32" t="s">
        <v>137</v>
      </c>
      <c r="B35" s="5" t="s">
        <v>162</v>
      </c>
      <c r="C35" s="57">
        <f>IF('v1 ORIGINAL Numerical data from'!C33&gt;0,(C$7*C$4)/C$8,0)</f>
        <v>0.34482758275862063</v>
      </c>
      <c r="D35" s="57">
        <f>IF('v1 ORIGINAL Numerical data from'!D33&gt;0,(D$7*D$4)/D$8,0)</f>
        <v>0.33333333700000001</v>
      </c>
      <c r="E35" s="57">
        <f>IF('v1 ORIGINAL Numerical data from'!E33&gt;0,(E$7*E$4)/E$8,0)</f>
        <v>0.33333333700000001</v>
      </c>
      <c r="F35" s="57">
        <f>IF('v1 ORIGINAL Numerical data from'!F33&gt;0,(F$7*F$4)/F$8,0)</f>
        <v>0</v>
      </c>
      <c r="G35" s="57">
        <f>IF('v1 ORIGINAL Numerical data from'!G33&gt;0,(G$7*G$4)/G$8,0)</f>
        <v>0</v>
      </c>
      <c r="H35" s="57">
        <f>IF('v1 ORIGINAL Numerical data from'!H33&gt;0,(H$7*H$4)/H$8,0)</f>
        <v>0</v>
      </c>
      <c r="I35" s="57">
        <f>IF('v1 ORIGINAL Numerical data from'!I33&gt;0,(I$7*I$4)/I$8,0)</f>
        <v>0</v>
      </c>
      <c r="J35" s="57">
        <f>IF('v1 ORIGINAL Numerical data from'!J33&gt;0,(J$7*J$4)/J$8,0)</f>
        <v>0</v>
      </c>
      <c r="K35" s="57">
        <f>IF('v1 ORIGINAL Numerical data from'!K33&gt;0,(K$7*K$4)/K$8,0)</f>
        <v>0</v>
      </c>
      <c r="L35" s="57">
        <f>IF('v1 ORIGINAL Numerical data from'!L33&gt;0,(L$7*L$4)/L$8,0)</f>
        <v>0</v>
      </c>
      <c r="M35" s="57">
        <f>IF('v1 ORIGINAL Numerical data from'!M33&gt;0,(M$7*M$4)/M$8,0)</f>
        <v>0</v>
      </c>
      <c r="N35" s="57">
        <f>IF('v1 ORIGINAL Numerical data from'!N33&gt;0,(N$7*N$4)/N$8,0)</f>
        <v>0</v>
      </c>
      <c r="O35" s="57">
        <f>IF('v1 ORIGINAL Numerical data from'!O33&gt;0,(O$7*O$4)/O$8,0)</f>
        <v>0</v>
      </c>
      <c r="P35" s="57">
        <f>IF('v1 ORIGINAL Numerical data from'!P33&gt;0,(P$7*P$4)/P$8,0)</f>
        <v>0</v>
      </c>
      <c r="Q35" s="57">
        <f>IF('v1 ORIGINAL Numerical data from'!Q33&gt;0,(Q$7*Q$4)/Q$8,0)</f>
        <v>0</v>
      </c>
      <c r="R35" s="57">
        <f>IF('v1 ORIGINAL Numerical data from'!R33&gt;0,(R$7*R$4)/R$8,0)</f>
        <v>0</v>
      </c>
      <c r="S35" s="57">
        <f>IF('v1 ORIGINAL Numerical data from'!S33&gt;0,(S$7*S$4)/S$8,0)</f>
        <v>0</v>
      </c>
      <c r="T35" s="57">
        <f>IF('v1 ORIGINAL Numerical data from'!T33&gt;0,(T$7*T$4)/T$8,0)</f>
        <v>0</v>
      </c>
      <c r="U35" s="57">
        <f>IF('v1 ORIGINAL Numerical data from'!U33&gt;0,(U$7*U$4)/U$8,0)</f>
        <v>0</v>
      </c>
      <c r="V35" s="57">
        <f>IF('v1 ORIGINAL Numerical data from'!V33&gt;0,(V$7*V$4)/V$8,0)</f>
        <v>0</v>
      </c>
      <c r="W35" s="57">
        <f>IF('v1 ORIGINAL Numerical data from'!W33&gt;0,(W$7*W$4)/W$8,0)</f>
        <v>0</v>
      </c>
      <c r="X35" s="57">
        <f>IF('v1 ORIGINAL Numerical data from'!X33&gt;0,(X$7*X$4)/X$8,0)</f>
        <v>0</v>
      </c>
      <c r="Y35" s="57">
        <f>IF('v1 ORIGINAL Numerical data from'!Y33&gt;0,(Y$7*Y$4)/Y$8,0)</f>
        <v>0</v>
      </c>
      <c r="Z35" s="57">
        <f>IF('v1 ORIGINAL Numerical data from'!Z33&gt;0,(Z$7*Z$4)/Z$8,0)</f>
        <v>0</v>
      </c>
      <c r="AA35" s="57">
        <f>IF('v1 ORIGINAL Numerical data from'!AA33&gt;0,(AA$7*AA$4)/AA$8,0)</f>
        <v>0</v>
      </c>
      <c r="AB35" s="57">
        <f>IF('v1 ORIGINAL Numerical data from'!AB33&gt;0,(AB$7*AB$4)/AB$8,0)</f>
        <v>0</v>
      </c>
      <c r="AC35" s="57">
        <f>IF('v1 ORIGINAL Numerical data from'!AC33&gt;0,(AC$7*AC$4)/AC$8,0)</f>
        <v>0</v>
      </c>
      <c r="AD35" s="57">
        <f>IF('v1 ORIGINAL Numerical data from'!AD33&gt;0,(AD$7*AD$4)/AD$8,0)</f>
        <v>0.99999998999999995</v>
      </c>
      <c r="AE35" s="57">
        <f>IF('v1 ORIGINAL Numerical data from'!AE33&gt;0,(AE$7*AE$4)/AE$8,0)</f>
        <v>1.1111111233333333</v>
      </c>
      <c r="AF35" s="57">
        <f>IF('v1 ORIGINAL Numerical data from'!AF33&gt;0,(AF$7*AF$4)/AF$8,0)</f>
        <v>1.1111111233333333</v>
      </c>
      <c r="AG35" s="57">
        <f>IF('v1 ORIGINAL Numerical data from'!AG33&gt;0,(AG$7*AG$4)/AG$8,0)</f>
        <v>0</v>
      </c>
      <c r="AH35" s="57">
        <f>IF('v1 ORIGINAL Numerical data from'!AH33&gt;0,(AH$7*AH$4)/AH$8,0)</f>
        <v>0</v>
      </c>
      <c r="AI35" s="57">
        <f>IF('v1 ORIGINAL Numerical data from'!AI33&gt;0,(AI$7*AI$4)/AI$8,0)</f>
        <v>0</v>
      </c>
      <c r="AJ35" s="57">
        <f>IF('v1 ORIGINAL Numerical data from'!AJ33&gt;0,(AJ$7*AJ$4)/AJ$8,0)</f>
        <v>0</v>
      </c>
      <c r="AK35" s="57">
        <f>IF('v1 ORIGINAL Numerical data from'!AK33&gt;0,(AK$7*AK$4)/AK$8,0)</f>
        <v>0</v>
      </c>
      <c r="AL35" s="57">
        <f>IF('v1 ORIGINAL Numerical data from'!AL33&gt;0,(AL$7*AL$4)/AL$8,0)</f>
        <v>0</v>
      </c>
      <c r="AM35" s="57">
        <f>IF('v1 ORIGINAL Numerical data from'!AM33&gt;0,(AM$7*AM$4)/AM$8,0)</f>
        <v>0</v>
      </c>
      <c r="AN35" s="57">
        <f>IF('v1 ORIGINAL Numerical data from'!AN33&gt;0,(AN$7*AN$4)/AN$8,0)</f>
        <v>0</v>
      </c>
      <c r="AO35" s="57">
        <f>IF('v1 ORIGINAL Numerical data from'!AO33&gt;0,(AO$7*AO$4)/AO$8,0)</f>
        <v>0</v>
      </c>
      <c r="AP35" s="57">
        <f>IF('v1 ORIGINAL Numerical data from'!AP33&gt;0,(AP$7*AP$4)/AP$8,0)</f>
        <v>0</v>
      </c>
      <c r="AQ35" s="57">
        <f>IF('v1 ORIGINAL Numerical data from'!AQ33&gt;0,(AQ$7*AQ$4)/AQ$8,0)</f>
        <v>0</v>
      </c>
      <c r="AR35" s="57">
        <f>IF('v1 ORIGINAL Numerical data from'!AR33&gt;0,(AR$7*AR$4)/AR$8,0)</f>
        <v>0</v>
      </c>
      <c r="AS35" s="58">
        <f>IF('v1 ORIGINAL Numerical data from'!AS33&gt;0,(AS$7*AS$4)/AS$8,0)</f>
        <v>0</v>
      </c>
      <c r="AT35" s="58">
        <f>IF('v1 ORIGINAL Numerical data from'!AT33&gt;0,(AT$7*AT$4)/AT$8,0)</f>
        <v>0</v>
      </c>
      <c r="AU35" s="58">
        <f>IF('v1 ORIGINAL Numerical data from'!AU33&gt;0,(AU$7*AU$4)/AU$8,0)</f>
        <v>0</v>
      </c>
      <c r="AV35" s="58">
        <f>IF('v1 ORIGINAL Numerical data from'!AV33&gt;0,(AV$7*AV$4)/AV$8,0)</f>
        <v>0</v>
      </c>
      <c r="AW35" s="58">
        <f>IF('v1 ORIGINAL Numerical data from'!AW33&gt;0,(AW$7*AW$4)/AW$8,0)</f>
        <v>0</v>
      </c>
      <c r="AX35" s="58">
        <f>IF('v1 ORIGINAL Numerical data from'!AX33&gt;0,(AX$7*AX$4)/AX$8,0)</f>
        <v>0</v>
      </c>
      <c r="AY35" s="57">
        <f>IF('v1 ORIGINAL Numerical data from'!AY33&gt;0,(AY$7*AY$4)/AY$8,0)</f>
        <v>0</v>
      </c>
      <c r="AZ35" s="57">
        <f>IF('v1 ORIGINAL Numerical data from'!AZ33&gt;0,(AZ$7*AZ$4)/AZ$8,0)</f>
        <v>0</v>
      </c>
      <c r="BA35" s="57">
        <f>IF('v1 ORIGINAL Numerical data from'!BA33&gt;0,(BA$7*BA$4)/BA$8,0)</f>
        <v>0</v>
      </c>
      <c r="BB35" s="57">
        <f>IF('v1 ORIGINAL Numerical data from'!BB33&gt;0,(BB$7*BB$4)/BB$8,0)</f>
        <v>0</v>
      </c>
      <c r="BC35" s="57">
        <f>IF('v1 ORIGINAL Numerical data from'!BC33&gt;0,(BC$7*BC$4)/BC$8,0)</f>
        <v>0</v>
      </c>
      <c r="BD35" s="57">
        <f>IF('v1 ORIGINAL Numerical data from'!BD33&gt;0,(BD$7*BD$4)/BD$8,0)</f>
        <v>0</v>
      </c>
      <c r="BE35" s="57">
        <f>IF('v1 ORIGINAL Numerical data from'!BE33&gt;0,(BE$7*BE$4)/BE$8,0)</f>
        <v>0</v>
      </c>
      <c r="BF35" s="57">
        <f>IF('v1 ORIGINAL Numerical data from'!BF33&gt;0,(BF$7*BF$4)/BF$8,0)</f>
        <v>0</v>
      </c>
      <c r="BG35" s="57">
        <f>IF('v1 ORIGINAL Numerical data from'!BG33&gt;0,(BG$7*BG$4)/BG$8,0)</f>
        <v>0</v>
      </c>
      <c r="BH35" s="57">
        <f>IF('v1 ORIGINAL Numerical data from'!BH33&gt;0,(BH$7*BH$4)/BH$8,0)</f>
        <v>0</v>
      </c>
      <c r="BI35" s="57">
        <f>IF('v1 ORIGINAL Numerical data from'!BI33&gt;0,(BI$7*BI$4)/BI$8,0)</f>
        <v>0</v>
      </c>
      <c r="BJ35" s="57">
        <f>IF('v1 ORIGINAL Numerical data from'!BJ33&gt;0,(BJ$7*BJ$4)/BJ$8,0)</f>
        <v>0</v>
      </c>
      <c r="BK35" s="57">
        <f>IF('v1 ORIGINAL Numerical data from'!BK33&gt;0,(BK$7*BK$4)/BK$8,0)</f>
        <v>0</v>
      </c>
      <c r="BL35" s="57">
        <f>IF('v1 ORIGINAL Numerical data from'!BL33&gt;0,(BL$7*BL$4)/BL$8,0)</f>
        <v>0</v>
      </c>
      <c r="BM35" s="57">
        <f>IF('v1 ORIGINAL Numerical data from'!BM33&gt;0,(BM$7*BM$4)/BM$8,0)</f>
        <v>0</v>
      </c>
      <c r="BN35" s="57">
        <f>IF('v1 ORIGINAL Numerical data from'!BN33&gt;0,(BN$7*BN$4)/BN$8,0)</f>
        <v>0</v>
      </c>
      <c r="BO35" s="57">
        <f>IF('v1 ORIGINAL Numerical data from'!BO33&gt;0,(BO$7*BO$4)/BO$8,0)</f>
        <v>0</v>
      </c>
      <c r="BP35" s="57">
        <f>IF('v1 ORIGINAL Numerical data from'!BP33&gt;0,(BP$7*BP$4)/BP$8,0)</f>
        <v>0</v>
      </c>
      <c r="BQ35" s="58">
        <f>IF('v1 ORIGINAL Numerical data from'!BQ33&gt;0,(BQ$7*BQ$4)/BQ$8,0)</f>
        <v>0</v>
      </c>
      <c r="BR35" s="58">
        <f>IF('v1 ORIGINAL Numerical data from'!BR33&gt;0,(BR$7*BR$4)/BR$8,0)</f>
        <v>0</v>
      </c>
      <c r="BS35" s="58">
        <f>IF('v1 ORIGINAL Numerical data from'!BS33&gt;0,(BS$7*BS$4)/BS$8,0)</f>
        <v>0</v>
      </c>
      <c r="BT35" s="57">
        <f>IF('v1 ORIGINAL Numerical data from'!BT33&gt;0,(BT$7*BT$4)/BT$8,0)</f>
        <v>0</v>
      </c>
      <c r="BU35" s="57">
        <f>IF('v1 ORIGINAL Numerical data from'!BU33&gt;0,(BU$7*BU$4)/BU$8,0)</f>
        <v>0</v>
      </c>
      <c r="BV35" s="57">
        <f>IF('v1 ORIGINAL Numerical data from'!BV33&gt;0,(BV$7*BV$4)/BV$8,0)</f>
        <v>0</v>
      </c>
      <c r="BW35" s="57">
        <f>IF('v1 ORIGINAL Numerical data from'!BW33&gt;0,(BW$7*BW$4)/BW$8,0)</f>
        <v>0</v>
      </c>
      <c r="BX35" s="57">
        <f>IF('v1 ORIGINAL Numerical data from'!BX33&gt;0,(BX$7*BX$4)/BX$8,0)</f>
        <v>0</v>
      </c>
      <c r="BY35" s="57">
        <f>IF('v1 ORIGINAL Numerical data from'!BY33&gt;0,(BY$7*BY$4)/BY$8,0)</f>
        <v>0</v>
      </c>
      <c r="BZ35" s="57">
        <f>IF('v1 ORIGINAL Numerical data from'!BZ33&gt;0,(BZ$7*BZ$4)/BZ$8,0)</f>
        <v>0</v>
      </c>
      <c r="CA35" s="57">
        <f>IF('v1 ORIGINAL Numerical data from'!CA33&gt;0,(CA$7*CA$4)/CA$8,0)</f>
        <v>0</v>
      </c>
      <c r="CB35" s="57">
        <f>IF('v1 ORIGINAL Numerical data from'!CB33&gt;0,(CB$7*CB$4)/CB$8,0)</f>
        <v>0</v>
      </c>
      <c r="CC35" s="57">
        <f>IF('v1 ORIGINAL Numerical data from'!CC33&gt;0,(CC$7*CC$4)/CC$8,0)</f>
        <v>0</v>
      </c>
      <c r="CD35" s="57">
        <f>IF('v1 ORIGINAL Numerical data from'!CD33&gt;0,(CD$7*CD$4)/CD$8,0)</f>
        <v>0</v>
      </c>
      <c r="CE35" s="57">
        <f>IF('v1 ORIGINAL Numerical data from'!CE33&gt;0,(CE$7*CE$4)/CE$8,0)</f>
        <v>0</v>
      </c>
      <c r="CF35" s="57">
        <f>IF('v1 ORIGINAL Numerical data from'!CF33&gt;0,(CF$7*CF$4)/CF$8,0)</f>
        <v>0</v>
      </c>
      <c r="CG35" s="57">
        <f>IF('v1 ORIGINAL Numerical data from'!CG33&gt;0,(CG$7*CG$4)/CG$8,0)</f>
        <v>0</v>
      </c>
      <c r="CH35" s="57">
        <f>IF('v1 ORIGINAL Numerical data from'!CH33&gt;0,(CH$7*CH$4)/CH$8,0)</f>
        <v>0</v>
      </c>
      <c r="CI35" s="57">
        <f>IF('v1 ORIGINAL Numerical data from'!CI33&gt;0,(CI$7*CI$4)/CI$8,0)</f>
        <v>0</v>
      </c>
      <c r="CJ35" s="57">
        <f>IF('v1 ORIGINAL Numerical data from'!CJ33&gt;0,(CJ$7*CJ$4)/CJ$8,0)</f>
        <v>0</v>
      </c>
      <c r="CK35" s="57">
        <f>IF('v1 ORIGINAL Numerical data from'!CK33&gt;0,(CK$7*CK$4)/CK$8,0)</f>
        <v>0</v>
      </c>
      <c r="CL35" s="57">
        <f>IF('v1 ORIGINAL Numerical data from'!CL33&gt;0,(CL$7*CL$4)/CL$8,0)</f>
        <v>0</v>
      </c>
      <c r="CM35" s="57">
        <f>IF('v1 ORIGINAL Numerical data from'!CM33&gt;0,(CM$7*CM$4)/CM$8,0)</f>
        <v>0</v>
      </c>
      <c r="CN35" s="57">
        <f>IF('v1 ORIGINAL Numerical data from'!CN33&gt;0,(CN$7*CN$4)/CN$8,0)</f>
        <v>0</v>
      </c>
      <c r="CO35" s="57">
        <f>IF('v1 ORIGINAL Numerical data from'!CO33&gt;0,(CO$7*CO$4)/CO$8,0)</f>
        <v>0</v>
      </c>
      <c r="CP35" s="57">
        <f>IF('v1 ORIGINAL Numerical data from'!CP33&gt;0,(CP$7*CP$4)/CP$8,0)</f>
        <v>0</v>
      </c>
      <c r="CQ35" s="57">
        <f>IF('v1 ORIGINAL Numerical data from'!CQ33&gt;0,(CQ$7*CQ$4)/CQ$8,0)</f>
        <v>0</v>
      </c>
      <c r="CR35" s="57">
        <f>IF('v1 ORIGINAL Numerical data from'!CR33&gt;0,(CR$7*CR$4)/CR$8,0)</f>
        <v>0</v>
      </c>
      <c r="CS35" s="57">
        <f>IF('v1 ORIGINAL Numerical data from'!CS33&gt;0,(CS$7*CS$4)/CS$8,0)</f>
        <v>0</v>
      </c>
      <c r="CT35" s="57">
        <f>IF('v1 ORIGINAL Numerical data from'!CT33&gt;0,(CT$7*CT$4)/CT$8,0)</f>
        <v>0</v>
      </c>
      <c r="CU35" s="57">
        <f>IF('v1 ORIGINAL Numerical data from'!CU33&gt;0,(CU$7*CU$4)/CU$8,0)</f>
        <v>0</v>
      </c>
      <c r="CV35" s="57">
        <f>IF('v1 ORIGINAL Numerical data from'!CV33&gt;0,(CV$7*CV$4)/CV$8,0)</f>
        <v>0</v>
      </c>
      <c r="CW35" s="57">
        <f>IF('v1 ORIGINAL Numerical data from'!CW33&gt;0,(CW$7*CW$4)/CW$8,0)</f>
        <v>0</v>
      </c>
      <c r="CX35" s="57">
        <f>IF('v1 ORIGINAL Numerical data from'!CX33&gt;0,(CX$7*CX$4)/CX$8,0)</f>
        <v>0</v>
      </c>
      <c r="CY35" s="57">
        <f>IF('v1 ORIGINAL Numerical data from'!CY33&gt;0,(CY$7*CY$4)/CY$8,0)</f>
        <v>0</v>
      </c>
      <c r="CZ35" s="57">
        <f>IF('v1 ORIGINAL Numerical data from'!CZ33&gt;0,(CZ$7*CZ$4)/CZ$8,0)</f>
        <v>0</v>
      </c>
      <c r="DA35" s="57">
        <f>IF('v1 ORIGINAL Numerical data from'!DA33&gt;0,(DA$7*DA$4)/DA$8,0)</f>
        <v>0</v>
      </c>
      <c r="DB35" s="57">
        <f>IF('v1 ORIGINAL Numerical data from'!DB33&gt;0,(DB$7*DB$4)/DB$8,0)</f>
        <v>0</v>
      </c>
      <c r="DC35" s="57">
        <f>IF('v1 ORIGINAL Numerical data from'!DC33&gt;0,(DC$7*DC$4)/DC$8,0)</f>
        <v>0</v>
      </c>
      <c r="DD35" s="57">
        <f>IF('v1 ORIGINAL Numerical data from'!DD33&gt;0,(DD$7*DD$4)/DD$8,0)</f>
        <v>0</v>
      </c>
      <c r="DE35" s="57">
        <f>IF('v1 ORIGINAL Numerical data from'!DE33&gt;0,(DE$7*DE$4)/DE$8,0)</f>
        <v>0</v>
      </c>
      <c r="DF35" s="57">
        <f>IF('v1 ORIGINAL Numerical data from'!DF33&gt;0,(DF$7*DF$4)/DF$8,0)</f>
        <v>0</v>
      </c>
      <c r="DG35" s="57">
        <f>IF('v1 ORIGINAL Numerical data from'!DG33&gt;0,(DG$7*DG$4)/DG$8,0)</f>
        <v>0</v>
      </c>
      <c r="DH35" s="57">
        <f>IF('v1 ORIGINAL Numerical data from'!DH33&gt;0,(DH$7*DH$4)/DH$8,0)</f>
        <v>0</v>
      </c>
      <c r="DI35" s="57">
        <f>IF('v1 ORIGINAL Numerical data from'!DI33&gt;0,(DI$7*DI$4)/DI$8,0)</f>
        <v>0</v>
      </c>
      <c r="DJ35" s="57">
        <f>IF('v1 ORIGINAL Numerical data from'!DJ33&gt;0,(DJ$7*DJ$4)/DJ$8,0)</f>
        <v>0</v>
      </c>
      <c r="DK35" s="57">
        <f>IF('v1 ORIGINAL Numerical data from'!DK33&gt;0,(DK$7*DK$4)/DK$8,0)</f>
        <v>0</v>
      </c>
      <c r="DL35" s="57">
        <f>IF('v1 ORIGINAL Numerical data from'!DL33&gt;0,(DL$7*DL$4)/DL$8,0)</f>
        <v>0</v>
      </c>
      <c r="DM35" s="57">
        <f>IF('v1 ORIGINAL Numerical data from'!DM33&gt;0,(DM$7*DM$4)/DM$8,0)</f>
        <v>0</v>
      </c>
      <c r="DN35" s="57">
        <f>IF('v1 ORIGINAL Numerical data from'!DN33&gt;0,(DN$7*DN$4)/DN$8,0)</f>
        <v>0</v>
      </c>
      <c r="DO35" s="57">
        <f>IF('v1 ORIGINAL Numerical data from'!DO33&gt;0,(DO$7*DO$4)/DO$8,0)</f>
        <v>0</v>
      </c>
      <c r="DP35" s="57">
        <f>IF('v1 ORIGINAL Numerical data from'!DP33&gt;0,(DP$7*DP$4)/DP$8,0)</f>
        <v>0</v>
      </c>
      <c r="DQ35" s="57">
        <f>IF('v1 ORIGINAL Numerical data from'!DQ33&gt;0,(DQ$7*DQ$4)/DQ$8,0)</f>
        <v>0</v>
      </c>
      <c r="DR35" s="57">
        <f>IF('v1 ORIGINAL Numerical data from'!DR33&gt;0,(DR$7*DR$4)/DR$8,0)</f>
        <v>0</v>
      </c>
      <c r="DS35" s="57">
        <f>IF('v1 ORIGINAL Numerical data from'!DS33&gt;0,(DS$7*DS$4)/DS$8,0)</f>
        <v>0</v>
      </c>
      <c r="DT35" s="57">
        <f>IF('v1 ORIGINAL Numerical data from'!DT33&gt;0,(DT$7*DT$4)/DT$8,0)</f>
        <v>0</v>
      </c>
      <c r="DU35" s="57">
        <f>IF('v1 ORIGINAL Numerical data from'!DU33&gt;0,(DU$7*DU$4)/DU$8,0)</f>
        <v>0</v>
      </c>
      <c r="DV35" s="57">
        <f>IF('v1 ORIGINAL Numerical data from'!DV33&gt;0,(DV$7*DV$4)/DV$8,0)</f>
        <v>0</v>
      </c>
      <c r="DW35" s="57">
        <f>IF('v1 ORIGINAL Numerical data from'!DW33&gt;0,(DW$7*DW$4)/DW$8,0)</f>
        <v>0</v>
      </c>
      <c r="DX35" s="57">
        <f>IF('v1 ORIGINAL Numerical data from'!DX33&gt;0,(DX$7*DX$4)/DX$8,0)</f>
        <v>0</v>
      </c>
      <c r="DY35" s="57">
        <f>IF('v1 ORIGINAL Numerical data from'!DY33&gt;0,(DY$7*DY$4)/DY$8,0)</f>
        <v>0</v>
      </c>
      <c r="DZ35" s="57">
        <f>IF('v1 ORIGINAL Numerical data from'!DZ33&gt;0,(DZ$7*DZ$4)/DZ$8,0)</f>
        <v>0</v>
      </c>
      <c r="EA35" s="57">
        <f>IF('v1 ORIGINAL Numerical data from'!EA33&gt;0,(EA$7*EA$4)/EA$8,0)</f>
        <v>0</v>
      </c>
      <c r="EB35" s="57">
        <f>IF('v1 ORIGINAL Numerical data from'!EB33&gt;0,(EB$7*EB$4)/EB$8,0)</f>
        <v>3.3333332999999992</v>
      </c>
      <c r="EC35" s="57">
        <f>IF('v1 ORIGINAL Numerical data from'!EC33&gt;0,(EC$7*EC$4)/EC$8,0)</f>
        <v>3.3333333699999996</v>
      </c>
      <c r="ED35" s="57">
        <f>IF('v1 ORIGINAL Numerical data from'!ED33&gt;0,(ED$7*ED$4)/ED$8,0)</f>
        <v>3.3333333699999996</v>
      </c>
      <c r="EE35" s="57">
        <f>IF('v1 ORIGINAL Numerical data from'!EE33&gt;0,(EE$7*EE$4)/EE$8,0)</f>
        <v>0</v>
      </c>
      <c r="EF35" s="57">
        <f>IF('v1 ORIGINAL Numerical data from'!EF33&gt;0,(EF$7*EF$4)/EF$8,0)</f>
        <v>0</v>
      </c>
      <c r="EG35" s="57">
        <f>IF('v1 ORIGINAL Numerical data from'!EG33&gt;0,(EG$7*EG$4)/EG$8,0)</f>
        <v>0</v>
      </c>
      <c r="EH35" s="57">
        <f>IF('v1 ORIGINAL Numerical data from'!EH33&gt;0,(EH$7*EH$4)/EH$8,0)</f>
        <v>0</v>
      </c>
      <c r="EI35" s="57">
        <f>IF('v1 ORIGINAL Numerical data from'!EI33&gt;0,(EI$7*EI$4)/EI$8,0)</f>
        <v>0</v>
      </c>
      <c r="EJ35" s="57">
        <f>IF('v1 ORIGINAL Numerical data from'!EJ33&gt;0,(EJ$7*EJ$4)/EJ$8,0)</f>
        <v>0</v>
      </c>
      <c r="EK35" s="57">
        <f>IF('v1 ORIGINAL Numerical data from'!EK33&gt;0,(EK$7*EK$4)/EK$8,0)</f>
        <v>0</v>
      </c>
      <c r="EL35" s="57">
        <f>IF('v1 ORIGINAL Numerical data from'!EL33&gt;0,(EL$7*EL$4)/EL$8,0)</f>
        <v>0</v>
      </c>
      <c r="EM35" s="57">
        <f>IF('v1 ORIGINAL Numerical data from'!EM33&gt;0,(EM$7*EM$4)/EM$8,0)</f>
        <v>0</v>
      </c>
      <c r="EN35" s="57">
        <f>IF('v1 ORIGINAL Numerical data from'!EN33&gt;0,(EN$7*EN$4)/EN$8,0)</f>
        <v>0</v>
      </c>
      <c r="EO35" s="57">
        <f>IF('v1 ORIGINAL Numerical data from'!EO33&gt;0,(EO$7*EO$4)/EO$8,0)</f>
        <v>0</v>
      </c>
      <c r="EP35" s="57">
        <f>IF('v1 ORIGINAL Numerical data from'!EP33&gt;0,(EP$7*EP$4)/EP$8,0)</f>
        <v>0</v>
      </c>
      <c r="EQ35" s="57">
        <f>IF('v1 ORIGINAL Numerical data from'!EQ33&gt;0,(EQ$7*EQ$4)/EQ$8,0)</f>
        <v>0</v>
      </c>
      <c r="ER35" s="57">
        <f>IF('v1 ORIGINAL Numerical data from'!ER33&gt;0,(ER$7*ER$4)/ER$8,0)</f>
        <v>0</v>
      </c>
      <c r="ES35" s="57">
        <f>IF('v1 ORIGINAL Numerical data from'!ES33&gt;0,(ES$7*ES$4)/ES$8,0)</f>
        <v>0</v>
      </c>
      <c r="ET35" s="57">
        <f>IF('v1 ORIGINAL Numerical data from'!ET33&gt;0,(ET$7*ET$4)/ET$8,0)</f>
        <v>0</v>
      </c>
      <c r="EU35" s="57">
        <f>IF('v1 ORIGINAL Numerical data from'!EU33&gt;0,(EU$7*EU$4)/EU$8,0)</f>
        <v>0</v>
      </c>
      <c r="EV35" s="57">
        <f>IF('v1 ORIGINAL Numerical data from'!EV33&gt;0,(EV$7*EV$4)/EV$8,0)</f>
        <v>0</v>
      </c>
      <c r="EW35" s="57">
        <f>IF('v1 ORIGINAL Numerical data from'!EW33&gt;0,(EW$7*EW$4)/EW$8,0)</f>
        <v>0</v>
      </c>
      <c r="EX35" s="57">
        <f>IF('v1 ORIGINAL Numerical data from'!EX33&gt;0,(EX$7*EX$4)/EX$8,0)</f>
        <v>0</v>
      </c>
      <c r="EY35" s="57">
        <f>IF('v1 ORIGINAL Numerical data from'!EY33&gt;0,(EY$7*EY$4)/EY$8,0)</f>
        <v>0</v>
      </c>
      <c r="EZ35" s="58">
        <f>IF('v1 ORIGINAL Numerical data from'!EZ33&gt;0,(EZ$7*EZ$4)/EZ$8,0)</f>
        <v>0</v>
      </c>
      <c r="FA35" s="58">
        <f>IF('v1 ORIGINAL Numerical data from'!FA33&gt;0,(FA$7*FA$4)/FA$8,0)</f>
        <v>0</v>
      </c>
      <c r="FB35" s="58">
        <f>IF('v1 ORIGINAL Numerical data from'!FB33&gt;0,(FB$7*FB$4)/FB$8,0)</f>
        <v>0</v>
      </c>
      <c r="FC35" s="58">
        <f>IF('v1 ORIGINAL Numerical data from'!FC33&gt;0,(FC$7*FC$4)/FC$8,0)</f>
        <v>0</v>
      </c>
      <c r="FD35" s="58">
        <f>IF('v1 ORIGINAL Numerical data from'!FD33&gt;0,(FD$7*FD$4)/FD$8,0)</f>
        <v>0</v>
      </c>
      <c r="FE35" s="58">
        <f>IF('v1 ORIGINAL Numerical data from'!FE33&gt;0,(FE$7*FE$4)/FE$8,0)</f>
        <v>0</v>
      </c>
      <c r="FF35" s="58">
        <f>IF('v1 ORIGINAL Numerical data from'!FF33&gt;0,(FF$7*FF$4)/FF$8,0)</f>
        <v>0</v>
      </c>
      <c r="FG35" s="58">
        <f>IF('v1 ORIGINAL Numerical data from'!FG33&gt;0,(FG$7*FG$4)/FG$8,0)</f>
        <v>0</v>
      </c>
      <c r="FH35" s="58">
        <f>IF('v1 ORIGINAL Numerical data from'!FH33&gt;0,(FH$7*FH$4)/FH$8,0)</f>
        <v>0</v>
      </c>
    </row>
    <row r="36" spans="1:164" ht="14.25" customHeight="1">
      <c r="A36" s="32" t="s">
        <v>139</v>
      </c>
      <c r="B36" s="5" t="s">
        <v>162</v>
      </c>
      <c r="C36" s="57">
        <f>IF('v1 ORIGINAL Numerical data from'!C34&gt;0,(C$7*C$4)/C$8,0)</f>
        <v>0.34482758275862063</v>
      </c>
      <c r="D36" s="57">
        <f>IF('v1 ORIGINAL Numerical data from'!D34&gt;0,(D$7*D$4)/D$8,0)</f>
        <v>0.33333333700000001</v>
      </c>
      <c r="E36" s="57">
        <f>IF('v1 ORIGINAL Numerical data from'!E34&gt;0,(E$7*E$4)/E$8,0)</f>
        <v>0.33333333700000001</v>
      </c>
      <c r="F36" s="57">
        <f>IF('v1 ORIGINAL Numerical data from'!F34&gt;0,(F$7*F$4)/F$8,0)</f>
        <v>0</v>
      </c>
      <c r="G36" s="57">
        <f>IF('v1 ORIGINAL Numerical data from'!G34&gt;0,(G$7*G$4)/G$8,0)</f>
        <v>0</v>
      </c>
      <c r="H36" s="57">
        <f>IF('v1 ORIGINAL Numerical data from'!H34&gt;0,(H$7*H$4)/H$8,0)</f>
        <v>0</v>
      </c>
      <c r="I36" s="57">
        <f>IF('v1 ORIGINAL Numerical data from'!I34&gt;0,(I$7*I$4)/I$8,0)</f>
        <v>0</v>
      </c>
      <c r="J36" s="57">
        <f>IF('v1 ORIGINAL Numerical data from'!J34&gt;0,(J$7*J$4)/J$8,0)</f>
        <v>0</v>
      </c>
      <c r="K36" s="57">
        <f>IF('v1 ORIGINAL Numerical data from'!K34&gt;0,(K$7*K$4)/K$8,0)</f>
        <v>0</v>
      </c>
      <c r="L36" s="57">
        <f>IF('v1 ORIGINAL Numerical data from'!L34&gt;0,(L$7*L$4)/L$8,0)</f>
        <v>0</v>
      </c>
      <c r="M36" s="57">
        <f>IF('v1 ORIGINAL Numerical data from'!M34&gt;0,(M$7*M$4)/M$8,0)</f>
        <v>0</v>
      </c>
      <c r="N36" s="57">
        <f>IF('v1 ORIGINAL Numerical data from'!N34&gt;0,(N$7*N$4)/N$8,0)</f>
        <v>0</v>
      </c>
      <c r="O36" s="57">
        <f>IF('v1 ORIGINAL Numerical data from'!O34&gt;0,(O$7*O$4)/O$8,0)</f>
        <v>0</v>
      </c>
      <c r="P36" s="57">
        <f>IF('v1 ORIGINAL Numerical data from'!P34&gt;0,(P$7*P$4)/P$8,0)</f>
        <v>0</v>
      </c>
      <c r="Q36" s="57">
        <f>IF('v1 ORIGINAL Numerical data from'!Q34&gt;0,(Q$7*Q$4)/Q$8,0)</f>
        <v>0</v>
      </c>
      <c r="R36" s="57">
        <f>IF('v1 ORIGINAL Numerical data from'!R34&gt;0,(R$7*R$4)/R$8,0)</f>
        <v>0</v>
      </c>
      <c r="S36" s="57">
        <f>IF('v1 ORIGINAL Numerical data from'!S34&gt;0,(S$7*S$4)/S$8,0)</f>
        <v>0</v>
      </c>
      <c r="T36" s="57">
        <f>IF('v1 ORIGINAL Numerical data from'!T34&gt;0,(T$7*T$4)/T$8,0)</f>
        <v>0</v>
      </c>
      <c r="U36" s="57">
        <f>IF('v1 ORIGINAL Numerical data from'!U34&gt;0,(U$7*U$4)/U$8,0)</f>
        <v>0</v>
      </c>
      <c r="V36" s="57">
        <f>IF('v1 ORIGINAL Numerical data from'!V34&gt;0,(V$7*V$4)/V$8,0)</f>
        <v>0</v>
      </c>
      <c r="W36" s="57">
        <f>IF('v1 ORIGINAL Numerical data from'!W34&gt;0,(W$7*W$4)/W$8,0)</f>
        <v>0</v>
      </c>
      <c r="X36" s="57">
        <f>IF('v1 ORIGINAL Numerical data from'!X34&gt;0,(X$7*X$4)/X$8,0)</f>
        <v>0</v>
      </c>
      <c r="Y36" s="57">
        <f>IF('v1 ORIGINAL Numerical data from'!Y34&gt;0,(Y$7*Y$4)/Y$8,0)</f>
        <v>0</v>
      </c>
      <c r="Z36" s="57">
        <f>IF('v1 ORIGINAL Numerical data from'!Z34&gt;0,(Z$7*Z$4)/Z$8,0)</f>
        <v>0</v>
      </c>
      <c r="AA36" s="57">
        <f>IF('v1 ORIGINAL Numerical data from'!AA34&gt;0,(AA$7*AA$4)/AA$8,0)</f>
        <v>0</v>
      </c>
      <c r="AB36" s="57">
        <f>IF('v1 ORIGINAL Numerical data from'!AB34&gt;0,(AB$7*AB$4)/AB$8,0)</f>
        <v>0</v>
      </c>
      <c r="AC36" s="57">
        <f>IF('v1 ORIGINAL Numerical data from'!AC34&gt;0,(AC$7*AC$4)/AC$8,0)</f>
        <v>0</v>
      </c>
      <c r="AD36" s="57">
        <f>IF('v1 ORIGINAL Numerical data from'!AD34&gt;0,(AD$7*AD$4)/AD$8,0)</f>
        <v>0.99999998999999995</v>
      </c>
      <c r="AE36" s="57">
        <f>IF('v1 ORIGINAL Numerical data from'!AE34&gt;0,(AE$7*AE$4)/AE$8,0)</f>
        <v>1.1111111233333333</v>
      </c>
      <c r="AF36" s="57">
        <f>IF('v1 ORIGINAL Numerical data from'!AF34&gt;0,(AF$7*AF$4)/AF$8,0)</f>
        <v>1.1111111233333333</v>
      </c>
      <c r="AG36" s="57">
        <f>IF('v1 ORIGINAL Numerical data from'!AG34&gt;0,(AG$7*AG$4)/AG$8,0)</f>
        <v>0</v>
      </c>
      <c r="AH36" s="57">
        <f>IF('v1 ORIGINAL Numerical data from'!AH34&gt;0,(AH$7*AH$4)/AH$8,0)</f>
        <v>0</v>
      </c>
      <c r="AI36" s="57">
        <f>IF('v1 ORIGINAL Numerical data from'!AI34&gt;0,(AI$7*AI$4)/AI$8,0)</f>
        <v>0</v>
      </c>
      <c r="AJ36" s="57">
        <f>IF('v1 ORIGINAL Numerical data from'!AJ34&gt;0,(AJ$7*AJ$4)/AJ$8,0)</f>
        <v>0</v>
      </c>
      <c r="AK36" s="57">
        <f>IF('v1 ORIGINAL Numerical data from'!AK34&gt;0,(AK$7*AK$4)/AK$8,0)</f>
        <v>0</v>
      </c>
      <c r="AL36" s="57">
        <f>IF('v1 ORIGINAL Numerical data from'!AL34&gt;0,(AL$7*AL$4)/AL$8,0)</f>
        <v>0</v>
      </c>
      <c r="AM36" s="57">
        <f>IF('v1 ORIGINAL Numerical data from'!AM34&gt;0,(AM$7*AM$4)/AM$8,0)</f>
        <v>0</v>
      </c>
      <c r="AN36" s="57">
        <f>IF('v1 ORIGINAL Numerical data from'!AN34&gt;0,(AN$7*AN$4)/AN$8,0)</f>
        <v>0</v>
      </c>
      <c r="AO36" s="57">
        <f>IF('v1 ORIGINAL Numerical data from'!AO34&gt;0,(AO$7*AO$4)/AO$8,0)</f>
        <v>0</v>
      </c>
      <c r="AP36" s="57">
        <f>IF('v1 ORIGINAL Numerical data from'!AP34&gt;0,(AP$7*AP$4)/AP$8,0)</f>
        <v>0</v>
      </c>
      <c r="AQ36" s="57">
        <f>IF('v1 ORIGINAL Numerical data from'!AQ34&gt;0,(AQ$7*AQ$4)/AQ$8,0)</f>
        <v>0</v>
      </c>
      <c r="AR36" s="57">
        <f>IF('v1 ORIGINAL Numerical data from'!AR34&gt;0,(AR$7*AR$4)/AR$8,0)</f>
        <v>0</v>
      </c>
      <c r="AS36" s="58">
        <f>IF('v1 ORIGINAL Numerical data from'!AS34&gt;0,(AS$7*AS$4)/AS$8,0)</f>
        <v>0</v>
      </c>
      <c r="AT36" s="58">
        <f>IF('v1 ORIGINAL Numerical data from'!AT34&gt;0,(AT$7*AT$4)/AT$8,0)</f>
        <v>0</v>
      </c>
      <c r="AU36" s="58">
        <f>IF('v1 ORIGINAL Numerical data from'!AU34&gt;0,(AU$7*AU$4)/AU$8,0)</f>
        <v>0</v>
      </c>
      <c r="AV36" s="58">
        <f>IF('v1 ORIGINAL Numerical data from'!AV34&gt;0,(AV$7*AV$4)/AV$8,0)</f>
        <v>0</v>
      </c>
      <c r="AW36" s="58">
        <f>IF('v1 ORIGINAL Numerical data from'!AW34&gt;0,(AW$7*AW$4)/AW$8,0)</f>
        <v>0</v>
      </c>
      <c r="AX36" s="58">
        <f>IF('v1 ORIGINAL Numerical data from'!AX34&gt;0,(AX$7*AX$4)/AX$8,0)</f>
        <v>0</v>
      </c>
      <c r="AY36" s="57">
        <f>IF('v1 ORIGINAL Numerical data from'!AY34&gt;0,(AY$7*AY$4)/AY$8,0)</f>
        <v>0</v>
      </c>
      <c r="AZ36" s="57">
        <f>IF('v1 ORIGINAL Numerical data from'!AZ34&gt;0,(AZ$7*AZ$4)/AZ$8,0)</f>
        <v>0</v>
      </c>
      <c r="BA36" s="57">
        <f>IF('v1 ORIGINAL Numerical data from'!BA34&gt;0,(BA$7*BA$4)/BA$8,0)</f>
        <v>0</v>
      </c>
      <c r="BB36" s="57">
        <f>IF('v1 ORIGINAL Numerical data from'!BB34&gt;0,(BB$7*BB$4)/BB$8,0)</f>
        <v>0</v>
      </c>
      <c r="BC36" s="57">
        <f>IF('v1 ORIGINAL Numerical data from'!BC34&gt;0,(BC$7*BC$4)/BC$8,0)</f>
        <v>0</v>
      </c>
      <c r="BD36" s="57">
        <f>IF('v1 ORIGINAL Numerical data from'!BD34&gt;0,(BD$7*BD$4)/BD$8,0)</f>
        <v>0</v>
      </c>
      <c r="BE36" s="57">
        <f>IF('v1 ORIGINAL Numerical data from'!BE34&gt;0,(BE$7*BE$4)/BE$8,0)</f>
        <v>0</v>
      </c>
      <c r="BF36" s="57">
        <f>IF('v1 ORIGINAL Numerical data from'!BF34&gt;0,(BF$7*BF$4)/BF$8,0)</f>
        <v>0</v>
      </c>
      <c r="BG36" s="57">
        <f>IF('v1 ORIGINAL Numerical data from'!BG34&gt;0,(BG$7*BG$4)/BG$8,0)</f>
        <v>0</v>
      </c>
      <c r="BH36" s="57">
        <f>IF('v1 ORIGINAL Numerical data from'!BH34&gt;0,(BH$7*BH$4)/BH$8,0)</f>
        <v>0</v>
      </c>
      <c r="BI36" s="57">
        <f>IF('v1 ORIGINAL Numerical data from'!BI34&gt;0,(BI$7*BI$4)/BI$8,0)</f>
        <v>0</v>
      </c>
      <c r="BJ36" s="57">
        <f>IF('v1 ORIGINAL Numerical data from'!BJ34&gt;0,(BJ$7*BJ$4)/BJ$8,0)</f>
        <v>0</v>
      </c>
      <c r="BK36" s="57">
        <f>IF('v1 ORIGINAL Numerical data from'!BK34&gt;0,(BK$7*BK$4)/BK$8,0)</f>
        <v>0</v>
      </c>
      <c r="BL36" s="57">
        <f>IF('v1 ORIGINAL Numerical data from'!BL34&gt;0,(BL$7*BL$4)/BL$8,0)</f>
        <v>0</v>
      </c>
      <c r="BM36" s="57">
        <f>IF('v1 ORIGINAL Numerical data from'!BM34&gt;0,(BM$7*BM$4)/BM$8,0)</f>
        <v>0</v>
      </c>
      <c r="BN36" s="57">
        <f>IF('v1 ORIGINAL Numerical data from'!BN34&gt;0,(BN$7*BN$4)/BN$8,0)</f>
        <v>0</v>
      </c>
      <c r="BO36" s="57">
        <f>IF('v1 ORIGINAL Numerical data from'!BO34&gt;0,(BO$7*BO$4)/BO$8,0)</f>
        <v>0</v>
      </c>
      <c r="BP36" s="57">
        <f>IF('v1 ORIGINAL Numerical data from'!BP34&gt;0,(BP$7*BP$4)/BP$8,0)</f>
        <v>0</v>
      </c>
      <c r="BQ36" s="58">
        <f>IF('v1 ORIGINAL Numerical data from'!BQ34&gt;0,(BQ$7*BQ$4)/BQ$8,0)</f>
        <v>0</v>
      </c>
      <c r="BR36" s="58">
        <f>IF('v1 ORIGINAL Numerical data from'!BR34&gt;0,(BR$7*BR$4)/BR$8,0)</f>
        <v>0</v>
      </c>
      <c r="BS36" s="58">
        <f>IF('v1 ORIGINAL Numerical data from'!BS34&gt;0,(BS$7*BS$4)/BS$8,0)</f>
        <v>0</v>
      </c>
      <c r="BT36" s="57">
        <f>IF('v1 ORIGINAL Numerical data from'!BT34&gt;0,(BT$7*BT$4)/BT$8,0)</f>
        <v>0</v>
      </c>
      <c r="BU36" s="57">
        <f>IF('v1 ORIGINAL Numerical data from'!BU34&gt;0,(BU$7*BU$4)/BU$8,0)</f>
        <v>0</v>
      </c>
      <c r="BV36" s="57">
        <f>IF('v1 ORIGINAL Numerical data from'!BV34&gt;0,(BV$7*BV$4)/BV$8,0)</f>
        <v>0</v>
      </c>
      <c r="BW36" s="57">
        <f>IF('v1 ORIGINAL Numerical data from'!BW34&gt;0,(BW$7*BW$4)/BW$8,0)</f>
        <v>0</v>
      </c>
      <c r="BX36" s="57">
        <f>IF('v1 ORIGINAL Numerical data from'!BX34&gt;0,(BX$7*BX$4)/BX$8,0)</f>
        <v>0</v>
      </c>
      <c r="BY36" s="57">
        <f>IF('v1 ORIGINAL Numerical data from'!BY34&gt;0,(BY$7*BY$4)/BY$8,0)</f>
        <v>0</v>
      </c>
      <c r="BZ36" s="57">
        <f>IF('v1 ORIGINAL Numerical data from'!BZ34&gt;0,(BZ$7*BZ$4)/BZ$8,0)</f>
        <v>0</v>
      </c>
      <c r="CA36" s="57">
        <f>IF('v1 ORIGINAL Numerical data from'!CA34&gt;0,(CA$7*CA$4)/CA$8,0)</f>
        <v>0</v>
      </c>
      <c r="CB36" s="57">
        <f>IF('v1 ORIGINAL Numerical data from'!CB34&gt;0,(CB$7*CB$4)/CB$8,0)</f>
        <v>0</v>
      </c>
      <c r="CC36" s="57">
        <f>IF('v1 ORIGINAL Numerical data from'!CC34&gt;0,(CC$7*CC$4)/CC$8,0)</f>
        <v>0</v>
      </c>
      <c r="CD36" s="57">
        <f>IF('v1 ORIGINAL Numerical data from'!CD34&gt;0,(CD$7*CD$4)/CD$8,0)</f>
        <v>0</v>
      </c>
      <c r="CE36" s="57">
        <f>IF('v1 ORIGINAL Numerical data from'!CE34&gt;0,(CE$7*CE$4)/CE$8,0)</f>
        <v>0</v>
      </c>
      <c r="CF36" s="57">
        <f>IF('v1 ORIGINAL Numerical data from'!CF34&gt;0,(CF$7*CF$4)/CF$8,0)</f>
        <v>0</v>
      </c>
      <c r="CG36" s="57">
        <f>IF('v1 ORIGINAL Numerical data from'!CG34&gt;0,(CG$7*CG$4)/CG$8,0)</f>
        <v>0</v>
      </c>
      <c r="CH36" s="57">
        <f>IF('v1 ORIGINAL Numerical data from'!CH34&gt;0,(CH$7*CH$4)/CH$8,0)</f>
        <v>0</v>
      </c>
      <c r="CI36" s="57">
        <f>IF('v1 ORIGINAL Numerical data from'!CI34&gt;0,(CI$7*CI$4)/CI$8,0)</f>
        <v>0</v>
      </c>
      <c r="CJ36" s="57">
        <f>IF('v1 ORIGINAL Numerical data from'!CJ34&gt;0,(CJ$7*CJ$4)/CJ$8,0)</f>
        <v>0</v>
      </c>
      <c r="CK36" s="57">
        <f>IF('v1 ORIGINAL Numerical data from'!CK34&gt;0,(CK$7*CK$4)/CK$8,0)</f>
        <v>0</v>
      </c>
      <c r="CL36" s="57">
        <f>IF('v1 ORIGINAL Numerical data from'!CL34&gt;0,(CL$7*CL$4)/CL$8,0)</f>
        <v>0</v>
      </c>
      <c r="CM36" s="57">
        <f>IF('v1 ORIGINAL Numerical data from'!CM34&gt;0,(CM$7*CM$4)/CM$8,0)</f>
        <v>0</v>
      </c>
      <c r="CN36" s="57">
        <f>IF('v1 ORIGINAL Numerical data from'!CN34&gt;0,(CN$7*CN$4)/CN$8,0)</f>
        <v>0</v>
      </c>
      <c r="CO36" s="57">
        <f>IF('v1 ORIGINAL Numerical data from'!CO34&gt;0,(CO$7*CO$4)/CO$8,0)</f>
        <v>0</v>
      </c>
      <c r="CP36" s="57">
        <f>IF('v1 ORIGINAL Numerical data from'!CP34&gt;0,(CP$7*CP$4)/CP$8,0)</f>
        <v>0</v>
      </c>
      <c r="CQ36" s="57">
        <f>IF('v1 ORIGINAL Numerical data from'!CQ34&gt;0,(CQ$7*CQ$4)/CQ$8,0)</f>
        <v>0</v>
      </c>
      <c r="CR36" s="57">
        <f>IF('v1 ORIGINAL Numerical data from'!CR34&gt;0,(CR$7*CR$4)/CR$8,0)</f>
        <v>0</v>
      </c>
      <c r="CS36" s="57">
        <f>IF('v1 ORIGINAL Numerical data from'!CS34&gt;0,(CS$7*CS$4)/CS$8,0)</f>
        <v>0</v>
      </c>
      <c r="CT36" s="57">
        <f>IF('v1 ORIGINAL Numerical data from'!CT34&gt;0,(CT$7*CT$4)/CT$8,0)</f>
        <v>0</v>
      </c>
      <c r="CU36" s="57">
        <f>IF('v1 ORIGINAL Numerical data from'!CU34&gt;0,(CU$7*CU$4)/CU$8,0)</f>
        <v>0</v>
      </c>
      <c r="CV36" s="57">
        <f>IF('v1 ORIGINAL Numerical data from'!CV34&gt;0,(CV$7*CV$4)/CV$8,0)</f>
        <v>0</v>
      </c>
      <c r="CW36" s="57">
        <f>IF('v1 ORIGINAL Numerical data from'!CW34&gt;0,(CW$7*CW$4)/CW$8,0)</f>
        <v>0</v>
      </c>
      <c r="CX36" s="57">
        <f>IF('v1 ORIGINAL Numerical data from'!CX34&gt;0,(CX$7*CX$4)/CX$8,0)</f>
        <v>0</v>
      </c>
      <c r="CY36" s="57">
        <f>IF('v1 ORIGINAL Numerical data from'!CY34&gt;0,(CY$7*CY$4)/CY$8,0)</f>
        <v>0</v>
      </c>
      <c r="CZ36" s="57">
        <f>IF('v1 ORIGINAL Numerical data from'!CZ34&gt;0,(CZ$7*CZ$4)/CZ$8,0)</f>
        <v>0</v>
      </c>
      <c r="DA36" s="57">
        <f>IF('v1 ORIGINAL Numerical data from'!DA34&gt;0,(DA$7*DA$4)/DA$8,0)</f>
        <v>0</v>
      </c>
      <c r="DB36" s="57">
        <f>IF('v1 ORIGINAL Numerical data from'!DB34&gt;0,(DB$7*DB$4)/DB$8,0)</f>
        <v>0</v>
      </c>
      <c r="DC36" s="57">
        <f>IF('v1 ORIGINAL Numerical data from'!DC34&gt;0,(DC$7*DC$4)/DC$8,0)</f>
        <v>0</v>
      </c>
      <c r="DD36" s="57">
        <f>IF('v1 ORIGINAL Numerical data from'!DD34&gt;0,(DD$7*DD$4)/DD$8,0)</f>
        <v>0</v>
      </c>
      <c r="DE36" s="57">
        <f>IF('v1 ORIGINAL Numerical data from'!DE34&gt;0,(DE$7*DE$4)/DE$8,0)</f>
        <v>0</v>
      </c>
      <c r="DF36" s="57">
        <f>IF('v1 ORIGINAL Numerical data from'!DF34&gt;0,(DF$7*DF$4)/DF$8,0)</f>
        <v>0</v>
      </c>
      <c r="DG36" s="57">
        <f>IF('v1 ORIGINAL Numerical data from'!DG34&gt;0,(DG$7*DG$4)/DG$8,0)</f>
        <v>0</v>
      </c>
      <c r="DH36" s="57">
        <f>IF('v1 ORIGINAL Numerical data from'!DH34&gt;0,(DH$7*DH$4)/DH$8,0)</f>
        <v>0</v>
      </c>
      <c r="DI36" s="57">
        <f>IF('v1 ORIGINAL Numerical data from'!DI34&gt;0,(DI$7*DI$4)/DI$8,0)</f>
        <v>0</v>
      </c>
      <c r="DJ36" s="57">
        <f>IF('v1 ORIGINAL Numerical data from'!DJ34&gt;0,(DJ$7*DJ$4)/DJ$8,0)</f>
        <v>0</v>
      </c>
      <c r="DK36" s="57">
        <f>IF('v1 ORIGINAL Numerical data from'!DK34&gt;0,(DK$7*DK$4)/DK$8,0)</f>
        <v>0</v>
      </c>
      <c r="DL36" s="57">
        <f>IF('v1 ORIGINAL Numerical data from'!DL34&gt;0,(DL$7*DL$4)/DL$8,0)</f>
        <v>0</v>
      </c>
      <c r="DM36" s="57">
        <f>IF('v1 ORIGINAL Numerical data from'!DM34&gt;0,(DM$7*DM$4)/DM$8,0)</f>
        <v>0</v>
      </c>
      <c r="DN36" s="57">
        <f>IF('v1 ORIGINAL Numerical data from'!DN34&gt;0,(DN$7*DN$4)/DN$8,0)</f>
        <v>0</v>
      </c>
      <c r="DO36" s="57">
        <f>IF('v1 ORIGINAL Numerical data from'!DO34&gt;0,(DO$7*DO$4)/DO$8,0)</f>
        <v>0</v>
      </c>
      <c r="DP36" s="57">
        <f>IF('v1 ORIGINAL Numerical data from'!DP34&gt;0,(DP$7*DP$4)/DP$8,0)</f>
        <v>0</v>
      </c>
      <c r="DQ36" s="57">
        <f>IF('v1 ORIGINAL Numerical data from'!DQ34&gt;0,(DQ$7*DQ$4)/DQ$8,0)</f>
        <v>0</v>
      </c>
      <c r="DR36" s="57">
        <f>IF('v1 ORIGINAL Numerical data from'!DR34&gt;0,(DR$7*DR$4)/DR$8,0)</f>
        <v>0</v>
      </c>
      <c r="DS36" s="57">
        <f>IF('v1 ORIGINAL Numerical data from'!DS34&gt;0,(DS$7*DS$4)/DS$8,0)</f>
        <v>0</v>
      </c>
      <c r="DT36" s="57">
        <f>IF('v1 ORIGINAL Numerical data from'!DT34&gt;0,(DT$7*DT$4)/DT$8,0)</f>
        <v>0</v>
      </c>
      <c r="DU36" s="57">
        <f>IF('v1 ORIGINAL Numerical data from'!DU34&gt;0,(DU$7*DU$4)/DU$8,0)</f>
        <v>0</v>
      </c>
      <c r="DV36" s="57">
        <f>IF('v1 ORIGINAL Numerical data from'!DV34&gt;0,(DV$7*DV$4)/DV$8,0)</f>
        <v>0</v>
      </c>
      <c r="DW36" s="57">
        <f>IF('v1 ORIGINAL Numerical data from'!DW34&gt;0,(DW$7*DW$4)/DW$8,0)</f>
        <v>0</v>
      </c>
      <c r="DX36" s="57">
        <f>IF('v1 ORIGINAL Numerical data from'!DX34&gt;0,(DX$7*DX$4)/DX$8,0)</f>
        <v>0</v>
      </c>
      <c r="DY36" s="57">
        <f>IF('v1 ORIGINAL Numerical data from'!DY34&gt;0,(DY$7*DY$4)/DY$8,0)</f>
        <v>0</v>
      </c>
      <c r="DZ36" s="57">
        <f>IF('v1 ORIGINAL Numerical data from'!DZ34&gt;0,(DZ$7*DZ$4)/DZ$8,0)</f>
        <v>0</v>
      </c>
      <c r="EA36" s="57">
        <f>IF('v1 ORIGINAL Numerical data from'!EA34&gt;0,(EA$7*EA$4)/EA$8,0)</f>
        <v>0</v>
      </c>
      <c r="EB36" s="57">
        <f>IF('v1 ORIGINAL Numerical data from'!EB34&gt;0,(EB$7*EB$4)/EB$8,0)</f>
        <v>0</v>
      </c>
      <c r="EC36" s="57">
        <f>IF('v1 ORIGINAL Numerical data from'!EC34&gt;0,(EC$7*EC$4)/EC$8,0)</f>
        <v>0</v>
      </c>
      <c r="ED36" s="57">
        <f>IF('v1 ORIGINAL Numerical data from'!ED34&gt;0,(ED$7*ED$4)/ED$8,0)</f>
        <v>0</v>
      </c>
      <c r="EE36" s="57">
        <f>IF('v1 ORIGINAL Numerical data from'!EE34&gt;0,(EE$7*EE$4)/EE$8,0)</f>
        <v>0</v>
      </c>
      <c r="EF36" s="57">
        <f>IF('v1 ORIGINAL Numerical data from'!EF34&gt;0,(EF$7*EF$4)/EF$8,0)</f>
        <v>0</v>
      </c>
      <c r="EG36" s="57">
        <f>IF('v1 ORIGINAL Numerical data from'!EG34&gt;0,(EG$7*EG$4)/EG$8,0)</f>
        <v>0</v>
      </c>
      <c r="EH36" s="57">
        <f>IF('v1 ORIGINAL Numerical data from'!EH34&gt;0,(EH$7*EH$4)/EH$8,0)</f>
        <v>3.3333332999999992</v>
      </c>
      <c r="EI36" s="57">
        <f>IF('v1 ORIGINAL Numerical data from'!EI34&gt;0,(EI$7*EI$4)/EI$8,0)</f>
        <v>3.3333333699999996</v>
      </c>
      <c r="EJ36" s="57">
        <f>IF('v1 ORIGINAL Numerical data from'!EJ34&gt;0,(EJ$7*EJ$4)/EJ$8,0)</f>
        <v>3.3333333699999996</v>
      </c>
      <c r="EK36" s="57">
        <f>IF('v1 ORIGINAL Numerical data from'!EK34&gt;0,(EK$7*EK$4)/EK$8,0)</f>
        <v>0</v>
      </c>
      <c r="EL36" s="57">
        <f>IF('v1 ORIGINAL Numerical data from'!EL34&gt;0,(EL$7*EL$4)/EL$8,0)</f>
        <v>0</v>
      </c>
      <c r="EM36" s="57">
        <f>IF('v1 ORIGINAL Numerical data from'!EM34&gt;0,(EM$7*EM$4)/EM$8,0)</f>
        <v>0</v>
      </c>
      <c r="EN36" s="57">
        <f>IF('v1 ORIGINAL Numerical data from'!EN34&gt;0,(EN$7*EN$4)/EN$8,0)</f>
        <v>0</v>
      </c>
      <c r="EO36" s="57">
        <f>IF('v1 ORIGINAL Numerical data from'!EO34&gt;0,(EO$7*EO$4)/EO$8,0)</f>
        <v>0</v>
      </c>
      <c r="EP36" s="57">
        <f>IF('v1 ORIGINAL Numerical data from'!EP34&gt;0,(EP$7*EP$4)/EP$8,0)</f>
        <v>0</v>
      </c>
      <c r="EQ36" s="57">
        <f>IF('v1 ORIGINAL Numerical data from'!EQ34&gt;0,(EQ$7*EQ$4)/EQ$8,0)</f>
        <v>0</v>
      </c>
      <c r="ER36" s="57">
        <f>IF('v1 ORIGINAL Numerical data from'!ER34&gt;0,(ER$7*ER$4)/ER$8,0)</f>
        <v>0</v>
      </c>
      <c r="ES36" s="57">
        <f>IF('v1 ORIGINAL Numerical data from'!ES34&gt;0,(ES$7*ES$4)/ES$8,0)</f>
        <v>0</v>
      </c>
      <c r="ET36" s="57">
        <f>IF('v1 ORIGINAL Numerical data from'!ET34&gt;0,(ET$7*ET$4)/ET$8,0)</f>
        <v>0</v>
      </c>
      <c r="EU36" s="57">
        <f>IF('v1 ORIGINAL Numerical data from'!EU34&gt;0,(EU$7*EU$4)/EU$8,0)</f>
        <v>0</v>
      </c>
      <c r="EV36" s="57">
        <f>IF('v1 ORIGINAL Numerical data from'!EV34&gt;0,(EV$7*EV$4)/EV$8,0)</f>
        <v>0</v>
      </c>
      <c r="EW36" s="57">
        <f>IF('v1 ORIGINAL Numerical data from'!EW34&gt;0,(EW$7*EW$4)/EW$8,0)</f>
        <v>0</v>
      </c>
      <c r="EX36" s="57">
        <f>IF('v1 ORIGINAL Numerical data from'!EX34&gt;0,(EX$7*EX$4)/EX$8,0)</f>
        <v>0</v>
      </c>
      <c r="EY36" s="57">
        <f>IF('v1 ORIGINAL Numerical data from'!EY34&gt;0,(EY$7*EY$4)/EY$8,0)</f>
        <v>0</v>
      </c>
      <c r="EZ36" s="58">
        <f>IF('v1 ORIGINAL Numerical data from'!EZ34&gt;0,(EZ$7*EZ$4)/EZ$8,0)</f>
        <v>0</v>
      </c>
      <c r="FA36" s="58">
        <f>IF('v1 ORIGINAL Numerical data from'!FA34&gt;0,(FA$7*FA$4)/FA$8,0)</f>
        <v>0</v>
      </c>
      <c r="FB36" s="58">
        <f>IF('v1 ORIGINAL Numerical data from'!FB34&gt;0,(FB$7*FB$4)/FB$8,0)</f>
        <v>0</v>
      </c>
      <c r="FC36" s="58">
        <f>IF('v1 ORIGINAL Numerical data from'!FC34&gt;0,(FC$7*FC$4)/FC$8,0)</f>
        <v>0</v>
      </c>
      <c r="FD36" s="58">
        <f>IF('v1 ORIGINAL Numerical data from'!FD34&gt;0,(FD$7*FD$4)/FD$8,0)</f>
        <v>0</v>
      </c>
      <c r="FE36" s="58">
        <f>IF('v1 ORIGINAL Numerical data from'!FE34&gt;0,(FE$7*FE$4)/FE$8,0)</f>
        <v>0</v>
      </c>
      <c r="FF36" s="58">
        <f>IF('v1 ORIGINAL Numerical data from'!FF34&gt;0,(FF$7*FF$4)/FF$8,0)</f>
        <v>0</v>
      </c>
      <c r="FG36" s="58">
        <f>IF('v1 ORIGINAL Numerical data from'!FG34&gt;0,(FG$7*FG$4)/FG$8,0)</f>
        <v>0</v>
      </c>
      <c r="FH36" s="58">
        <f>IF('v1 ORIGINAL Numerical data from'!FH34&gt;0,(FH$7*FH$4)/FH$8,0)</f>
        <v>0</v>
      </c>
    </row>
    <row r="37" spans="1:164" ht="14.25" customHeight="1">
      <c r="A37" s="32" t="s">
        <v>142</v>
      </c>
      <c r="B37" s="5" t="s">
        <v>162</v>
      </c>
      <c r="C37" s="57">
        <f>IF('v1 ORIGINAL Numerical data from'!C35&gt;0,(C$7*C$4)/C$8,0)</f>
        <v>0.34482758275862063</v>
      </c>
      <c r="D37" s="57">
        <f>IF('v1 ORIGINAL Numerical data from'!D35&gt;0,(D$7*D$4)/D$8,0)</f>
        <v>0.33333333700000001</v>
      </c>
      <c r="E37" s="57">
        <f>IF('v1 ORIGINAL Numerical data from'!E35&gt;0,(E$7*E$4)/E$8,0)</f>
        <v>0.33333333700000001</v>
      </c>
      <c r="F37" s="57">
        <f>IF('v1 ORIGINAL Numerical data from'!F35&gt;0,(F$7*F$4)/F$8,0)</f>
        <v>0</v>
      </c>
      <c r="G37" s="57">
        <f>IF('v1 ORIGINAL Numerical data from'!G35&gt;0,(G$7*G$4)/G$8,0)</f>
        <v>0</v>
      </c>
      <c r="H37" s="57">
        <f>IF('v1 ORIGINAL Numerical data from'!H35&gt;0,(H$7*H$4)/H$8,0)</f>
        <v>0</v>
      </c>
      <c r="I37" s="57">
        <f>IF('v1 ORIGINAL Numerical data from'!I35&gt;0,(I$7*I$4)/I$8,0)</f>
        <v>0</v>
      </c>
      <c r="J37" s="57">
        <f>IF('v1 ORIGINAL Numerical data from'!J35&gt;0,(J$7*J$4)/J$8,0)</f>
        <v>0</v>
      </c>
      <c r="K37" s="57">
        <f>IF('v1 ORIGINAL Numerical data from'!K35&gt;0,(K$7*K$4)/K$8,0)</f>
        <v>0</v>
      </c>
      <c r="L37" s="57">
        <f>IF('v1 ORIGINAL Numerical data from'!L35&gt;0,(L$7*L$4)/L$8,0)</f>
        <v>0</v>
      </c>
      <c r="M37" s="57">
        <f>IF('v1 ORIGINAL Numerical data from'!M35&gt;0,(M$7*M$4)/M$8,0)</f>
        <v>0</v>
      </c>
      <c r="N37" s="57">
        <f>IF('v1 ORIGINAL Numerical data from'!N35&gt;0,(N$7*N$4)/N$8,0)</f>
        <v>0</v>
      </c>
      <c r="O37" s="57">
        <f>IF('v1 ORIGINAL Numerical data from'!O35&gt;0,(O$7*O$4)/O$8,0)</f>
        <v>0</v>
      </c>
      <c r="P37" s="57">
        <f>IF('v1 ORIGINAL Numerical data from'!P35&gt;0,(P$7*P$4)/P$8,0)</f>
        <v>0</v>
      </c>
      <c r="Q37" s="57">
        <f>IF('v1 ORIGINAL Numerical data from'!Q35&gt;0,(Q$7*Q$4)/Q$8,0)</f>
        <v>0</v>
      </c>
      <c r="R37" s="57">
        <f>IF('v1 ORIGINAL Numerical data from'!R35&gt;0,(R$7*R$4)/R$8,0)</f>
        <v>0</v>
      </c>
      <c r="S37" s="57">
        <f>IF('v1 ORIGINAL Numerical data from'!S35&gt;0,(S$7*S$4)/S$8,0)</f>
        <v>0</v>
      </c>
      <c r="T37" s="57">
        <f>IF('v1 ORIGINAL Numerical data from'!T35&gt;0,(T$7*T$4)/T$8,0)</f>
        <v>0</v>
      </c>
      <c r="U37" s="57">
        <f>IF('v1 ORIGINAL Numerical data from'!U35&gt;0,(U$7*U$4)/U$8,0)</f>
        <v>0</v>
      </c>
      <c r="V37" s="57">
        <f>IF('v1 ORIGINAL Numerical data from'!V35&gt;0,(V$7*V$4)/V$8,0)</f>
        <v>0</v>
      </c>
      <c r="W37" s="57">
        <f>IF('v1 ORIGINAL Numerical data from'!W35&gt;0,(W$7*W$4)/W$8,0)</f>
        <v>0</v>
      </c>
      <c r="X37" s="57">
        <f>IF('v1 ORIGINAL Numerical data from'!X35&gt;0,(X$7*X$4)/X$8,0)</f>
        <v>0</v>
      </c>
      <c r="Y37" s="57">
        <f>IF('v1 ORIGINAL Numerical data from'!Y35&gt;0,(Y$7*Y$4)/Y$8,0)</f>
        <v>0</v>
      </c>
      <c r="Z37" s="57">
        <f>IF('v1 ORIGINAL Numerical data from'!Z35&gt;0,(Z$7*Z$4)/Z$8,0)</f>
        <v>0</v>
      </c>
      <c r="AA37" s="57">
        <f>IF('v1 ORIGINAL Numerical data from'!AA35&gt;0,(AA$7*AA$4)/AA$8,0)</f>
        <v>0</v>
      </c>
      <c r="AB37" s="57">
        <f>IF('v1 ORIGINAL Numerical data from'!AB35&gt;0,(AB$7*AB$4)/AB$8,0)</f>
        <v>0</v>
      </c>
      <c r="AC37" s="57">
        <f>IF('v1 ORIGINAL Numerical data from'!AC35&gt;0,(AC$7*AC$4)/AC$8,0)</f>
        <v>0</v>
      </c>
      <c r="AD37" s="57">
        <f>IF('v1 ORIGINAL Numerical data from'!AD35&gt;0,(AD$7*AD$4)/AD$8,0)</f>
        <v>0.99999998999999995</v>
      </c>
      <c r="AE37" s="57">
        <f>IF('v1 ORIGINAL Numerical data from'!AE35&gt;0,(AE$7*AE$4)/AE$8,0)</f>
        <v>1.1111111233333333</v>
      </c>
      <c r="AF37" s="57">
        <f>IF('v1 ORIGINAL Numerical data from'!AF35&gt;0,(AF$7*AF$4)/AF$8,0)</f>
        <v>1.1111111233333333</v>
      </c>
      <c r="AG37" s="57">
        <f>IF('v1 ORIGINAL Numerical data from'!AG35&gt;0,(AG$7*AG$4)/AG$8,0)</f>
        <v>0</v>
      </c>
      <c r="AH37" s="57">
        <f>IF('v1 ORIGINAL Numerical data from'!AH35&gt;0,(AH$7*AH$4)/AH$8,0)</f>
        <v>0</v>
      </c>
      <c r="AI37" s="57">
        <f>IF('v1 ORIGINAL Numerical data from'!AI35&gt;0,(AI$7*AI$4)/AI$8,0)</f>
        <v>0</v>
      </c>
      <c r="AJ37" s="57">
        <f>IF('v1 ORIGINAL Numerical data from'!AJ35&gt;0,(AJ$7*AJ$4)/AJ$8,0)</f>
        <v>0</v>
      </c>
      <c r="AK37" s="57">
        <f>IF('v1 ORIGINAL Numerical data from'!AK35&gt;0,(AK$7*AK$4)/AK$8,0)</f>
        <v>0</v>
      </c>
      <c r="AL37" s="57">
        <f>IF('v1 ORIGINAL Numerical data from'!AL35&gt;0,(AL$7*AL$4)/AL$8,0)</f>
        <v>0</v>
      </c>
      <c r="AM37" s="57">
        <f>IF('v1 ORIGINAL Numerical data from'!AM35&gt;0,(AM$7*AM$4)/AM$8,0)</f>
        <v>0</v>
      </c>
      <c r="AN37" s="57">
        <f>IF('v1 ORIGINAL Numerical data from'!AN35&gt;0,(AN$7*AN$4)/AN$8,0)</f>
        <v>0</v>
      </c>
      <c r="AO37" s="57">
        <f>IF('v1 ORIGINAL Numerical data from'!AO35&gt;0,(AO$7*AO$4)/AO$8,0)</f>
        <v>0</v>
      </c>
      <c r="AP37" s="57">
        <f>IF('v1 ORIGINAL Numerical data from'!AP35&gt;0,(AP$7*AP$4)/AP$8,0)</f>
        <v>0</v>
      </c>
      <c r="AQ37" s="57">
        <f>IF('v1 ORIGINAL Numerical data from'!AQ35&gt;0,(AQ$7*AQ$4)/AQ$8,0)</f>
        <v>0</v>
      </c>
      <c r="AR37" s="57">
        <f>IF('v1 ORIGINAL Numerical data from'!AR35&gt;0,(AR$7*AR$4)/AR$8,0)</f>
        <v>0</v>
      </c>
      <c r="AS37" s="58">
        <f>IF('v1 ORIGINAL Numerical data from'!AS35&gt;0,(AS$7*AS$4)/AS$8,0)</f>
        <v>0</v>
      </c>
      <c r="AT37" s="58">
        <f>IF('v1 ORIGINAL Numerical data from'!AT35&gt;0,(AT$7*AT$4)/AT$8,0)</f>
        <v>0</v>
      </c>
      <c r="AU37" s="58">
        <f>IF('v1 ORIGINAL Numerical data from'!AU35&gt;0,(AU$7*AU$4)/AU$8,0)</f>
        <v>0</v>
      </c>
      <c r="AV37" s="58">
        <f>IF('v1 ORIGINAL Numerical data from'!AV35&gt;0,(AV$7*AV$4)/AV$8,0)</f>
        <v>0</v>
      </c>
      <c r="AW37" s="58">
        <f>IF('v1 ORIGINAL Numerical data from'!AW35&gt;0,(AW$7*AW$4)/AW$8,0)</f>
        <v>0</v>
      </c>
      <c r="AX37" s="58">
        <f>IF('v1 ORIGINAL Numerical data from'!AX35&gt;0,(AX$7*AX$4)/AX$8,0)</f>
        <v>0</v>
      </c>
      <c r="AY37" s="57">
        <f>IF('v1 ORIGINAL Numerical data from'!AY35&gt;0,(AY$7*AY$4)/AY$8,0)</f>
        <v>0</v>
      </c>
      <c r="AZ37" s="57">
        <f>IF('v1 ORIGINAL Numerical data from'!AZ35&gt;0,(AZ$7*AZ$4)/AZ$8,0)</f>
        <v>0</v>
      </c>
      <c r="BA37" s="57">
        <f>IF('v1 ORIGINAL Numerical data from'!BA35&gt;0,(BA$7*BA$4)/BA$8,0)</f>
        <v>0</v>
      </c>
      <c r="BB37" s="57">
        <f>IF('v1 ORIGINAL Numerical data from'!BB35&gt;0,(BB$7*BB$4)/BB$8,0)</f>
        <v>0</v>
      </c>
      <c r="BC37" s="57">
        <f>IF('v1 ORIGINAL Numerical data from'!BC35&gt;0,(BC$7*BC$4)/BC$8,0)</f>
        <v>0</v>
      </c>
      <c r="BD37" s="57">
        <f>IF('v1 ORIGINAL Numerical data from'!BD35&gt;0,(BD$7*BD$4)/BD$8,0)</f>
        <v>0</v>
      </c>
      <c r="BE37" s="57">
        <f>IF('v1 ORIGINAL Numerical data from'!BE35&gt;0,(BE$7*BE$4)/BE$8,0)</f>
        <v>0</v>
      </c>
      <c r="BF37" s="57">
        <f>IF('v1 ORIGINAL Numerical data from'!BF35&gt;0,(BF$7*BF$4)/BF$8,0)</f>
        <v>0</v>
      </c>
      <c r="BG37" s="57">
        <f>IF('v1 ORIGINAL Numerical data from'!BG35&gt;0,(BG$7*BG$4)/BG$8,0)</f>
        <v>0</v>
      </c>
      <c r="BH37" s="57">
        <f>IF('v1 ORIGINAL Numerical data from'!BH35&gt;0,(BH$7*BH$4)/BH$8,0)</f>
        <v>0</v>
      </c>
      <c r="BI37" s="57">
        <f>IF('v1 ORIGINAL Numerical data from'!BI35&gt;0,(BI$7*BI$4)/BI$8,0)</f>
        <v>0</v>
      </c>
      <c r="BJ37" s="57">
        <f>IF('v1 ORIGINAL Numerical data from'!BJ35&gt;0,(BJ$7*BJ$4)/BJ$8,0)</f>
        <v>0</v>
      </c>
      <c r="BK37" s="57">
        <f>IF('v1 ORIGINAL Numerical data from'!BK35&gt;0,(BK$7*BK$4)/BK$8,0)</f>
        <v>0</v>
      </c>
      <c r="BL37" s="57">
        <f>IF('v1 ORIGINAL Numerical data from'!BL35&gt;0,(BL$7*BL$4)/BL$8,0)</f>
        <v>0</v>
      </c>
      <c r="BM37" s="57">
        <f>IF('v1 ORIGINAL Numerical data from'!BM35&gt;0,(BM$7*BM$4)/BM$8,0)</f>
        <v>0</v>
      </c>
      <c r="BN37" s="57">
        <f>IF('v1 ORIGINAL Numerical data from'!BN35&gt;0,(BN$7*BN$4)/BN$8,0)</f>
        <v>0</v>
      </c>
      <c r="BO37" s="57">
        <f>IF('v1 ORIGINAL Numerical data from'!BO35&gt;0,(BO$7*BO$4)/BO$8,0)</f>
        <v>0</v>
      </c>
      <c r="BP37" s="57">
        <f>IF('v1 ORIGINAL Numerical data from'!BP35&gt;0,(BP$7*BP$4)/BP$8,0)</f>
        <v>0</v>
      </c>
      <c r="BQ37" s="58">
        <f>IF('v1 ORIGINAL Numerical data from'!BQ35&gt;0,(BQ$7*BQ$4)/BQ$8,0)</f>
        <v>0</v>
      </c>
      <c r="BR37" s="58">
        <f>IF('v1 ORIGINAL Numerical data from'!BR35&gt;0,(BR$7*BR$4)/BR$8,0)</f>
        <v>0</v>
      </c>
      <c r="BS37" s="58">
        <f>IF('v1 ORIGINAL Numerical data from'!BS35&gt;0,(BS$7*BS$4)/BS$8,0)</f>
        <v>0</v>
      </c>
      <c r="BT37" s="57">
        <f>IF('v1 ORIGINAL Numerical data from'!BT35&gt;0,(BT$7*BT$4)/BT$8,0)</f>
        <v>0</v>
      </c>
      <c r="BU37" s="57">
        <f>IF('v1 ORIGINAL Numerical data from'!BU35&gt;0,(BU$7*BU$4)/BU$8,0)</f>
        <v>0</v>
      </c>
      <c r="BV37" s="57">
        <f>IF('v1 ORIGINAL Numerical data from'!BV35&gt;0,(BV$7*BV$4)/BV$8,0)</f>
        <v>0</v>
      </c>
      <c r="BW37" s="57">
        <f>IF('v1 ORIGINAL Numerical data from'!BW35&gt;0,(BW$7*BW$4)/BW$8,0)</f>
        <v>0</v>
      </c>
      <c r="BX37" s="57">
        <f>IF('v1 ORIGINAL Numerical data from'!BX35&gt;0,(BX$7*BX$4)/BX$8,0)</f>
        <v>0</v>
      </c>
      <c r="BY37" s="57">
        <f>IF('v1 ORIGINAL Numerical data from'!BY35&gt;0,(BY$7*BY$4)/BY$8,0)</f>
        <v>0</v>
      </c>
      <c r="BZ37" s="57">
        <f>IF('v1 ORIGINAL Numerical data from'!BZ35&gt;0,(BZ$7*BZ$4)/BZ$8,0)</f>
        <v>0</v>
      </c>
      <c r="CA37" s="57">
        <f>IF('v1 ORIGINAL Numerical data from'!CA35&gt;0,(CA$7*CA$4)/CA$8,0)</f>
        <v>0</v>
      </c>
      <c r="CB37" s="57">
        <f>IF('v1 ORIGINAL Numerical data from'!CB35&gt;0,(CB$7*CB$4)/CB$8,0)</f>
        <v>0</v>
      </c>
      <c r="CC37" s="57">
        <f>IF('v1 ORIGINAL Numerical data from'!CC35&gt;0,(CC$7*CC$4)/CC$8,0)</f>
        <v>0</v>
      </c>
      <c r="CD37" s="57">
        <f>IF('v1 ORIGINAL Numerical data from'!CD35&gt;0,(CD$7*CD$4)/CD$8,0)</f>
        <v>0</v>
      </c>
      <c r="CE37" s="57">
        <f>IF('v1 ORIGINAL Numerical data from'!CE35&gt;0,(CE$7*CE$4)/CE$8,0)</f>
        <v>0</v>
      </c>
      <c r="CF37" s="57">
        <f>IF('v1 ORIGINAL Numerical data from'!CF35&gt;0,(CF$7*CF$4)/CF$8,0)</f>
        <v>0</v>
      </c>
      <c r="CG37" s="57">
        <f>IF('v1 ORIGINAL Numerical data from'!CG35&gt;0,(CG$7*CG$4)/CG$8,0)</f>
        <v>0</v>
      </c>
      <c r="CH37" s="57">
        <f>IF('v1 ORIGINAL Numerical data from'!CH35&gt;0,(CH$7*CH$4)/CH$8,0)</f>
        <v>0</v>
      </c>
      <c r="CI37" s="57">
        <f>IF('v1 ORIGINAL Numerical data from'!CI35&gt;0,(CI$7*CI$4)/CI$8,0)</f>
        <v>0</v>
      </c>
      <c r="CJ37" s="57">
        <f>IF('v1 ORIGINAL Numerical data from'!CJ35&gt;0,(CJ$7*CJ$4)/CJ$8,0)</f>
        <v>0</v>
      </c>
      <c r="CK37" s="57">
        <f>IF('v1 ORIGINAL Numerical data from'!CK35&gt;0,(CK$7*CK$4)/CK$8,0)</f>
        <v>0</v>
      </c>
      <c r="CL37" s="57">
        <f>IF('v1 ORIGINAL Numerical data from'!CL35&gt;0,(CL$7*CL$4)/CL$8,0)</f>
        <v>0</v>
      </c>
      <c r="CM37" s="57">
        <f>IF('v1 ORIGINAL Numerical data from'!CM35&gt;0,(CM$7*CM$4)/CM$8,0)</f>
        <v>0</v>
      </c>
      <c r="CN37" s="57">
        <f>IF('v1 ORIGINAL Numerical data from'!CN35&gt;0,(CN$7*CN$4)/CN$8,0)</f>
        <v>0</v>
      </c>
      <c r="CO37" s="57">
        <f>IF('v1 ORIGINAL Numerical data from'!CO35&gt;0,(CO$7*CO$4)/CO$8,0)</f>
        <v>0</v>
      </c>
      <c r="CP37" s="57">
        <f>IF('v1 ORIGINAL Numerical data from'!CP35&gt;0,(CP$7*CP$4)/CP$8,0)</f>
        <v>0</v>
      </c>
      <c r="CQ37" s="57">
        <f>IF('v1 ORIGINAL Numerical data from'!CQ35&gt;0,(CQ$7*CQ$4)/CQ$8,0)</f>
        <v>0</v>
      </c>
      <c r="CR37" s="57">
        <f>IF('v1 ORIGINAL Numerical data from'!CR35&gt;0,(CR$7*CR$4)/CR$8,0)</f>
        <v>0</v>
      </c>
      <c r="CS37" s="57">
        <f>IF('v1 ORIGINAL Numerical data from'!CS35&gt;0,(CS$7*CS$4)/CS$8,0)</f>
        <v>0</v>
      </c>
      <c r="CT37" s="57">
        <f>IF('v1 ORIGINAL Numerical data from'!CT35&gt;0,(CT$7*CT$4)/CT$8,0)</f>
        <v>0</v>
      </c>
      <c r="CU37" s="57">
        <f>IF('v1 ORIGINAL Numerical data from'!CU35&gt;0,(CU$7*CU$4)/CU$8,0)</f>
        <v>0</v>
      </c>
      <c r="CV37" s="57">
        <f>IF('v1 ORIGINAL Numerical data from'!CV35&gt;0,(CV$7*CV$4)/CV$8,0)</f>
        <v>0</v>
      </c>
      <c r="CW37" s="57">
        <f>IF('v1 ORIGINAL Numerical data from'!CW35&gt;0,(CW$7*CW$4)/CW$8,0)</f>
        <v>0</v>
      </c>
      <c r="CX37" s="57">
        <f>IF('v1 ORIGINAL Numerical data from'!CX35&gt;0,(CX$7*CX$4)/CX$8,0)</f>
        <v>0</v>
      </c>
      <c r="CY37" s="57">
        <f>IF('v1 ORIGINAL Numerical data from'!CY35&gt;0,(CY$7*CY$4)/CY$8,0)</f>
        <v>0</v>
      </c>
      <c r="CZ37" s="57">
        <f>IF('v1 ORIGINAL Numerical data from'!CZ35&gt;0,(CZ$7*CZ$4)/CZ$8,0)</f>
        <v>0</v>
      </c>
      <c r="DA37" s="57">
        <f>IF('v1 ORIGINAL Numerical data from'!DA35&gt;0,(DA$7*DA$4)/DA$8,0)</f>
        <v>0</v>
      </c>
      <c r="DB37" s="57">
        <f>IF('v1 ORIGINAL Numerical data from'!DB35&gt;0,(DB$7*DB$4)/DB$8,0)</f>
        <v>0</v>
      </c>
      <c r="DC37" s="57">
        <f>IF('v1 ORIGINAL Numerical data from'!DC35&gt;0,(DC$7*DC$4)/DC$8,0)</f>
        <v>0</v>
      </c>
      <c r="DD37" s="57">
        <f>IF('v1 ORIGINAL Numerical data from'!DD35&gt;0,(DD$7*DD$4)/DD$8,0)</f>
        <v>0</v>
      </c>
      <c r="DE37" s="57">
        <f>IF('v1 ORIGINAL Numerical data from'!DE35&gt;0,(DE$7*DE$4)/DE$8,0)</f>
        <v>0</v>
      </c>
      <c r="DF37" s="57">
        <f>IF('v1 ORIGINAL Numerical data from'!DF35&gt;0,(DF$7*DF$4)/DF$8,0)</f>
        <v>0</v>
      </c>
      <c r="DG37" s="57">
        <f>IF('v1 ORIGINAL Numerical data from'!DG35&gt;0,(DG$7*DG$4)/DG$8,0)</f>
        <v>0</v>
      </c>
      <c r="DH37" s="57">
        <f>IF('v1 ORIGINAL Numerical data from'!DH35&gt;0,(DH$7*DH$4)/DH$8,0)</f>
        <v>0</v>
      </c>
      <c r="DI37" s="57">
        <f>IF('v1 ORIGINAL Numerical data from'!DI35&gt;0,(DI$7*DI$4)/DI$8,0)</f>
        <v>0</v>
      </c>
      <c r="DJ37" s="57">
        <f>IF('v1 ORIGINAL Numerical data from'!DJ35&gt;0,(DJ$7*DJ$4)/DJ$8,0)</f>
        <v>0</v>
      </c>
      <c r="DK37" s="57">
        <f>IF('v1 ORIGINAL Numerical data from'!DK35&gt;0,(DK$7*DK$4)/DK$8,0)</f>
        <v>0</v>
      </c>
      <c r="DL37" s="57">
        <f>IF('v1 ORIGINAL Numerical data from'!DL35&gt;0,(DL$7*DL$4)/DL$8,0)</f>
        <v>0</v>
      </c>
      <c r="DM37" s="57">
        <f>IF('v1 ORIGINAL Numerical data from'!DM35&gt;0,(DM$7*DM$4)/DM$8,0)</f>
        <v>0</v>
      </c>
      <c r="DN37" s="57">
        <f>IF('v1 ORIGINAL Numerical data from'!DN35&gt;0,(DN$7*DN$4)/DN$8,0)</f>
        <v>0</v>
      </c>
      <c r="DO37" s="57">
        <f>IF('v1 ORIGINAL Numerical data from'!DO35&gt;0,(DO$7*DO$4)/DO$8,0)</f>
        <v>0</v>
      </c>
      <c r="DP37" s="57">
        <f>IF('v1 ORIGINAL Numerical data from'!DP35&gt;0,(DP$7*DP$4)/DP$8,0)</f>
        <v>0</v>
      </c>
      <c r="DQ37" s="57">
        <f>IF('v1 ORIGINAL Numerical data from'!DQ35&gt;0,(DQ$7*DQ$4)/DQ$8,0)</f>
        <v>0</v>
      </c>
      <c r="DR37" s="57">
        <f>IF('v1 ORIGINAL Numerical data from'!DR35&gt;0,(DR$7*DR$4)/DR$8,0)</f>
        <v>0</v>
      </c>
      <c r="DS37" s="57">
        <f>IF('v1 ORIGINAL Numerical data from'!DS35&gt;0,(DS$7*DS$4)/DS$8,0)</f>
        <v>0</v>
      </c>
      <c r="DT37" s="57">
        <f>IF('v1 ORIGINAL Numerical data from'!DT35&gt;0,(DT$7*DT$4)/DT$8,0)</f>
        <v>0</v>
      </c>
      <c r="DU37" s="57">
        <f>IF('v1 ORIGINAL Numerical data from'!DU35&gt;0,(DU$7*DU$4)/DU$8,0)</f>
        <v>0</v>
      </c>
      <c r="DV37" s="57">
        <f>IF('v1 ORIGINAL Numerical data from'!DV35&gt;0,(DV$7*DV$4)/DV$8,0)</f>
        <v>0</v>
      </c>
      <c r="DW37" s="57">
        <f>IF('v1 ORIGINAL Numerical data from'!DW35&gt;0,(DW$7*DW$4)/DW$8,0)</f>
        <v>0</v>
      </c>
      <c r="DX37" s="57">
        <f>IF('v1 ORIGINAL Numerical data from'!DX35&gt;0,(DX$7*DX$4)/DX$8,0)</f>
        <v>0</v>
      </c>
      <c r="DY37" s="57">
        <f>IF('v1 ORIGINAL Numerical data from'!DY35&gt;0,(DY$7*DY$4)/DY$8,0)</f>
        <v>0</v>
      </c>
      <c r="DZ37" s="57">
        <f>IF('v1 ORIGINAL Numerical data from'!DZ35&gt;0,(DZ$7*DZ$4)/DZ$8,0)</f>
        <v>0</v>
      </c>
      <c r="EA37" s="57">
        <f>IF('v1 ORIGINAL Numerical data from'!EA35&gt;0,(EA$7*EA$4)/EA$8,0)</f>
        <v>0</v>
      </c>
      <c r="EB37" s="57">
        <f>IF('v1 ORIGINAL Numerical data from'!EB35&gt;0,(EB$7*EB$4)/EB$8,0)</f>
        <v>3.3333332999999992</v>
      </c>
      <c r="EC37" s="57">
        <f>IF('v1 ORIGINAL Numerical data from'!EC35&gt;0,(EC$7*EC$4)/EC$8,0)</f>
        <v>3.3333333699999996</v>
      </c>
      <c r="ED37" s="57">
        <f>IF('v1 ORIGINAL Numerical data from'!ED35&gt;0,(ED$7*ED$4)/ED$8,0)</f>
        <v>3.3333333699999996</v>
      </c>
      <c r="EE37" s="57">
        <f>IF('v1 ORIGINAL Numerical data from'!EE35&gt;0,(EE$7*EE$4)/EE$8,0)</f>
        <v>0</v>
      </c>
      <c r="EF37" s="57">
        <f>IF('v1 ORIGINAL Numerical data from'!EF35&gt;0,(EF$7*EF$4)/EF$8,0)</f>
        <v>0</v>
      </c>
      <c r="EG37" s="57">
        <f>IF('v1 ORIGINAL Numerical data from'!EG35&gt;0,(EG$7*EG$4)/EG$8,0)</f>
        <v>0</v>
      </c>
      <c r="EH37" s="57">
        <f>IF('v1 ORIGINAL Numerical data from'!EH35&gt;0,(EH$7*EH$4)/EH$8,0)</f>
        <v>0</v>
      </c>
      <c r="EI37" s="57">
        <f>IF('v1 ORIGINAL Numerical data from'!EI35&gt;0,(EI$7*EI$4)/EI$8,0)</f>
        <v>0</v>
      </c>
      <c r="EJ37" s="57">
        <f>IF('v1 ORIGINAL Numerical data from'!EJ35&gt;0,(EJ$7*EJ$4)/EJ$8,0)</f>
        <v>0</v>
      </c>
      <c r="EK37" s="57">
        <f>IF('v1 ORIGINAL Numerical data from'!EK35&gt;0,(EK$7*EK$4)/EK$8,0)</f>
        <v>0</v>
      </c>
      <c r="EL37" s="57">
        <f>IF('v1 ORIGINAL Numerical data from'!EL35&gt;0,(EL$7*EL$4)/EL$8,0)</f>
        <v>0</v>
      </c>
      <c r="EM37" s="57">
        <f>IF('v1 ORIGINAL Numerical data from'!EM35&gt;0,(EM$7*EM$4)/EM$8,0)</f>
        <v>0</v>
      </c>
      <c r="EN37" s="57">
        <f>IF('v1 ORIGINAL Numerical data from'!EN35&gt;0,(EN$7*EN$4)/EN$8,0)</f>
        <v>0</v>
      </c>
      <c r="EO37" s="57">
        <f>IF('v1 ORIGINAL Numerical data from'!EO35&gt;0,(EO$7*EO$4)/EO$8,0)</f>
        <v>0</v>
      </c>
      <c r="EP37" s="57">
        <f>IF('v1 ORIGINAL Numerical data from'!EP35&gt;0,(EP$7*EP$4)/EP$8,0)</f>
        <v>0</v>
      </c>
      <c r="EQ37" s="57">
        <f>IF('v1 ORIGINAL Numerical data from'!EQ35&gt;0,(EQ$7*EQ$4)/EQ$8,0)</f>
        <v>0</v>
      </c>
      <c r="ER37" s="57">
        <f>IF('v1 ORIGINAL Numerical data from'!ER35&gt;0,(ER$7*ER$4)/ER$8,0)</f>
        <v>0</v>
      </c>
      <c r="ES37" s="57">
        <f>IF('v1 ORIGINAL Numerical data from'!ES35&gt;0,(ES$7*ES$4)/ES$8,0)</f>
        <v>0</v>
      </c>
      <c r="ET37" s="57">
        <f>IF('v1 ORIGINAL Numerical data from'!ET35&gt;0,(ET$7*ET$4)/ET$8,0)</f>
        <v>0</v>
      </c>
      <c r="EU37" s="57">
        <f>IF('v1 ORIGINAL Numerical data from'!EU35&gt;0,(EU$7*EU$4)/EU$8,0)</f>
        <v>0</v>
      </c>
      <c r="EV37" s="57">
        <f>IF('v1 ORIGINAL Numerical data from'!EV35&gt;0,(EV$7*EV$4)/EV$8,0)</f>
        <v>0</v>
      </c>
      <c r="EW37" s="57">
        <f>IF('v1 ORIGINAL Numerical data from'!EW35&gt;0,(EW$7*EW$4)/EW$8,0)</f>
        <v>0</v>
      </c>
      <c r="EX37" s="57">
        <f>IF('v1 ORIGINAL Numerical data from'!EX35&gt;0,(EX$7*EX$4)/EX$8,0)</f>
        <v>0</v>
      </c>
      <c r="EY37" s="57">
        <f>IF('v1 ORIGINAL Numerical data from'!EY35&gt;0,(EY$7*EY$4)/EY$8,0)</f>
        <v>0</v>
      </c>
      <c r="EZ37" s="58">
        <f>IF('v1 ORIGINAL Numerical data from'!EZ35&gt;0,(EZ$7*EZ$4)/EZ$8,0)</f>
        <v>0</v>
      </c>
      <c r="FA37" s="58">
        <f>IF('v1 ORIGINAL Numerical data from'!FA35&gt;0,(FA$7*FA$4)/FA$8,0)</f>
        <v>0</v>
      </c>
      <c r="FB37" s="58">
        <f>IF('v1 ORIGINAL Numerical data from'!FB35&gt;0,(FB$7*FB$4)/FB$8,0)</f>
        <v>0</v>
      </c>
      <c r="FC37" s="58">
        <f>IF('v1 ORIGINAL Numerical data from'!FC35&gt;0,(FC$7*FC$4)/FC$8,0)</f>
        <v>0</v>
      </c>
      <c r="FD37" s="58">
        <f>IF('v1 ORIGINAL Numerical data from'!FD35&gt;0,(FD$7*FD$4)/FD$8,0)</f>
        <v>0</v>
      </c>
      <c r="FE37" s="58">
        <f>IF('v1 ORIGINAL Numerical data from'!FE35&gt;0,(FE$7*FE$4)/FE$8,0)</f>
        <v>0</v>
      </c>
      <c r="FF37" s="58">
        <f>IF('v1 ORIGINAL Numerical data from'!FF35&gt;0,(FF$7*FF$4)/FF$8,0)</f>
        <v>0</v>
      </c>
      <c r="FG37" s="58">
        <f>IF('v1 ORIGINAL Numerical data from'!FG35&gt;0,(FG$7*FG$4)/FG$8,0)</f>
        <v>0</v>
      </c>
      <c r="FH37" s="58">
        <f>IF('v1 ORIGINAL Numerical data from'!FH35&gt;0,(FH$7*FH$4)/FH$8,0)</f>
        <v>0</v>
      </c>
    </row>
    <row r="38" spans="1:164" ht="14.25" customHeight="1">
      <c r="A38" s="32" t="s">
        <v>145</v>
      </c>
      <c r="B38" s="5" t="s">
        <v>162</v>
      </c>
      <c r="C38" s="57">
        <f>IF('v1 ORIGINAL Numerical data from'!C36&gt;0,(C$7*C$4)/C$8,0)</f>
        <v>0.34482758275862063</v>
      </c>
      <c r="D38" s="57">
        <f>IF('v1 ORIGINAL Numerical data from'!D36&gt;0,(D$7*D$4)/D$8,0)</f>
        <v>0.33333333700000001</v>
      </c>
      <c r="E38" s="57">
        <f>IF('v1 ORIGINAL Numerical data from'!E36&gt;0,(E$7*E$4)/E$8,0)</f>
        <v>0.33333333700000001</v>
      </c>
      <c r="F38" s="57">
        <f>IF('v1 ORIGINAL Numerical data from'!F36&gt;0,(F$7*F$4)/F$8,0)</f>
        <v>0</v>
      </c>
      <c r="G38" s="57">
        <f>IF('v1 ORIGINAL Numerical data from'!G36&gt;0,(G$7*G$4)/G$8,0)</f>
        <v>0</v>
      </c>
      <c r="H38" s="57">
        <f>IF('v1 ORIGINAL Numerical data from'!H36&gt;0,(H$7*H$4)/H$8,0)</f>
        <v>0</v>
      </c>
      <c r="I38" s="57">
        <f>IF('v1 ORIGINAL Numerical data from'!I36&gt;0,(I$7*I$4)/I$8,0)</f>
        <v>0</v>
      </c>
      <c r="J38" s="57">
        <f>IF('v1 ORIGINAL Numerical data from'!J36&gt;0,(J$7*J$4)/J$8,0)</f>
        <v>0</v>
      </c>
      <c r="K38" s="57">
        <f>IF('v1 ORIGINAL Numerical data from'!K36&gt;0,(K$7*K$4)/K$8,0)</f>
        <v>0</v>
      </c>
      <c r="L38" s="57">
        <f>IF('v1 ORIGINAL Numerical data from'!L36&gt;0,(L$7*L$4)/L$8,0)</f>
        <v>0</v>
      </c>
      <c r="M38" s="57">
        <f>IF('v1 ORIGINAL Numerical data from'!M36&gt;0,(M$7*M$4)/M$8,0)</f>
        <v>0</v>
      </c>
      <c r="N38" s="57">
        <f>IF('v1 ORIGINAL Numerical data from'!N36&gt;0,(N$7*N$4)/N$8,0)</f>
        <v>0</v>
      </c>
      <c r="O38" s="57">
        <f>IF('v1 ORIGINAL Numerical data from'!O36&gt;0,(O$7*O$4)/O$8,0)</f>
        <v>0</v>
      </c>
      <c r="P38" s="57">
        <f>IF('v1 ORIGINAL Numerical data from'!P36&gt;0,(P$7*P$4)/P$8,0)</f>
        <v>0</v>
      </c>
      <c r="Q38" s="57">
        <f>IF('v1 ORIGINAL Numerical data from'!Q36&gt;0,(Q$7*Q$4)/Q$8,0)</f>
        <v>0</v>
      </c>
      <c r="R38" s="57">
        <f>IF('v1 ORIGINAL Numerical data from'!R36&gt;0,(R$7*R$4)/R$8,0)</f>
        <v>0</v>
      </c>
      <c r="S38" s="57">
        <f>IF('v1 ORIGINAL Numerical data from'!S36&gt;0,(S$7*S$4)/S$8,0)</f>
        <v>0</v>
      </c>
      <c r="T38" s="57">
        <f>IF('v1 ORIGINAL Numerical data from'!T36&gt;0,(T$7*T$4)/T$8,0)</f>
        <v>0</v>
      </c>
      <c r="U38" s="57">
        <f>IF('v1 ORIGINAL Numerical data from'!U36&gt;0,(U$7*U$4)/U$8,0)</f>
        <v>0</v>
      </c>
      <c r="V38" s="57">
        <f>IF('v1 ORIGINAL Numerical data from'!V36&gt;0,(V$7*V$4)/V$8,0)</f>
        <v>0</v>
      </c>
      <c r="W38" s="57">
        <f>IF('v1 ORIGINAL Numerical data from'!W36&gt;0,(W$7*W$4)/W$8,0)</f>
        <v>0</v>
      </c>
      <c r="X38" s="57">
        <f>IF('v1 ORIGINAL Numerical data from'!X36&gt;0,(X$7*X$4)/X$8,0)</f>
        <v>0</v>
      </c>
      <c r="Y38" s="57">
        <f>IF('v1 ORIGINAL Numerical data from'!Y36&gt;0,(Y$7*Y$4)/Y$8,0)</f>
        <v>0</v>
      </c>
      <c r="Z38" s="57">
        <f>IF('v1 ORIGINAL Numerical data from'!Z36&gt;0,(Z$7*Z$4)/Z$8,0)</f>
        <v>0</v>
      </c>
      <c r="AA38" s="57">
        <f>IF('v1 ORIGINAL Numerical data from'!AA36&gt;0,(AA$7*AA$4)/AA$8,0)</f>
        <v>0</v>
      </c>
      <c r="AB38" s="57">
        <f>IF('v1 ORIGINAL Numerical data from'!AB36&gt;0,(AB$7*AB$4)/AB$8,0)</f>
        <v>0</v>
      </c>
      <c r="AC38" s="57">
        <f>IF('v1 ORIGINAL Numerical data from'!AC36&gt;0,(AC$7*AC$4)/AC$8,0)</f>
        <v>0</v>
      </c>
      <c r="AD38" s="57">
        <f>IF('v1 ORIGINAL Numerical data from'!AD36&gt;0,(AD$7*AD$4)/AD$8,0)</f>
        <v>0.99999998999999995</v>
      </c>
      <c r="AE38" s="57">
        <f>IF('v1 ORIGINAL Numerical data from'!AE36&gt;0,(AE$7*AE$4)/AE$8,0)</f>
        <v>1.1111111233333333</v>
      </c>
      <c r="AF38" s="57">
        <f>IF('v1 ORIGINAL Numerical data from'!AF36&gt;0,(AF$7*AF$4)/AF$8,0)</f>
        <v>1.1111111233333333</v>
      </c>
      <c r="AG38" s="57">
        <f>IF('v1 ORIGINAL Numerical data from'!AG36&gt;0,(AG$7*AG$4)/AG$8,0)</f>
        <v>0</v>
      </c>
      <c r="AH38" s="57">
        <f>IF('v1 ORIGINAL Numerical data from'!AH36&gt;0,(AH$7*AH$4)/AH$8,0)</f>
        <v>0</v>
      </c>
      <c r="AI38" s="57">
        <f>IF('v1 ORIGINAL Numerical data from'!AI36&gt;0,(AI$7*AI$4)/AI$8,0)</f>
        <v>0</v>
      </c>
      <c r="AJ38" s="57">
        <f>IF('v1 ORIGINAL Numerical data from'!AJ36&gt;0,(AJ$7*AJ$4)/AJ$8,0)</f>
        <v>0</v>
      </c>
      <c r="AK38" s="57">
        <f>IF('v1 ORIGINAL Numerical data from'!AK36&gt;0,(AK$7*AK$4)/AK$8,0)</f>
        <v>0</v>
      </c>
      <c r="AL38" s="57">
        <f>IF('v1 ORIGINAL Numerical data from'!AL36&gt;0,(AL$7*AL$4)/AL$8,0)</f>
        <v>0</v>
      </c>
      <c r="AM38" s="57">
        <f>IF('v1 ORIGINAL Numerical data from'!AM36&gt;0,(AM$7*AM$4)/AM$8,0)</f>
        <v>0</v>
      </c>
      <c r="AN38" s="57">
        <f>IF('v1 ORIGINAL Numerical data from'!AN36&gt;0,(AN$7*AN$4)/AN$8,0)</f>
        <v>0</v>
      </c>
      <c r="AO38" s="57">
        <f>IF('v1 ORIGINAL Numerical data from'!AO36&gt;0,(AO$7*AO$4)/AO$8,0)</f>
        <v>0</v>
      </c>
      <c r="AP38" s="57">
        <f>IF('v1 ORIGINAL Numerical data from'!AP36&gt;0,(AP$7*AP$4)/AP$8,0)</f>
        <v>0</v>
      </c>
      <c r="AQ38" s="57">
        <f>IF('v1 ORIGINAL Numerical data from'!AQ36&gt;0,(AQ$7*AQ$4)/AQ$8,0)</f>
        <v>0</v>
      </c>
      <c r="AR38" s="57">
        <f>IF('v1 ORIGINAL Numerical data from'!AR36&gt;0,(AR$7*AR$4)/AR$8,0)</f>
        <v>0</v>
      </c>
      <c r="AS38" s="58">
        <f>IF('v1 ORIGINAL Numerical data from'!AS36&gt;0,(AS$7*AS$4)/AS$8,0)</f>
        <v>0</v>
      </c>
      <c r="AT38" s="58">
        <f>IF('v1 ORIGINAL Numerical data from'!AT36&gt;0,(AT$7*AT$4)/AT$8,0)</f>
        <v>0</v>
      </c>
      <c r="AU38" s="58">
        <f>IF('v1 ORIGINAL Numerical data from'!AU36&gt;0,(AU$7*AU$4)/AU$8,0)</f>
        <v>0</v>
      </c>
      <c r="AV38" s="58">
        <f>IF('v1 ORIGINAL Numerical data from'!AV36&gt;0,(AV$7*AV$4)/AV$8,0)</f>
        <v>0</v>
      </c>
      <c r="AW38" s="58">
        <f>IF('v1 ORIGINAL Numerical data from'!AW36&gt;0,(AW$7*AW$4)/AW$8,0)</f>
        <v>0</v>
      </c>
      <c r="AX38" s="58">
        <f>IF('v1 ORIGINAL Numerical data from'!AX36&gt;0,(AX$7*AX$4)/AX$8,0)</f>
        <v>0</v>
      </c>
      <c r="AY38" s="57">
        <f>IF('v1 ORIGINAL Numerical data from'!AY36&gt;0,(AY$7*AY$4)/AY$8,0)</f>
        <v>0</v>
      </c>
      <c r="AZ38" s="57">
        <f>IF('v1 ORIGINAL Numerical data from'!AZ36&gt;0,(AZ$7*AZ$4)/AZ$8,0)</f>
        <v>0</v>
      </c>
      <c r="BA38" s="57">
        <f>IF('v1 ORIGINAL Numerical data from'!BA36&gt;0,(BA$7*BA$4)/BA$8,0)</f>
        <v>0</v>
      </c>
      <c r="BB38" s="57">
        <f>IF('v1 ORIGINAL Numerical data from'!BB36&gt;0,(BB$7*BB$4)/BB$8,0)</f>
        <v>0</v>
      </c>
      <c r="BC38" s="57">
        <f>IF('v1 ORIGINAL Numerical data from'!BC36&gt;0,(BC$7*BC$4)/BC$8,0)</f>
        <v>0</v>
      </c>
      <c r="BD38" s="57">
        <f>IF('v1 ORIGINAL Numerical data from'!BD36&gt;0,(BD$7*BD$4)/BD$8,0)</f>
        <v>0</v>
      </c>
      <c r="BE38" s="57">
        <f>IF('v1 ORIGINAL Numerical data from'!BE36&gt;0,(BE$7*BE$4)/BE$8,0)</f>
        <v>0</v>
      </c>
      <c r="BF38" s="57">
        <f>IF('v1 ORIGINAL Numerical data from'!BF36&gt;0,(BF$7*BF$4)/BF$8,0)</f>
        <v>0</v>
      </c>
      <c r="BG38" s="57">
        <f>IF('v1 ORIGINAL Numerical data from'!BG36&gt;0,(BG$7*BG$4)/BG$8,0)</f>
        <v>0</v>
      </c>
      <c r="BH38" s="57">
        <f>IF('v1 ORIGINAL Numerical data from'!BH36&gt;0,(BH$7*BH$4)/BH$8,0)</f>
        <v>0</v>
      </c>
      <c r="BI38" s="57">
        <f>IF('v1 ORIGINAL Numerical data from'!BI36&gt;0,(BI$7*BI$4)/BI$8,0)</f>
        <v>0</v>
      </c>
      <c r="BJ38" s="57">
        <f>IF('v1 ORIGINAL Numerical data from'!BJ36&gt;0,(BJ$7*BJ$4)/BJ$8,0)</f>
        <v>0</v>
      </c>
      <c r="BK38" s="57">
        <f>IF('v1 ORIGINAL Numerical data from'!BK36&gt;0,(BK$7*BK$4)/BK$8,0)</f>
        <v>0</v>
      </c>
      <c r="BL38" s="57">
        <f>IF('v1 ORIGINAL Numerical data from'!BL36&gt;0,(BL$7*BL$4)/BL$8,0)</f>
        <v>0</v>
      </c>
      <c r="BM38" s="57">
        <f>IF('v1 ORIGINAL Numerical data from'!BM36&gt;0,(BM$7*BM$4)/BM$8,0)</f>
        <v>0</v>
      </c>
      <c r="BN38" s="57">
        <f>IF('v1 ORIGINAL Numerical data from'!BN36&gt;0,(BN$7*BN$4)/BN$8,0)</f>
        <v>0</v>
      </c>
      <c r="BO38" s="57">
        <f>IF('v1 ORIGINAL Numerical data from'!BO36&gt;0,(BO$7*BO$4)/BO$8,0)</f>
        <v>0</v>
      </c>
      <c r="BP38" s="57">
        <f>IF('v1 ORIGINAL Numerical data from'!BP36&gt;0,(BP$7*BP$4)/BP$8,0)</f>
        <v>0</v>
      </c>
      <c r="BQ38" s="58">
        <f>IF('v1 ORIGINAL Numerical data from'!BQ36&gt;0,(BQ$7*BQ$4)/BQ$8,0)</f>
        <v>0</v>
      </c>
      <c r="BR38" s="58">
        <f>IF('v1 ORIGINAL Numerical data from'!BR36&gt;0,(BR$7*BR$4)/BR$8,0)</f>
        <v>0</v>
      </c>
      <c r="BS38" s="58">
        <f>IF('v1 ORIGINAL Numerical data from'!BS36&gt;0,(BS$7*BS$4)/BS$8,0)</f>
        <v>0</v>
      </c>
      <c r="BT38" s="57">
        <f>IF('v1 ORIGINAL Numerical data from'!BT36&gt;0,(BT$7*BT$4)/BT$8,0)</f>
        <v>0</v>
      </c>
      <c r="BU38" s="57">
        <f>IF('v1 ORIGINAL Numerical data from'!BU36&gt;0,(BU$7*BU$4)/BU$8,0)</f>
        <v>0</v>
      </c>
      <c r="BV38" s="57">
        <f>IF('v1 ORIGINAL Numerical data from'!BV36&gt;0,(BV$7*BV$4)/BV$8,0)</f>
        <v>0</v>
      </c>
      <c r="BW38" s="57">
        <f>IF('v1 ORIGINAL Numerical data from'!BW36&gt;0,(BW$7*BW$4)/BW$8,0)</f>
        <v>0</v>
      </c>
      <c r="BX38" s="57">
        <f>IF('v1 ORIGINAL Numerical data from'!BX36&gt;0,(BX$7*BX$4)/BX$8,0)</f>
        <v>0</v>
      </c>
      <c r="BY38" s="57">
        <f>IF('v1 ORIGINAL Numerical data from'!BY36&gt;0,(BY$7*BY$4)/BY$8,0)</f>
        <v>0</v>
      </c>
      <c r="BZ38" s="57">
        <f>IF('v1 ORIGINAL Numerical data from'!BZ36&gt;0,(BZ$7*BZ$4)/BZ$8,0)</f>
        <v>0</v>
      </c>
      <c r="CA38" s="57">
        <f>IF('v1 ORIGINAL Numerical data from'!CA36&gt;0,(CA$7*CA$4)/CA$8,0)</f>
        <v>0</v>
      </c>
      <c r="CB38" s="57">
        <f>IF('v1 ORIGINAL Numerical data from'!CB36&gt;0,(CB$7*CB$4)/CB$8,0)</f>
        <v>0</v>
      </c>
      <c r="CC38" s="57">
        <f>IF('v1 ORIGINAL Numerical data from'!CC36&gt;0,(CC$7*CC$4)/CC$8,0)</f>
        <v>0</v>
      </c>
      <c r="CD38" s="57">
        <f>IF('v1 ORIGINAL Numerical data from'!CD36&gt;0,(CD$7*CD$4)/CD$8,0)</f>
        <v>0</v>
      </c>
      <c r="CE38" s="57">
        <f>IF('v1 ORIGINAL Numerical data from'!CE36&gt;0,(CE$7*CE$4)/CE$8,0)</f>
        <v>0</v>
      </c>
      <c r="CF38" s="57">
        <f>IF('v1 ORIGINAL Numerical data from'!CF36&gt;0,(CF$7*CF$4)/CF$8,0)</f>
        <v>0</v>
      </c>
      <c r="CG38" s="57">
        <f>IF('v1 ORIGINAL Numerical data from'!CG36&gt;0,(CG$7*CG$4)/CG$8,0)</f>
        <v>0</v>
      </c>
      <c r="CH38" s="57">
        <f>IF('v1 ORIGINAL Numerical data from'!CH36&gt;0,(CH$7*CH$4)/CH$8,0)</f>
        <v>0</v>
      </c>
      <c r="CI38" s="57">
        <f>IF('v1 ORIGINAL Numerical data from'!CI36&gt;0,(CI$7*CI$4)/CI$8,0)</f>
        <v>0</v>
      </c>
      <c r="CJ38" s="57">
        <f>IF('v1 ORIGINAL Numerical data from'!CJ36&gt;0,(CJ$7*CJ$4)/CJ$8,0)</f>
        <v>0</v>
      </c>
      <c r="CK38" s="57">
        <f>IF('v1 ORIGINAL Numerical data from'!CK36&gt;0,(CK$7*CK$4)/CK$8,0)</f>
        <v>0</v>
      </c>
      <c r="CL38" s="57">
        <f>IF('v1 ORIGINAL Numerical data from'!CL36&gt;0,(CL$7*CL$4)/CL$8,0)</f>
        <v>0</v>
      </c>
      <c r="CM38" s="57">
        <f>IF('v1 ORIGINAL Numerical data from'!CM36&gt;0,(CM$7*CM$4)/CM$8,0)</f>
        <v>0</v>
      </c>
      <c r="CN38" s="57">
        <f>IF('v1 ORIGINAL Numerical data from'!CN36&gt;0,(CN$7*CN$4)/CN$8,0)</f>
        <v>0</v>
      </c>
      <c r="CO38" s="57">
        <f>IF('v1 ORIGINAL Numerical data from'!CO36&gt;0,(CO$7*CO$4)/CO$8,0)</f>
        <v>0</v>
      </c>
      <c r="CP38" s="57">
        <f>IF('v1 ORIGINAL Numerical data from'!CP36&gt;0,(CP$7*CP$4)/CP$8,0)</f>
        <v>0</v>
      </c>
      <c r="CQ38" s="57">
        <f>IF('v1 ORIGINAL Numerical data from'!CQ36&gt;0,(CQ$7*CQ$4)/CQ$8,0)</f>
        <v>0</v>
      </c>
      <c r="CR38" s="57">
        <f>IF('v1 ORIGINAL Numerical data from'!CR36&gt;0,(CR$7*CR$4)/CR$8,0)</f>
        <v>0</v>
      </c>
      <c r="CS38" s="57">
        <f>IF('v1 ORIGINAL Numerical data from'!CS36&gt;0,(CS$7*CS$4)/CS$8,0)</f>
        <v>0</v>
      </c>
      <c r="CT38" s="57">
        <f>IF('v1 ORIGINAL Numerical data from'!CT36&gt;0,(CT$7*CT$4)/CT$8,0)</f>
        <v>0</v>
      </c>
      <c r="CU38" s="57">
        <f>IF('v1 ORIGINAL Numerical data from'!CU36&gt;0,(CU$7*CU$4)/CU$8,0)</f>
        <v>0</v>
      </c>
      <c r="CV38" s="57">
        <f>IF('v1 ORIGINAL Numerical data from'!CV36&gt;0,(CV$7*CV$4)/CV$8,0)</f>
        <v>0</v>
      </c>
      <c r="CW38" s="57">
        <f>IF('v1 ORIGINAL Numerical data from'!CW36&gt;0,(CW$7*CW$4)/CW$8,0)</f>
        <v>0</v>
      </c>
      <c r="CX38" s="57">
        <f>IF('v1 ORIGINAL Numerical data from'!CX36&gt;0,(CX$7*CX$4)/CX$8,0)</f>
        <v>0</v>
      </c>
      <c r="CY38" s="57">
        <f>IF('v1 ORIGINAL Numerical data from'!CY36&gt;0,(CY$7*CY$4)/CY$8,0)</f>
        <v>0</v>
      </c>
      <c r="CZ38" s="57">
        <f>IF('v1 ORIGINAL Numerical data from'!CZ36&gt;0,(CZ$7*CZ$4)/CZ$8,0)</f>
        <v>0</v>
      </c>
      <c r="DA38" s="57">
        <f>IF('v1 ORIGINAL Numerical data from'!DA36&gt;0,(DA$7*DA$4)/DA$8,0)</f>
        <v>0</v>
      </c>
      <c r="DB38" s="57">
        <f>IF('v1 ORIGINAL Numerical data from'!DB36&gt;0,(DB$7*DB$4)/DB$8,0)</f>
        <v>0</v>
      </c>
      <c r="DC38" s="57">
        <f>IF('v1 ORIGINAL Numerical data from'!DC36&gt;0,(DC$7*DC$4)/DC$8,0)</f>
        <v>0</v>
      </c>
      <c r="DD38" s="57">
        <f>IF('v1 ORIGINAL Numerical data from'!DD36&gt;0,(DD$7*DD$4)/DD$8,0)</f>
        <v>0</v>
      </c>
      <c r="DE38" s="57">
        <f>IF('v1 ORIGINAL Numerical data from'!DE36&gt;0,(DE$7*DE$4)/DE$8,0)</f>
        <v>0</v>
      </c>
      <c r="DF38" s="57">
        <f>IF('v1 ORIGINAL Numerical data from'!DF36&gt;0,(DF$7*DF$4)/DF$8,0)</f>
        <v>0</v>
      </c>
      <c r="DG38" s="57">
        <f>IF('v1 ORIGINAL Numerical data from'!DG36&gt;0,(DG$7*DG$4)/DG$8,0)</f>
        <v>0</v>
      </c>
      <c r="DH38" s="57">
        <f>IF('v1 ORIGINAL Numerical data from'!DH36&gt;0,(DH$7*DH$4)/DH$8,0)</f>
        <v>0</v>
      </c>
      <c r="DI38" s="57">
        <f>IF('v1 ORIGINAL Numerical data from'!DI36&gt;0,(DI$7*DI$4)/DI$8,0)</f>
        <v>0</v>
      </c>
      <c r="DJ38" s="57">
        <f>IF('v1 ORIGINAL Numerical data from'!DJ36&gt;0,(DJ$7*DJ$4)/DJ$8,0)</f>
        <v>0</v>
      </c>
      <c r="DK38" s="57">
        <f>IF('v1 ORIGINAL Numerical data from'!DK36&gt;0,(DK$7*DK$4)/DK$8,0)</f>
        <v>0</v>
      </c>
      <c r="DL38" s="57">
        <f>IF('v1 ORIGINAL Numerical data from'!DL36&gt;0,(DL$7*DL$4)/DL$8,0)</f>
        <v>0</v>
      </c>
      <c r="DM38" s="57">
        <f>IF('v1 ORIGINAL Numerical data from'!DM36&gt;0,(DM$7*DM$4)/DM$8,0)</f>
        <v>0</v>
      </c>
      <c r="DN38" s="57">
        <f>IF('v1 ORIGINAL Numerical data from'!DN36&gt;0,(DN$7*DN$4)/DN$8,0)</f>
        <v>0</v>
      </c>
      <c r="DO38" s="57">
        <f>IF('v1 ORIGINAL Numerical data from'!DO36&gt;0,(DO$7*DO$4)/DO$8,0)</f>
        <v>0</v>
      </c>
      <c r="DP38" s="57">
        <f>IF('v1 ORIGINAL Numerical data from'!DP36&gt;0,(DP$7*DP$4)/DP$8,0)</f>
        <v>0</v>
      </c>
      <c r="DQ38" s="57">
        <f>IF('v1 ORIGINAL Numerical data from'!DQ36&gt;0,(DQ$7*DQ$4)/DQ$8,0)</f>
        <v>0</v>
      </c>
      <c r="DR38" s="57">
        <f>IF('v1 ORIGINAL Numerical data from'!DR36&gt;0,(DR$7*DR$4)/DR$8,0)</f>
        <v>0</v>
      </c>
      <c r="DS38" s="57">
        <f>IF('v1 ORIGINAL Numerical data from'!DS36&gt;0,(DS$7*DS$4)/DS$8,0)</f>
        <v>0</v>
      </c>
      <c r="DT38" s="57">
        <f>IF('v1 ORIGINAL Numerical data from'!DT36&gt;0,(DT$7*DT$4)/DT$8,0)</f>
        <v>0</v>
      </c>
      <c r="DU38" s="57">
        <f>IF('v1 ORIGINAL Numerical data from'!DU36&gt;0,(DU$7*DU$4)/DU$8,0)</f>
        <v>0</v>
      </c>
      <c r="DV38" s="57">
        <f>IF('v1 ORIGINAL Numerical data from'!DV36&gt;0,(DV$7*DV$4)/DV$8,0)</f>
        <v>0</v>
      </c>
      <c r="DW38" s="57">
        <f>IF('v1 ORIGINAL Numerical data from'!DW36&gt;0,(DW$7*DW$4)/DW$8,0)</f>
        <v>0</v>
      </c>
      <c r="DX38" s="57">
        <f>IF('v1 ORIGINAL Numerical data from'!DX36&gt;0,(DX$7*DX$4)/DX$8,0)</f>
        <v>0</v>
      </c>
      <c r="DY38" s="57">
        <f>IF('v1 ORIGINAL Numerical data from'!DY36&gt;0,(DY$7*DY$4)/DY$8,0)</f>
        <v>0</v>
      </c>
      <c r="DZ38" s="57">
        <f>IF('v1 ORIGINAL Numerical data from'!DZ36&gt;0,(DZ$7*DZ$4)/DZ$8,0)</f>
        <v>0</v>
      </c>
      <c r="EA38" s="57">
        <f>IF('v1 ORIGINAL Numerical data from'!EA36&gt;0,(EA$7*EA$4)/EA$8,0)</f>
        <v>0</v>
      </c>
      <c r="EB38" s="57">
        <f>IF('v1 ORIGINAL Numerical data from'!EB36&gt;0,(EB$7*EB$4)/EB$8,0)</f>
        <v>0</v>
      </c>
      <c r="EC38" s="57">
        <f>IF('v1 ORIGINAL Numerical data from'!EC36&gt;0,(EC$7*EC$4)/EC$8,0)</f>
        <v>0</v>
      </c>
      <c r="ED38" s="57">
        <f>IF('v1 ORIGINAL Numerical data from'!ED36&gt;0,(ED$7*ED$4)/ED$8,0)</f>
        <v>0</v>
      </c>
      <c r="EE38" s="57">
        <f>IF('v1 ORIGINAL Numerical data from'!EE36&gt;0,(EE$7*EE$4)/EE$8,0)</f>
        <v>1.9999999799999999</v>
      </c>
      <c r="EF38" s="57">
        <f>IF('v1 ORIGINAL Numerical data from'!EF36&gt;0,(EF$7*EF$4)/EF$8,0)</f>
        <v>2.5000000275000001</v>
      </c>
      <c r="EG38" s="57">
        <f>IF('v1 ORIGINAL Numerical data from'!EG36&gt;0,(EG$7*EG$4)/EG$8,0)</f>
        <v>2.5000000275000001</v>
      </c>
      <c r="EH38" s="57">
        <f>IF('v1 ORIGINAL Numerical data from'!EH36&gt;0,(EH$7*EH$4)/EH$8,0)</f>
        <v>0</v>
      </c>
      <c r="EI38" s="57">
        <f>IF('v1 ORIGINAL Numerical data from'!EI36&gt;0,(EI$7*EI$4)/EI$8,0)</f>
        <v>0</v>
      </c>
      <c r="EJ38" s="57">
        <f>IF('v1 ORIGINAL Numerical data from'!EJ36&gt;0,(EJ$7*EJ$4)/EJ$8,0)</f>
        <v>0</v>
      </c>
      <c r="EK38" s="57">
        <f>IF('v1 ORIGINAL Numerical data from'!EK36&gt;0,(EK$7*EK$4)/EK$8,0)</f>
        <v>0</v>
      </c>
      <c r="EL38" s="57">
        <f>IF('v1 ORIGINAL Numerical data from'!EL36&gt;0,(EL$7*EL$4)/EL$8,0)</f>
        <v>0</v>
      </c>
      <c r="EM38" s="57">
        <f>IF('v1 ORIGINAL Numerical data from'!EM36&gt;0,(EM$7*EM$4)/EM$8,0)</f>
        <v>0</v>
      </c>
      <c r="EN38" s="57">
        <f>IF('v1 ORIGINAL Numerical data from'!EN36&gt;0,(EN$7*EN$4)/EN$8,0)</f>
        <v>0</v>
      </c>
      <c r="EO38" s="57">
        <f>IF('v1 ORIGINAL Numerical data from'!EO36&gt;0,(EO$7*EO$4)/EO$8,0)</f>
        <v>0</v>
      </c>
      <c r="EP38" s="57">
        <f>IF('v1 ORIGINAL Numerical data from'!EP36&gt;0,(EP$7*EP$4)/EP$8,0)</f>
        <v>0</v>
      </c>
      <c r="EQ38" s="57">
        <f>IF('v1 ORIGINAL Numerical data from'!EQ36&gt;0,(EQ$7*EQ$4)/EQ$8,0)</f>
        <v>0</v>
      </c>
      <c r="ER38" s="57">
        <f>IF('v1 ORIGINAL Numerical data from'!ER36&gt;0,(ER$7*ER$4)/ER$8,0)</f>
        <v>0</v>
      </c>
      <c r="ES38" s="57">
        <f>IF('v1 ORIGINAL Numerical data from'!ES36&gt;0,(ES$7*ES$4)/ES$8,0)</f>
        <v>0</v>
      </c>
      <c r="ET38" s="57">
        <f>IF('v1 ORIGINAL Numerical data from'!ET36&gt;0,(ET$7*ET$4)/ET$8,0)</f>
        <v>0</v>
      </c>
      <c r="EU38" s="57">
        <f>IF('v1 ORIGINAL Numerical data from'!EU36&gt;0,(EU$7*EU$4)/EU$8,0)</f>
        <v>0</v>
      </c>
      <c r="EV38" s="57">
        <f>IF('v1 ORIGINAL Numerical data from'!EV36&gt;0,(EV$7*EV$4)/EV$8,0)</f>
        <v>0</v>
      </c>
      <c r="EW38" s="57">
        <f>IF('v1 ORIGINAL Numerical data from'!EW36&gt;0,(EW$7*EW$4)/EW$8,0)</f>
        <v>0</v>
      </c>
      <c r="EX38" s="57">
        <f>IF('v1 ORIGINAL Numerical data from'!EX36&gt;0,(EX$7*EX$4)/EX$8,0)</f>
        <v>0</v>
      </c>
      <c r="EY38" s="57">
        <f>IF('v1 ORIGINAL Numerical data from'!EY36&gt;0,(EY$7*EY$4)/EY$8,0)</f>
        <v>0</v>
      </c>
      <c r="EZ38" s="58">
        <f>IF('v1 ORIGINAL Numerical data from'!EZ36&gt;0,(EZ$7*EZ$4)/EZ$8,0)</f>
        <v>0</v>
      </c>
      <c r="FA38" s="58">
        <f>IF('v1 ORIGINAL Numerical data from'!FA36&gt;0,(FA$7*FA$4)/FA$8,0)</f>
        <v>0</v>
      </c>
      <c r="FB38" s="58">
        <f>IF('v1 ORIGINAL Numerical data from'!FB36&gt;0,(FB$7*FB$4)/FB$8,0)</f>
        <v>0</v>
      </c>
      <c r="FC38" s="58">
        <f>IF('v1 ORIGINAL Numerical data from'!FC36&gt;0,(FC$7*FC$4)/FC$8,0)</f>
        <v>0</v>
      </c>
      <c r="FD38" s="58">
        <f>IF('v1 ORIGINAL Numerical data from'!FD36&gt;0,(FD$7*FD$4)/FD$8,0)</f>
        <v>0</v>
      </c>
      <c r="FE38" s="58">
        <f>IF('v1 ORIGINAL Numerical data from'!FE36&gt;0,(FE$7*FE$4)/FE$8,0)</f>
        <v>0</v>
      </c>
      <c r="FF38" s="58">
        <f>IF('v1 ORIGINAL Numerical data from'!FF36&gt;0,(FF$7*FF$4)/FF$8,0)</f>
        <v>0</v>
      </c>
      <c r="FG38" s="58">
        <f>IF('v1 ORIGINAL Numerical data from'!FG36&gt;0,(FG$7*FG$4)/FG$8,0)</f>
        <v>0</v>
      </c>
      <c r="FH38" s="58">
        <f>IF('v1 ORIGINAL Numerical data from'!FH36&gt;0,(FH$7*FH$4)/FH$8,0)</f>
        <v>0</v>
      </c>
    </row>
    <row r="39" spans="1:164" ht="14.25" customHeight="1">
      <c r="A39" s="32" t="s">
        <v>115</v>
      </c>
      <c r="B39" s="5" t="s">
        <v>163</v>
      </c>
      <c r="C39" s="57">
        <f>IF('v1 ORIGINAL Numerical data from'!C37&gt;0,(C$7*C$4)/C$8,0)</f>
        <v>0</v>
      </c>
      <c r="D39" s="57">
        <f>IF('v1 ORIGINAL Numerical data from'!D37&gt;0,(D$7*D$4)/D$8,0)</f>
        <v>0.33333333700000001</v>
      </c>
      <c r="E39" s="57">
        <f>IF('v1 ORIGINAL Numerical data from'!E37&gt;0,(E$7*E$4)/E$8,0)</f>
        <v>0.33333333700000001</v>
      </c>
      <c r="F39" s="57">
        <f>IF('v1 ORIGINAL Numerical data from'!F37&gt;0,(F$7*F$4)/F$8,0)</f>
        <v>0</v>
      </c>
      <c r="G39" s="57">
        <f>IF('v1 ORIGINAL Numerical data from'!G37&gt;0,(G$7*G$4)/G$8,0)</f>
        <v>0.4545454595454545</v>
      </c>
      <c r="H39" s="57">
        <f>IF('v1 ORIGINAL Numerical data from'!H37&gt;0,(H$7*H$4)/H$8,0)</f>
        <v>0.4545454595454545</v>
      </c>
      <c r="I39" s="57">
        <f>IF('v1 ORIGINAL Numerical data from'!I37&gt;0,(I$7*I$4)/I$8,0)</f>
        <v>0</v>
      </c>
      <c r="J39" s="57">
        <f>IF('v1 ORIGINAL Numerical data from'!J37&gt;0,(J$7*J$4)/J$8,0)</f>
        <v>0</v>
      </c>
      <c r="K39" s="57">
        <f>IF('v1 ORIGINAL Numerical data from'!K37&gt;0,(K$7*K$4)/K$8,0)</f>
        <v>0</v>
      </c>
      <c r="L39" s="57">
        <f>IF('v1 ORIGINAL Numerical data from'!L37&gt;0,(L$7*L$4)/L$8,0)</f>
        <v>0</v>
      </c>
      <c r="M39" s="57">
        <f>IF('v1 ORIGINAL Numerical data from'!M37&gt;0,(M$7*M$4)/M$8,0)</f>
        <v>0.83333334249999991</v>
      </c>
      <c r="N39" s="57">
        <f>IF('v1 ORIGINAL Numerical data from'!N37&gt;0,(N$7*N$4)/N$8,0)</f>
        <v>0</v>
      </c>
      <c r="O39" s="57">
        <f>IF('v1 ORIGINAL Numerical data from'!O37&gt;0,(O$7*O$4)/O$8,0)</f>
        <v>0.83333334249999991</v>
      </c>
      <c r="P39" s="57">
        <f>IF('v1 ORIGINAL Numerical data from'!P37&gt;0,(P$7*P$4)/P$8,0)</f>
        <v>0</v>
      </c>
      <c r="Q39" s="57">
        <f>IF('v1 ORIGINAL Numerical data from'!Q37&gt;0,(Q$7*Q$4)/Q$8,0)</f>
        <v>0</v>
      </c>
      <c r="R39" s="57">
        <f>IF('v1 ORIGINAL Numerical data from'!R37&gt;0,(R$7*R$4)/R$8,0)</f>
        <v>0</v>
      </c>
      <c r="S39" s="57">
        <f>IF('v1 ORIGINAL Numerical data from'!S37&gt;0,(S$7*S$4)/S$8,0)</f>
        <v>0</v>
      </c>
      <c r="T39" s="57">
        <f>IF('v1 ORIGINAL Numerical data from'!T37&gt;0,(T$7*T$4)/T$8,0)</f>
        <v>0</v>
      </c>
      <c r="U39" s="57">
        <f>IF('v1 ORIGINAL Numerical data from'!U37&gt;0,(U$7*U$4)/U$8,0)</f>
        <v>0</v>
      </c>
      <c r="V39" s="57">
        <f>IF('v1 ORIGINAL Numerical data from'!V37&gt;0,(V$7*V$4)/V$8,0)</f>
        <v>0</v>
      </c>
      <c r="W39" s="57">
        <f>IF('v1 ORIGINAL Numerical data from'!W37&gt;0,(W$7*W$4)/W$8,0)</f>
        <v>0</v>
      </c>
      <c r="X39" s="57">
        <f>IF('v1 ORIGINAL Numerical data from'!X37&gt;0,(X$7*X$4)/X$8,0)</f>
        <v>0.83333334249999991</v>
      </c>
      <c r="Y39" s="57">
        <f>IF('v1 ORIGINAL Numerical data from'!Y37&gt;0,(Y$7*Y$4)/Y$8,0)</f>
        <v>0</v>
      </c>
      <c r="Z39" s="57">
        <f>IF('v1 ORIGINAL Numerical data from'!Z37&gt;0,(Z$7*Z$4)/Z$8,0)</f>
        <v>0.83333334249999991</v>
      </c>
      <c r="AA39" s="57">
        <f>IF('v1 ORIGINAL Numerical data from'!AA37&gt;0,(AA$7*AA$4)/AA$8,0)</f>
        <v>0</v>
      </c>
      <c r="AB39" s="57">
        <f>IF('v1 ORIGINAL Numerical data from'!AB37&gt;0,(AB$7*AB$4)/AB$8,0)</f>
        <v>0</v>
      </c>
      <c r="AC39" s="57">
        <f>IF('v1 ORIGINAL Numerical data from'!AC37&gt;0,(AC$7*AC$4)/AC$8,0)</f>
        <v>0</v>
      </c>
      <c r="AD39" s="57">
        <f>IF('v1 ORIGINAL Numerical data from'!AD37&gt;0,(AD$7*AD$4)/AD$8,0)</f>
        <v>0</v>
      </c>
      <c r="AE39" s="57">
        <f>IF('v1 ORIGINAL Numerical data from'!AE37&gt;0,(AE$7*AE$4)/AE$8,0)</f>
        <v>0</v>
      </c>
      <c r="AF39" s="57">
        <f>IF('v1 ORIGINAL Numerical data from'!AF37&gt;0,(AF$7*AF$4)/AF$8,0)</f>
        <v>0</v>
      </c>
      <c r="AG39" s="57">
        <f>IF('v1 ORIGINAL Numerical data from'!AG37&gt;0,(AG$7*AG$4)/AG$8,0)</f>
        <v>0</v>
      </c>
      <c r="AH39" s="57">
        <f>IF('v1 ORIGINAL Numerical data from'!AH37&gt;0,(AH$7*AH$4)/AH$8,0)</f>
        <v>0</v>
      </c>
      <c r="AI39" s="57">
        <f>IF('v1 ORIGINAL Numerical data from'!AI37&gt;0,(AI$7*AI$4)/AI$8,0)</f>
        <v>0</v>
      </c>
      <c r="AJ39" s="57">
        <f>IF('v1 ORIGINAL Numerical data from'!AJ37&gt;0,(AJ$7*AJ$4)/AJ$8,0)</f>
        <v>0</v>
      </c>
      <c r="AK39" s="57">
        <f>IF('v1 ORIGINAL Numerical data from'!AK37&gt;0,(AK$7*AK$4)/AK$8,0)</f>
        <v>0</v>
      </c>
      <c r="AL39" s="57">
        <f>IF('v1 ORIGINAL Numerical data from'!AL37&gt;0,(AL$7*AL$4)/AL$8,0)</f>
        <v>0</v>
      </c>
      <c r="AM39" s="57">
        <f>IF('v1 ORIGINAL Numerical data from'!AM37&gt;0,(AM$7*AM$4)/AM$8,0)</f>
        <v>0</v>
      </c>
      <c r="AN39" s="57">
        <f>IF('v1 ORIGINAL Numerical data from'!AN37&gt;0,(AN$7*AN$4)/AN$8,0)</f>
        <v>0</v>
      </c>
      <c r="AO39" s="57">
        <f>IF('v1 ORIGINAL Numerical data from'!AO37&gt;0,(AO$7*AO$4)/AO$8,0)</f>
        <v>0</v>
      </c>
      <c r="AP39" s="57">
        <f>IF('v1 ORIGINAL Numerical data from'!AP37&gt;0,(AP$7*AP$4)/AP$8,0)</f>
        <v>0</v>
      </c>
      <c r="AQ39" s="57">
        <f>IF('v1 ORIGINAL Numerical data from'!AQ37&gt;0,(AQ$7*AQ$4)/AQ$8,0)</f>
        <v>0</v>
      </c>
      <c r="AR39" s="57">
        <f>IF('v1 ORIGINAL Numerical data from'!AR37&gt;0,(AR$7*AR$4)/AR$8,0)</f>
        <v>0</v>
      </c>
      <c r="AS39" s="58">
        <f>IF('v1 ORIGINAL Numerical data from'!AS37&gt;0,(AS$7*AS$4)/AS$8,0)</f>
        <v>0</v>
      </c>
      <c r="AT39" s="58">
        <f>IF('v1 ORIGINAL Numerical data from'!AT37&gt;0,(AT$7*AT$4)/AT$8,0)</f>
        <v>0</v>
      </c>
      <c r="AU39" s="58">
        <f>IF('v1 ORIGINAL Numerical data from'!AU37&gt;0,(AU$7*AU$4)/AU$8,0)</f>
        <v>0</v>
      </c>
      <c r="AV39" s="58">
        <f>IF('v1 ORIGINAL Numerical data from'!AV37&gt;0,(AV$7*AV$4)/AV$8,0)</f>
        <v>0</v>
      </c>
      <c r="AW39" s="58">
        <f>IF('v1 ORIGINAL Numerical data from'!AW37&gt;0,(AW$7*AW$4)/AW$8,0)</f>
        <v>0</v>
      </c>
      <c r="AX39" s="58">
        <f>IF('v1 ORIGINAL Numerical data from'!AX37&gt;0,(AX$7*AX$4)/AX$8,0)</f>
        <v>0</v>
      </c>
      <c r="AY39" s="57">
        <f>IF('v1 ORIGINAL Numerical data from'!AY37&gt;0,(AY$7*AY$4)/AY$8,0)</f>
        <v>0</v>
      </c>
      <c r="AZ39" s="57">
        <f>IF('v1 ORIGINAL Numerical data from'!AZ37&gt;0,(AZ$7*AZ$4)/AZ$8,0)</f>
        <v>0</v>
      </c>
      <c r="BA39" s="57">
        <f>IF('v1 ORIGINAL Numerical data from'!BA37&gt;0,(BA$7*BA$4)/BA$8,0)</f>
        <v>0</v>
      </c>
      <c r="BB39" s="57">
        <f>IF('v1 ORIGINAL Numerical data from'!BB37&gt;0,(BB$7*BB$4)/BB$8,0)</f>
        <v>0</v>
      </c>
      <c r="BC39" s="57">
        <f>IF('v1 ORIGINAL Numerical data from'!BC37&gt;0,(BC$7*BC$4)/BC$8,0)</f>
        <v>0</v>
      </c>
      <c r="BD39" s="57">
        <f>IF('v1 ORIGINAL Numerical data from'!BD37&gt;0,(BD$7*BD$4)/BD$8,0)</f>
        <v>1.4285714442857143</v>
      </c>
      <c r="BE39" s="57">
        <f>IF('v1 ORIGINAL Numerical data from'!BE37&gt;0,(BE$7*BE$4)/BE$8,0)</f>
        <v>0</v>
      </c>
      <c r="BF39" s="57">
        <f>IF('v1 ORIGINAL Numerical data from'!BF37&gt;0,(BF$7*BF$4)/BF$8,0)</f>
        <v>0</v>
      </c>
      <c r="BG39" s="57">
        <f>IF('v1 ORIGINAL Numerical data from'!BG37&gt;0,(BG$7*BG$4)/BG$8,0)</f>
        <v>0</v>
      </c>
      <c r="BH39" s="57">
        <f>IF('v1 ORIGINAL Numerical data from'!BH37&gt;0,(BH$7*BH$4)/BH$8,0)</f>
        <v>0</v>
      </c>
      <c r="BI39" s="57">
        <f>IF('v1 ORIGINAL Numerical data from'!BI37&gt;0,(BI$7*BI$4)/BI$8,0)</f>
        <v>0</v>
      </c>
      <c r="BJ39" s="57">
        <f>IF('v1 ORIGINAL Numerical data from'!BJ37&gt;0,(BJ$7*BJ$4)/BJ$8,0)</f>
        <v>0</v>
      </c>
      <c r="BK39" s="57">
        <f>IF('v1 ORIGINAL Numerical data from'!BK37&gt;0,(BK$7*BK$4)/BK$8,0)</f>
        <v>0</v>
      </c>
      <c r="BL39" s="57">
        <f>IF('v1 ORIGINAL Numerical data from'!BL37&gt;0,(BL$7*BL$4)/BL$8,0)</f>
        <v>0</v>
      </c>
      <c r="BM39" s="57">
        <f>IF('v1 ORIGINAL Numerical data from'!BM37&gt;0,(BM$7*BM$4)/BM$8,0)</f>
        <v>0</v>
      </c>
      <c r="BN39" s="57">
        <f>IF('v1 ORIGINAL Numerical data from'!BN37&gt;0,(BN$7*BN$4)/BN$8,0)</f>
        <v>0</v>
      </c>
      <c r="BO39" s="57">
        <f>IF('v1 ORIGINAL Numerical data from'!BO37&gt;0,(BO$7*BO$4)/BO$8,0)</f>
        <v>0</v>
      </c>
      <c r="BP39" s="57">
        <f>IF('v1 ORIGINAL Numerical data from'!BP37&gt;0,(BP$7*BP$4)/BP$8,0)</f>
        <v>0</v>
      </c>
      <c r="BQ39" s="58">
        <f>IF('v1 ORIGINAL Numerical data from'!BQ37&gt;0,(BQ$7*BQ$4)/BQ$8,0)</f>
        <v>0</v>
      </c>
      <c r="BR39" s="58">
        <f>IF('v1 ORIGINAL Numerical data from'!BR37&gt;0,(BR$7*BR$4)/BR$8,0)</f>
        <v>0</v>
      </c>
      <c r="BS39" s="58">
        <f>IF('v1 ORIGINAL Numerical data from'!BS37&gt;0,(BS$7*BS$4)/BS$8,0)</f>
        <v>1.4285714442857143</v>
      </c>
      <c r="BT39" s="57">
        <f>IF('v1 ORIGINAL Numerical data from'!BT37&gt;0,(BT$7*BT$4)/BT$8,0)</f>
        <v>0</v>
      </c>
      <c r="BU39" s="57">
        <f>IF('v1 ORIGINAL Numerical data from'!BU37&gt;0,(BU$7*BU$4)/BU$8,0)</f>
        <v>0</v>
      </c>
      <c r="BV39" s="57">
        <f>IF('v1 ORIGINAL Numerical data from'!BV37&gt;0,(BV$7*BV$4)/BV$8,0)</f>
        <v>0</v>
      </c>
      <c r="BW39" s="57">
        <f>IF('v1 ORIGINAL Numerical data from'!BW37&gt;0,(BW$7*BW$4)/BW$8,0)</f>
        <v>0</v>
      </c>
      <c r="BX39" s="57">
        <f>IF('v1 ORIGINAL Numerical data from'!BX37&gt;0,(BX$7*BX$4)/BX$8,0)</f>
        <v>0</v>
      </c>
      <c r="BY39" s="57">
        <f>IF('v1 ORIGINAL Numerical data from'!BY37&gt;0,(BY$7*BY$4)/BY$8,0)</f>
        <v>0</v>
      </c>
      <c r="BZ39" s="57">
        <f>IF('v1 ORIGINAL Numerical data from'!BZ37&gt;0,(BZ$7*BZ$4)/BZ$8,0)</f>
        <v>0</v>
      </c>
      <c r="CA39" s="57">
        <f>IF('v1 ORIGINAL Numerical data from'!CA37&gt;0,(CA$7*CA$4)/CA$8,0)</f>
        <v>0</v>
      </c>
      <c r="CB39" s="57">
        <f>IF('v1 ORIGINAL Numerical data from'!CB37&gt;0,(CB$7*CB$4)/CB$8,0)</f>
        <v>0</v>
      </c>
      <c r="CC39" s="57">
        <f>IF('v1 ORIGINAL Numerical data from'!CC37&gt;0,(CC$7*CC$4)/CC$8,0)</f>
        <v>0</v>
      </c>
      <c r="CD39" s="57">
        <f>IF('v1 ORIGINAL Numerical data from'!CD37&gt;0,(CD$7*CD$4)/CD$8,0)</f>
        <v>0</v>
      </c>
      <c r="CE39" s="57">
        <f>IF('v1 ORIGINAL Numerical data from'!CE37&gt;0,(CE$7*CE$4)/CE$8,0)</f>
        <v>1.4285714442857143</v>
      </c>
      <c r="CF39" s="57">
        <f>IF('v1 ORIGINAL Numerical data from'!CF37&gt;0,(CF$7*CF$4)/CF$8,0)</f>
        <v>0</v>
      </c>
      <c r="CG39" s="57">
        <f>IF('v1 ORIGINAL Numerical data from'!CG37&gt;0,(CG$7*CG$4)/CG$8,0)</f>
        <v>0</v>
      </c>
      <c r="CH39" s="57">
        <f>IF('v1 ORIGINAL Numerical data from'!CH37&gt;0,(CH$7*CH$4)/CH$8,0)</f>
        <v>0</v>
      </c>
      <c r="CI39" s="57">
        <f>IF('v1 ORIGINAL Numerical data from'!CI37&gt;0,(CI$7*CI$4)/CI$8,0)</f>
        <v>0</v>
      </c>
      <c r="CJ39" s="57">
        <f>IF('v1 ORIGINAL Numerical data from'!CJ37&gt;0,(CJ$7*CJ$4)/CJ$8,0)</f>
        <v>0</v>
      </c>
      <c r="CK39" s="57">
        <f>IF('v1 ORIGINAL Numerical data from'!CK37&gt;0,(CK$7*CK$4)/CK$8,0)</f>
        <v>0</v>
      </c>
      <c r="CL39" s="57">
        <f>IF('v1 ORIGINAL Numerical data from'!CL37&gt;0,(CL$7*CL$4)/CL$8,0)</f>
        <v>0</v>
      </c>
      <c r="CM39" s="57">
        <f>IF('v1 ORIGINAL Numerical data from'!CM37&gt;0,(CM$7*CM$4)/CM$8,0)</f>
        <v>0</v>
      </c>
      <c r="CN39" s="57">
        <f>IF('v1 ORIGINAL Numerical data from'!CN37&gt;0,(CN$7*CN$4)/CN$8,0)</f>
        <v>0</v>
      </c>
      <c r="CO39" s="57">
        <f>IF('v1 ORIGINAL Numerical data from'!CO37&gt;0,(CO$7*CO$4)/CO$8,0)</f>
        <v>0</v>
      </c>
      <c r="CP39" s="57">
        <f>IF('v1 ORIGINAL Numerical data from'!CP37&gt;0,(CP$7*CP$4)/CP$8,0)</f>
        <v>0</v>
      </c>
      <c r="CQ39" s="57">
        <f>IF('v1 ORIGINAL Numerical data from'!CQ37&gt;0,(CQ$7*CQ$4)/CQ$8,0)</f>
        <v>0</v>
      </c>
      <c r="CR39" s="57">
        <f>IF('v1 ORIGINAL Numerical data from'!CR37&gt;0,(CR$7*CR$4)/CR$8,0)</f>
        <v>0</v>
      </c>
      <c r="CS39" s="57">
        <f>IF('v1 ORIGINAL Numerical data from'!CS37&gt;0,(CS$7*CS$4)/CS$8,0)</f>
        <v>0</v>
      </c>
      <c r="CT39" s="57">
        <f>IF('v1 ORIGINAL Numerical data from'!CT37&gt;0,(CT$7*CT$4)/CT$8,0)</f>
        <v>0</v>
      </c>
      <c r="CU39" s="57">
        <f>IF('v1 ORIGINAL Numerical data from'!CU37&gt;0,(CU$7*CU$4)/CU$8,0)</f>
        <v>0</v>
      </c>
      <c r="CV39" s="57">
        <f>IF('v1 ORIGINAL Numerical data from'!CV37&gt;0,(CV$7*CV$4)/CV$8,0)</f>
        <v>0</v>
      </c>
      <c r="CW39" s="57">
        <f>IF('v1 ORIGINAL Numerical data from'!CW37&gt;0,(CW$7*CW$4)/CW$8,0)</f>
        <v>0</v>
      </c>
      <c r="CX39" s="57">
        <f>IF('v1 ORIGINAL Numerical data from'!CX37&gt;0,(CX$7*CX$4)/CX$8,0)</f>
        <v>0</v>
      </c>
      <c r="CY39" s="57">
        <f>IF('v1 ORIGINAL Numerical data from'!CY37&gt;0,(CY$7*CY$4)/CY$8,0)</f>
        <v>0</v>
      </c>
      <c r="CZ39" s="57">
        <f>IF('v1 ORIGINAL Numerical data from'!CZ37&gt;0,(CZ$7*CZ$4)/CZ$8,0)</f>
        <v>0</v>
      </c>
      <c r="DA39" s="57">
        <f>IF('v1 ORIGINAL Numerical data from'!DA37&gt;0,(DA$7*DA$4)/DA$8,0)</f>
        <v>0</v>
      </c>
      <c r="DB39" s="57">
        <f>IF('v1 ORIGINAL Numerical data from'!DB37&gt;0,(DB$7*DB$4)/DB$8,0)</f>
        <v>0</v>
      </c>
      <c r="DC39" s="57">
        <f>IF('v1 ORIGINAL Numerical data from'!DC37&gt;0,(DC$7*DC$4)/DC$8,0)</f>
        <v>0</v>
      </c>
      <c r="DD39" s="57">
        <f>IF('v1 ORIGINAL Numerical data from'!DD37&gt;0,(DD$7*DD$4)/DD$8,0)</f>
        <v>0</v>
      </c>
      <c r="DE39" s="57">
        <f>IF('v1 ORIGINAL Numerical data from'!DE37&gt;0,(DE$7*DE$4)/DE$8,0)</f>
        <v>0</v>
      </c>
      <c r="DF39" s="57">
        <f>IF('v1 ORIGINAL Numerical data from'!DF37&gt;0,(DF$7*DF$4)/DF$8,0)</f>
        <v>0</v>
      </c>
      <c r="DG39" s="57">
        <f>IF('v1 ORIGINAL Numerical data from'!DG37&gt;0,(DG$7*DG$4)/DG$8,0)</f>
        <v>0</v>
      </c>
      <c r="DH39" s="57">
        <f>IF('v1 ORIGINAL Numerical data from'!DH37&gt;0,(DH$7*DH$4)/DH$8,0)</f>
        <v>0</v>
      </c>
      <c r="DI39" s="57">
        <f>IF('v1 ORIGINAL Numerical data from'!DI37&gt;0,(DI$7*DI$4)/DI$8,0)</f>
        <v>0</v>
      </c>
      <c r="DJ39" s="57">
        <f>IF('v1 ORIGINAL Numerical data from'!DJ37&gt;0,(DJ$7*DJ$4)/DJ$8,0)</f>
        <v>0</v>
      </c>
      <c r="DK39" s="57">
        <f>IF('v1 ORIGINAL Numerical data from'!DK37&gt;0,(DK$7*DK$4)/DK$8,0)</f>
        <v>0</v>
      </c>
      <c r="DL39" s="57">
        <f>IF('v1 ORIGINAL Numerical data from'!DL37&gt;0,(DL$7*DL$4)/DL$8,0)</f>
        <v>0</v>
      </c>
      <c r="DM39" s="57">
        <f>IF('v1 ORIGINAL Numerical data from'!DM37&gt;0,(DM$7*DM$4)/DM$8,0)</f>
        <v>0</v>
      </c>
      <c r="DN39" s="57">
        <f>IF('v1 ORIGINAL Numerical data from'!DN37&gt;0,(DN$7*DN$4)/DN$8,0)</f>
        <v>3.3333333699999996</v>
      </c>
      <c r="DO39" s="57">
        <f>IF('v1 ORIGINAL Numerical data from'!DO37&gt;0,(DO$7*DO$4)/DO$8,0)</f>
        <v>0</v>
      </c>
      <c r="DP39" s="57">
        <f>IF('v1 ORIGINAL Numerical data from'!DP37&gt;0,(DP$7*DP$4)/DP$8,0)</f>
        <v>0</v>
      </c>
      <c r="DQ39" s="57">
        <f>IF('v1 ORIGINAL Numerical data from'!DQ37&gt;0,(DQ$7*DQ$4)/DQ$8,0)</f>
        <v>0</v>
      </c>
      <c r="DR39" s="57">
        <f>IF('v1 ORIGINAL Numerical data from'!DR37&gt;0,(DR$7*DR$4)/DR$8,0)</f>
        <v>0</v>
      </c>
      <c r="DS39" s="57">
        <f>IF('v1 ORIGINAL Numerical data from'!DS37&gt;0,(DS$7*DS$4)/DS$8,0)</f>
        <v>0</v>
      </c>
      <c r="DT39" s="57">
        <f>IF('v1 ORIGINAL Numerical data from'!DT37&gt;0,(DT$7*DT$4)/DT$8,0)</f>
        <v>0</v>
      </c>
      <c r="DU39" s="57">
        <f>IF('v1 ORIGINAL Numerical data from'!DU37&gt;0,(DU$7*DU$4)/DU$8,0)</f>
        <v>0</v>
      </c>
      <c r="DV39" s="57">
        <f>IF('v1 ORIGINAL Numerical data from'!DV37&gt;0,(DV$7*DV$4)/DV$8,0)</f>
        <v>0</v>
      </c>
      <c r="DW39" s="57">
        <f>IF('v1 ORIGINAL Numerical data from'!DW37&gt;0,(DW$7*DW$4)/DW$8,0)</f>
        <v>0</v>
      </c>
      <c r="DX39" s="57">
        <f>IF('v1 ORIGINAL Numerical data from'!DX37&gt;0,(DX$7*DX$4)/DX$8,0)</f>
        <v>0</v>
      </c>
      <c r="DY39" s="57">
        <f>IF('v1 ORIGINAL Numerical data from'!DY37&gt;0,(DY$7*DY$4)/DY$8,0)</f>
        <v>0</v>
      </c>
      <c r="DZ39" s="57">
        <f>IF('v1 ORIGINAL Numerical data from'!DZ37&gt;0,(DZ$7*DZ$4)/DZ$8,0)</f>
        <v>0</v>
      </c>
      <c r="EA39" s="57">
        <f>IF('v1 ORIGINAL Numerical data from'!EA37&gt;0,(EA$7*EA$4)/EA$8,0)</f>
        <v>3.2222221899999997</v>
      </c>
      <c r="EB39" s="57">
        <f>IF('v1 ORIGINAL Numerical data from'!EB37&gt;0,(EB$7*EB$4)/EB$8,0)</f>
        <v>0</v>
      </c>
      <c r="EC39" s="57">
        <f>IF('v1 ORIGINAL Numerical data from'!EC37&gt;0,(EC$7*EC$4)/EC$8,0)</f>
        <v>0</v>
      </c>
      <c r="ED39" s="57">
        <f>IF('v1 ORIGINAL Numerical data from'!ED37&gt;0,(ED$7*ED$4)/ED$8,0)</f>
        <v>0</v>
      </c>
      <c r="EE39" s="57">
        <f>IF('v1 ORIGINAL Numerical data from'!EE37&gt;0,(EE$7*EE$4)/EE$8,0)</f>
        <v>0</v>
      </c>
      <c r="EF39" s="57">
        <f>IF('v1 ORIGINAL Numerical data from'!EF37&gt;0,(EF$7*EF$4)/EF$8,0)</f>
        <v>0</v>
      </c>
      <c r="EG39" s="57">
        <f>IF('v1 ORIGINAL Numerical data from'!EG37&gt;0,(EG$7*EG$4)/EG$8,0)</f>
        <v>0</v>
      </c>
      <c r="EH39" s="57">
        <f>IF('v1 ORIGINAL Numerical data from'!EH37&gt;0,(EH$7*EH$4)/EH$8,0)</f>
        <v>0</v>
      </c>
      <c r="EI39" s="57">
        <f>IF('v1 ORIGINAL Numerical data from'!EI37&gt;0,(EI$7*EI$4)/EI$8,0)</f>
        <v>0</v>
      </c>
      <c r="EJ39" s="57">
        <f>IF('v1 ORIGINAL Numerical data from'!EJ37&gt;0,(EJ$7*EJ$4)/EJ$8,0)</f>
        <v>0</v>
      </c>
      <c r="EK39" s="57">
        <f>IF('v1 ORIGINAL Numerical data from'!EK37&gt;0,(EK$7*EK$4)/EK$8,0)</f>
        <v>0</v>
      </c>
      <c r="EL39" s="57">
        <f>IF('v1 ORIGINAL Numerical data from'!EL37&gt;0,(EL$7*EL$4)/EL$8,0)</f>
        <v>0</v>
      </c>
      <c r="EM39" s="57">
        <f>IF('v1 ORIGINAL Numerical data from'!EM37&gt;0,(EM$7*EM$4)/EM$8,0)</f>
        <v>0</v>
      </c>
      <c r="EN39" s="57">
        <f>IF('v1 ORIGINAL Numerical data from'!EN37&gt;0,(EN$7*EN$4)/EN$8,0)</f>
        <v>0</v>
      </c>
      <c r="EO39" s="57">
        <f>IF('v1 ORIGINAL Numerical data from'!EO37&gt;0,(EO$7*EO$4)/EO$8,0)</f>
        <v>0</v>
      </c>
      <c r="EP39" s="57">
        <f>IF('v1 ORIGINAL Numerical data from'!EP37&gt;0,(EP$7*EP$4)/EP$8,0)</f>
        <v>0</v>
      </c>
      <c r="EQ39" s="57">
        <f>IF('v1 ORIGINAL Numerical data from'!EQ37&gt;0,(EQ$7*EQ$4)/EQ$8,0)</f>
        <v>0</v>
      </c>
      <c r="ER39" s="57">
        <f>IF('v1 ORIGINAL Numerical data from'!ER37&gt;0,(ER$7*ER$4)/ER$8,0)</f>
        <v>0</v>
      </c>
      <c r="ES39" s="57">
        <f>IF('v1 ORIGINAL Numerical data from'!ES37&gt;0,(ES$7*ES$4)/ES$8,0)</f>
        <v>0</v>
      </c>
      <c r="ET39" s="57">
        <f>IF('v1 ORIGINAL Numerical data from'!ET37&gt;0,(ET$7*ET$4)/ET$8,0)</f>
        <v>0</v>
      </c>
      <c r="EU39" s="57">
        <f>IF('v1 ORIGINAL Numerical data from'!EU37&gt;0,(EU$7*EU$4)/EU$8,0)</f>
        <v>0</v>
      </c>
      <c r="EV39" s="57">
        <f>IF('v1 ORIGINAL Numerical data from'!EV37&gt;0,(EV$7*EV$4)/EV$8,0)</f>
        <v>0</v>
      </c>
      <c r="EW39" s="57">
        <f>IF('v1 ORIGINAL Numerical data from'!EW37&gt;0,(EW$7*EW$4)/EW$8,0)</f>
        <v>0</v>
      </c>
      <c r="EX39" s="57">
        <f>IF('v1 ORIGINAL Numerical data from'!EX37&gt;0,(EX$7*EX$4)/EX$8,0)</f>
        <v>0</v>
      </c>
      <c r="EY39" s="57">
        <f>IF('v1 ORIGINAL Numerical data from'!EY37&gt;0,(EY$7*EY$4)/EY$8,0)</f>
        <v>0</v>
      </c>
      <c r="EZ39" s="58">
        <f>IF('v1 ORIGINAL Numerical data from'!EZ37&gt;0,(EZ$7*EZ$4)/EZ$8,0)</f>
        <v>0</v>
      </c>
      <c r="FA39" s="58">
        <f>IF('v1 ORIGINAL Numerical data from'!FA37&gt;0,(FA$7*FA$4)/FA$8,0)</f>
        <v>1.4285714442857143</v>
      </c>
      <c r="FB39" s="58">
        <f>IF('v1 ORIGINAL Numerical data from'!FB37&gt;0,(FB$7*FB$4)/FB$8,0)</f>
        <v>0</v>
      </c>
      <c r="FC39" s="58">
        <f>IF('v1 ORIGINAL Numerical data from'!FC37&gt;0,(FC$7*FC$4)/FC$8,0)</f>
        <v>0</v>
      </c>
      <c r="FD39" s="58">
        <f>IF('v1 ORIGINAL Numerical data from'!FD37&gt;0,(FD$7*FD$4)/FD$8,0)</f>
        <v>1.6666666849999998</v>
      </c>
      <c r="FE39" s="58">
        <f>IF('v1 ORIGINAL Numerical data from'!FE37&gt;0,(FE$7*FE$4)/FE$8,0)</f>
        <v>0</v>
      </c>
      <c r="FF39" s="58">
        <f>IF('v1 ORIGINAL Numerical data from'!FF37&gt;0,(FF$7*FF$4)/FF$8,0)</f>
        <v>0</v>
      </c>
      <c r="FG39" s="58">
        <f>IF('v1 ORIGINAL Numerical data from'!FG37&gt;0,(FG$7*FG$4)/FG$8,0)</f>
        <v>0</v>
      </c>
      <c r="FH39" s="58">
        <f>IF('v1 ORIGINAL Numerical data from'!FH37&gt;0,(FH$7*FH$4)/FH$8,0)</f>
        <v>0</v>
      </c>
    </row>
    <row r="40" spans="1:164" ht="14.25" customHeight="1">
      <c r="A40" s="32" t="s">
        <v>119</v>
      </c>
      <c r="B40" s="5" t="s">
        <v>163</v>
      </c>
      <c r="C40" s="57">
        <f>IF('v1 ORIGINAL Numerical data from'!C38&gt;0,(C$7*C$4)/C$8,0)</f>
        <v>0</v>
      </c>
      <c r="D40" s="57">
        <f>IF('v1 ORIGINAL Numerical data from'!D38&gt;0,(D$7*D$4)/D$8,0)</f>
        <v>0.33333333700000001</v>
      </c>
      <c r="E40" s="57">
        <f>IF('v1 ORIGINAL Numerical data from'!E38&gt;0,(E$7*E$4)/E$8,0)</f>
        <v>0.33333333700000001</v>
      </c>
      <c r="F40" s="57">
        <f>IF('v1 ORIGINAL Numerical data from'!F38&gt;0,(F$7*F$4)/F$8,0)</f>
        <v>0</v>
      </c>
      <c r="G40" s="57">
        <f>IF('v1 ORIGINAL Numerical data from'!G38&gt;0,(G$7*G$4)/G$8,0)</f>
        <v>0.4545454595454545</v>
      </c>
      <c r="H40" s="57">
        <f>IF('v1 ORIGINAL Numerical data from'!H38&gt;0,(H$7*H$4)/H$8,0)</f>
        <v>0.4545454595454545</v>
      </c>
      <c r="I40" s="57">
        <f>IF('v1 ORIGINAL Numerical data from'!I38&gt;0,(I$7*I$4)/I$8,0)</f>
        <v>0</v>
      </c>
      <c r="J40" s="57">
        <f>IF('v1 ORIGINAL Numerical data from'!J38&gt;0,(J$7*J$4)/J$8,0)</f>
        <v>0</v>
      </c>
      <c r="K40" s="57">
        <f>IF('v1 ORIGINAL Numerical data from'!K38&gt;0,(K$7*K$4)/K$8,0)</f>
        <v>0</v>
      </c>
      <c r="L40" s="57">
        <f>IF('v1 ORIGINAL Numerical data from'!L38&gt;0,(L$7*L$4)/L$8,0)</f>
        <v>0</v>
      </c>
      <c r="M40" s="57">
        <f>IF('v1 ORIGINAL Numerical data from'!M38&gt;0,(M$7*M$4)/M$8,0)</f>
        <v>0.83333334249999991</v>
      </c>
      <c r="N40" s="57">
        <f>IF('v1 ORIGINAL Numerical data from'!N38&gt;0,(N$7*N$4)/N$8,0)</f>
        <v>0</v>
      </c>
      <c r="O40" s="57">
        <f>IF('v1 ORIGINAL Numerical data from'!O38&gt;0,(O$7*O$4)/O$8,0)</f>
        <v>0.83333334249999991</v>
      </c>
      <c r="P40" s="57">
        <f>IF('v1 ORIGINAL Numerical data from'!P38&gt;0,(P$7*P$4)/P$8,0)</f>
        <v>0</v>
      </c>
      <c r="Q40" s="57">
        <f>IF('v1 ORIGINAL Numerical data from'!Q38&gt;0,(Q$7*Q$4)/Q$8,0)</f>
        <v>0</v>
      </c>
      <c r="R40" s="57">
        <f>IF('v1 ORIGINAL Numerical data from'!R38&gt;0,(R$7*R$4)/R$8,0)</f>
        <v>1.000000011</v>
      </c>
      <c r="S40" s="57">
        <f>IF('v1 ORIGINAL Numerical data from'!S38&gt;0,(S$7*S$4)/S$8,0)</f>
        <v>0</v>
      </c>
      <c r="T40" s="57">
        <f>IF('v1 ORIGINAL Numerical data from'!T38&gt;0,(T$7*T$4)/T$8,0)</f>
        <v>1.0000000110000001E-2</v>
      </c>
      <c r="U40" s="57">
        <f>IF('v1 ORIGINAL Numerical data from'!U38&gt;0,(U$7*U$4)/U$8,0)</f>
        <v>0</v>
      </c>
      <c r="V40" s="57">
        <f>IF('v1 ORIGINAL Numerical data from'!V38&gt;0,(V$7*V$4)/V$8,0)</f>
        <v>0</v>
      </c>
      <c r="W40" s="57">
        <f>IF('v1 ORIGINAL Numerical data from'!W38&gt;0,(W$7*W$4)/W$8,0)</f>
        <v>0</v>
      </c>
      <c r="X40" s="57">
        <f>IF('v1 ORIGINAL Numerical data from'!X38&gt;0,(X$7*X$4)/X$8,0)</f>
        <v>0.83333334249999991</v>
      </c>
      <c r="Y40" s="57">
        <f>IF('v1 ORIGINAL Numerical data from'!Y38&gt;0,(Y$7*Y$4)/Y$8,0)</f>
        <v>0</v>
      </c>
      <c r="Z40" s="57">
        <f>IF('v1 ORIGINAL Numerical data from'!Z38&gt;0,(Z$7*Z$4)/Z$8,0)</f>
        <v>0.83333334249999991</v>
      </c>
      <c r="AA40" s="57">
        <f>IF('v1 ORIGINAL Numerical data from'!AA38&gt;0,(AA$7*AA$4)/AA$8,0)</f>
        <v>0</v>
      </c>
      <c r="AB40" s="57">
        <f>IF('v1 ORIGINAL Numerical data from'!AB38&gt;0,(AB$7*AB$4)/AB$8,0)</f>
        <v>0</v>
      </c>
      <c r="AC40" s="57">
        <f>IF('v1 ORIGINAL Numerical data from'!AC38&gt;0,(AC$7*AC$4)/AC$8,0)</f>
        <v>0</v>
      </c>
      <c r="AD40" s="57">
        <f>IF('v1 ORIGINAL Numerical data from'!AD38&gt;0,(AD$7*AD$4)/AD$8,0)</f>
        <v>0</v>
      </c>
      <c r="AE40" s="57">
        <f>IF('v1 ORIGINAL Numerical data from'!AE38&gt;0,(AE$7*AE$4)/AE$8,0)</f>
        <v>0</v>
      </c>
      <c r="AF40" s="57">
        <f>IF('v1 ORIGINAL Numerical data from'!AF38&gt;0,(AF$7*AF$4)/AF$8,0)</f>
        <v>0</v>
      </c>
      <c r="AG40" s="57">
        <f>IF('v1 ORIGINAL Numerical data from'!AG38&gt;0,(AG$7*AG$4)/AG$8,0)</f>
        <v>0</v>
      </c>
      <c r="AH40" s="57">
        <f>IF('v1 ORIGINAL Numerical data from'!AH38&gt;0,(AH$7*AH$4)/AH$8,0)</f>
        <v>0</v>
      </c>
      <c r="AI40" s="57">
        <f>IF('v1 ORIGINAL Numerical data from'!AI38&gt;0,(AI$7*AI$4)/AI$8,0)</f>
        <v>0</v>
      </c>
      <c r="AJ40" s="57">
        <f>IF('v1 ORIGINAL Numerical data from'!AJ38&gt;0,(AJ$7*AJ$4)/AJ$8,0)</f>
        <v>0</v>
      </c>
      <c r="AK40" s="57">
        <f>IF('v1 ORIGINAL Numerical data from'!AK38&gt;0,(AK$7*AK$4)/AK$8,0)</f>
        <v>0</v>
      </c>
      <c r="AL40" s="57">
        <f>IF('v1 ORIGINAL Numerical data from'!AL38&gt;0,(AL$7*AL$4)/AL$8,0)</f>
        <v>0</v>
      </c>
      <c r="AM40" s="57">
        <f>IF('v1 ORIGINAL Numerical data from'!AM38&gt;0,(AM$7*AM$4)/AM$8,0)</f>
        <v>0</v>
      </c>
      <c r="AN40" s="57">
        <f>IF('v1 ORIGINAL Numerical data from'!AN38&gt;0,(AN$7*AN$4)/AN$8,0)</f>
        <v>0</v>
      </c>
      <c r="AO40" s="57">
        <f>IF('v1 ORIGINAL Numerical data from'!AO38&gt;0,(AO$7*AO$4)/AO$8,0)</f>
        <v>0</v>
      </c>
      <c r="AP40" s="57">
        <f>IF('v1 ORIGINAL Numerical data from'!AP38&gt;0,(AP$7*AP$4)/AP$8,0)</f>
        <v>0</v>
      </c>
      <c r="AQ40" s="57">
        <f>IF('v1 ORIGINAL Numerical data from'!AQ38&gt;0,(AQ$7*AQ$4)/AQ$8,0)</f>
        <v>0</v>
      </c>
      <c r="AR40" s="57">
        <f>IF('v1 ORIGINAL Numerical data from'!AR38&gt;0,(AR$7*AR$4)/AR$8,0)</f>
        <v>0</v>
      </c>
      <c r="AS40" s="58">
        <f>IF('v1 ORIGINAL Numerical data from'!AS38&gt;0,(AS$7*AS$4)/AS$8,0)</f>
        <v>0</v>
      </c>
      <c r="AT40" s="58">
        <f>IF('v1 ORIGINAL Numerical data from'!AT38&gt;0,(AT$7*AT$4)/AT$8,0)</f>
        <v>0</v>
      </c>
      <c r="AU40" s="58">
        <f>IF('v1 ORIGINAL Numerical data from'!AU38&gt;0,(AU$7*AU$4)/AU$8,0)</f>
        <v>0</v>
      </c>
      <c r="AV40" s="58">
        <f>IF('v1 ORIGINAL Numerical data from'!AV38&gt;0,(AV$7*AV$4)/AV$8,0)</f>
        <v>0</v>
      </c>
      <c r="AW40" s="58">
        <f>IF('v1 ORIGINAL Numerical data from'!AW38&gt;0,(AW$7*AW$4)/AW$8,0)</f>
        <v>0</v>
      </c>
      <c r="AX40" s="58">
        <f>IF('v1 ORIGINAL Numerical data from'!AX38&gt;0,(AX$7*AX$4)/AX$8,0)</f>
        <v>0</v>
      </c>
      <c r="AY40" s="57">
        <f>IF('v1 ORIGINAL Numerical data from'!AY38&gt;0,(AY$7*AY$4)/AY$8,0)</f>
        <v>0</v>
      </c>
      <c r="AZ40" s="57">
        <f>IF('v1 ORIGINAL Numerical data from'!AZ38&gt;0,(AZ$7*AZ$4)/AZ$8,0)</f>
        <v>0</v>
      </c>
      <c r="BA40" s="57">
        <f>IF('v1 ORIGINAL Numerical data from'!BA38&gt;0,(BA$7*BA$4)/BA$8,0)</f>
        <v>0</v>
      </c>
      <c r="BB40" s="57">
        <f>IF('v1 ORIGINAL Numerical data from'!BB38&gt;0,(BB$7*BB$4)/BB$8,0)</f>
        <v>0</v>
      </c>
      <c r="BC40" s="57">
        <f>IF('v1 ORIGINAL Numerical data from'!BC38&gt;0,(BC$7*BC$4)/BC$8,0)</f>
        <v>0</v>
      </c>
      <c r="BD40" s="57">
        <f>IF('v1 ORIGINAL Numerical data from'!BD38&gt;0,(BD$7*BD$4)/BD$8,0)</f>
        <v>1.4285714442857143</v>
      </c>
      <c r="BE40" s="57">
        <f>IF('v1 ORIGINAL Numerical data from'!BE38&gt;0,(BE$7*BE$4)/BE$8,0)</f>
        <v>0</v>
      </c>
      <c r="BF40" s="57">
        <f>IF('v1 ORIGINAL Numerical data from'!BF38&gt;0,(BF$7*BF$4)/BF$8,0)</f>
        <v>0</v>
      </c>
      <c r="BG40" s="57">
        <f>IF('v1 ORIGINAL Numerical data from'!BG38&gt;0,(BG$7*BG$4)/BG$8,0)</f>
        <v>0</v>
      </c>
      <c r="BH40" s="57">
        <f>IF('v1 ORIGINAL Numerical data from'!BH38&gt;0,(BH$7*BH$4)/BH$8,0)</f>
        <v>0</v>
      </c>
      <c r="BI40" s="57">
        <f>IF('v1 ORIGINAL Numerical data from'!BI38&gt;0,(BI$7*BI$4)/BI$8,0)</f>
        <v>0</v>
      </c>
      <c r="BJ40" s="57">
        <f>IF('v1 ORIGINAL Numerical data from'!BJ38&gt;0,(BJ$7*BJ$4)/BJ$8,0)</f>
        <v>1.1111111233333333</v>
      </c>
      <c r="BK40" s="57">
        <f>IF('v1 ORIGINAL Numerical data from'!BK38&gt;0,(BK$7*BK$4)/BK$8,0)</f>
        <v>0</v>
      </c>
      <c r="BL40" s="57">
        <f>IF('v1 ORIGINAL Numerical data from'!BL38&gt;0,(BL$7*BL$4)/BL$8,0)</f>
        <v>0</v>
      </c>
      <c r="BM40" s="57">
        <f>IF('v1 ORIGINAL Numerical data from'!BM38&gt;0,(BM$7*BM$4)/BM$8,0)</f>
        <v>0</v>
      </c>
      <c r="BN40" s="57">
        <f>IF('v1 ORIGINAL Numerical data from'!BN38&gt;0,(BN$7*BN$4)/BN$8,0)</f>
        <v>0</v>
      </c>
      <c r="BO40" s="57">
        <f>IF('v1 ORIGINAL Numerical data from'!BO38&gt;0,(BO$7*BO$4)/BO$8,0)</f>
        <v>0</v>
      </c>
      <c r="BP40" s="57">
        <f>IF('v1 ORIGINAL Numerical data from'!BP38&gt;0,(BP$7*BP$4)/BP$8,0)</f>
        <v>1.25000001375</v>
      </c>
      <c r="BQ40" s="58">
        <f>IF('v1 ORIGINAL Numerical data from'!BQ38&gt;0,(BQ$7*BQ$4)/BQ$8,0)</f>
        <v>0</v>
      </c>
      <c r="BR40" s="58">
        <f>IF('v1 ORIGINAL Numerical data from'!BR38&gt;0,(BR$7*BR$4)/BR$8,0)</f>
        <v>0</v>
      </c>
      <c r="BS40" s="58">
        <f>IF('v1 ORIGINAL Numerical data from'!BS38&gt;0,(BS$7*BS$4)/BS$8,0)</f>
        <v>1.4285714442857143</v>
      </c>
      <c r="BT40" s="57">
        <f>IF('v1 ORIGINAL Numerical data from'!BT38&gt;0,(BT$7*BT$4)/BT$8,0)</f>
        <v>0</v>
      </c>
      <c r="BU40" s="57">
        <f>IF('v1 ORIGINAL Numerical data from'!BU38&gt;0,(BU$7*BU$4)/BU$8,0)</f>
        <v>0</v>
      </c>
      <c r="BV40" s="57">
        <f>IF('v1 ORIGINAL Numerical data from'!BV38&gt;0,(BV$7*BV$4)/BV$8,0)</f>
        <v>0</v>
      </c>
      <c r="BW40" s="57">
        <f>IF('v1 ORIGINAL Numerical data from'!BW38&gt;0,(BW$7*BW$4)/BW$8,0)</f>
        <v>0</v>
      </c>
      <c r="BX40" s="57">
        <f>IF('v1 ORIGINAL Numerical data from'!BX38&gt;0,(BX$7*BX$4)/BX$8,0)</f>
        <v>0</v>
      </c>
      <c r="BY40" s="57">
        <f>IF('v1 ORIGINAL Numerical data from'!BY38&gt;0,(BY$7*BY$4)/BY$8,0)</f>
        <v>0</v>
      </c>
      <c r="BZ40" s="57">
        <f>IF('v1 ORIGINAL Numerical data from'!BZ38&gt;0,(BZ$7*BZ$4)/BZ$8,0)</f>
        <v>0</v>
      </c>
      <c r="CA40" s="57">
        <f>IF('v1 ORIGINAL Numerical data from'!CA38&gt;0,(CA$7*CA$4)/CA$8,0)</f>
        <v>0</v>
      </c>
      <c r="CB40" s="57">
        <f>IF('v1 ORIGINAL Numerical data from'!CB38&gt;0,(CB$7*CB$4)/CB$8,0)</f>
        <v>0</v>
      </c>
      <c r="CC40" s="57">
        <f>IF('v1 ORIGINAL Numerical data from'!CC38&gt;0,(CC$7*CC$4)/CC$8,0)</f>
        <v>0</v>
      </c>
      <c r="CD40" s="57">
        <f>IF('v1 ORIGINAL Numerical data from'!CD38&gt;0,(CD$7*CD$4)/CD$8,0)</f>
        <v>0</v>
      </c>
      <c r="CE40" s="57">
        <f>IF('v1 ORIGINAL Numerical data from'!CE38&gt;0,(CE$7*CE$4)/CE$8,0)</f>
        <v>0</v>
      </c>
      <c r="CF40" s="57">
        <f>IF('v1 ORIGINAL Numerical data from'!CF38&gt;0,(CF$7*CF$4)/CF$8,0)</f>
        <v>0</v>
      </c>
      <c r="CG40" s="57">
        <f>IF('v1 ORIGINAL Numerical data from'!CG38&gt;0,(CG$7*CG$4)/CG$8,0)</f>
        <v>0</v>
      </c>
      <c r="CH40" s="57">
        <f>IF('v1 ORIGINAL Numerical data from'!CH38&gt;0,(CH$7*CH$4)/CH$8,0)</f>
        <v>2.000000022</v>
      </c>
      <c r="CI40" s="57">
        <f>IF('v1 ORIGINAL Numerical data from'!CI38&gt;0,(CI$7*CI$4)/CI$8,0)</f>
        <v>0</v>
      </c>
      <c r="CJ40" s="57">
        <f>IF('v1 ORIGINAL Numerical data from'!CJ38&gt;0,(CJ$7*CJ$4)/CJ$8,0)</f>
        <v>0</v>
      </c>
      <c r="CK40" s="57">
        <f>IF('v1 ORIGINAL Numerical data from'!CK38&gt;0,(CK$7*CK$4)/CK$8,0)</f>
        <v>0</v>
      </c>
      <c r="CL40" s="57">
        <f>IF('v1 ORIGINAL Numerical data from'!CL38&gt;0,(CL$7*CL$4)/CL$8,0)</f>
        <v>0</v>
      </c>
      <c r="CM40" s="57">
        <f>IF('v1 ORIGINAL Numerical data from'!CM38&gt;0,(CM$7*CM$4)/CM$8,0)</f>
        <v>0</v>
      </c>
      <c r="CN40" s="57">
        <f>IF('v1 ORIGINAL Numerical data from'!CN38&gt;0,(CN$7*CN$4)/CN$8,0)</f>
        <v>0</v>
      </c>
      <c r="CO40" s="57">
        <f>IF('v1 ORIGINAL Numerical data from'!CO38&gt;0,(CO$7*CO$4)/CO$8,0)</f>
        <v>0</v>
      </c>
      <c r="CP40" s="57">
        <f>IF('v1 ORIGINAL Numerical data from'!CP38&gt;0,(CP$7*CP$4)/CP$8,0)</f>
        <v>0</v>
      </c>
      <c r="CQ40" s="57">
        <f>IF('v1 ORIGINAL Numerical data from'!CQ38&gt;0,(CQ$7*CQ$4)/CQ$8,0)</f>
        <v>0</v>
      </c>
      <c r="CR40" s="57">
        <f>IF('v1 ORIGINAL Numerical data from'!CR38&gt;0,(CR$7*CR$4)/CR$8,0)</f>
        <v>0</v>
      </c>
      <c r="CS40" s="57">
        <f>IF('v1 ORIGINAL Numerical data from'!CS38&gt;0,(CS$7*CS$4)/CS$8,0)</f>
        <v>0</v>
      </c>
      <c r="CT40" s="57">
        <f>IF('v1 ORIGINAL Numerical data from'!CT38&gt;0,(CT$7*CT$4)/CT$8,0)</f>
        <v>0</v>
      </c>
      <c r="CU40" s="57">
        <f>IF('v1 ORIGINAL Numerical data from'!CU38&gt;0,(CU$7*CU$4)/CU$8,0)</f>
        <v>0</v>
      </c>
      <c r="CV40" s="57">
        <f>IF('v1 ORIGINAL Numerical data from'!CV38&gt;0,(CV$7*CV$4)/CV$8,0)</f>
        <v>0</v>
      </c>
      <c r="CW40" s="57">
        <f>IF('v1 ORIGINAL Numerical data from'!CW38&gt;0,(CW$7*CW$4)/CW$8,0)</f>
        <v>0</v>
      </c>
      <c r="CX40" s="57">
        <f>IF('v1 ORIGINAL Numerical data from'!CX38&gt;0,(CX$7*CX$4)/CX$8,0)</f>
        <v>0</v>
      </c>
      <c r="CY40" s="57">
        <f>IF('v1 ORIGINAL Numerical data from'!CY38&gt;0,(CY$7*CY$4)/CY$8,0)</f>
        <v>0</v>
      </c>
      <c r="CZ40" s="57">
        <f>IF('v1 ORIGINAL Numerical data from'!CZ38&gt;0,(CZ$7*CZ$4)/CZ$8,0)</f>
        <v>0</v>
      </c>
      <c r="DA40" s="57">
        <f>IF('v1 ORIGINAL Numerical data from'!DA38&gt;0,(DA$7*DA$4)/DA$8,0)</f>
        <v>0</v>
      </c>
      <c r="DB40" s="57">
        <f>IF('v1 ORIGINAL Numerical data from'!DB38&gt;0,(DB$7*DB$4)/DB$8,0)</f>
        <v>0</v>
      </c>
      <c r="DC40" s="57">
        <f>IF('v1 ORIGINAL Numerical data from'!DC38&gt;0,(DC$7*DC$4)/DC$8,0)</f>
        <v>0</v>
      </c>
      <c r="DD40" s="57">
        <f>IF('v1 ORIGINAL Numerical data from'!DD38&gt;0,(DD$7*DD$4)/DD$8,0)</f>
        <v>0</v>
      </c>
      <c r="DE40" s="57">
        <f>IF('v1 ORIGINAL Numerical data from'!DE38&gt;0,(DE$7*DE$4)/DE$8,0)</f>
        <v>0</v>
      </c>
      <c r="DF40" s="57">
        <f>IF('v1 ORIGINAL Numerical data from'!DF38&gt;0,(DF$7*DF$4)/DF$8,0)</f>
        <v>0</v>
      </c>
      <c r="DG40" s="57">
        <f>IF('v1 ORIGINAL Numerical data from'!DG38&gt;0,(DG$7*DG$4)/DG$8,0)</f>
        <v>0</v>
      </c>
      <c r="DH40" s="57">
        <f>IF('v1 ORIGINAL Numerical data from'!DH38&gt;0,(DH$7*DH$4)/DH$8,0)</f>
        <v>0</v>
      </c>
      <c r="DI40" s="57">
        <f>IF('v1 ORIGINAL Numerical data from'!DI38&gt;0,(DI$7*DI$4)/DI$8,0)</f>
        <v>0</v>
      </c>
      <c r="DJ40" s="57">
        <f>IF('v1 ORIGINAL Numerical data from'!DJ38&gt;0,(DJ$7*DJ$4)/DJ$8,0)</f>
        <v>0</v>
      </c>
      <c r="DK40" s="57">
        <f>IF('v1 ORIGINAL Numerical data from'!DK38&gt;0,(DK$7*DK$4)/DK$8,0)</f>
        <v>0</v>
      </c>
      <c r="DL40" s="57">
        <f>IF('v1 ORIGINAL Numerical data from'!DL38&gt;0,(DL$7*DL$4)/DL$8,0)</f>
        <v>0</v>
      </c>
      <c r="DM40" s="57">
        <f>IF('v1 ORIGINAL Numerical data from'!DM38&gt;0,(DM$7*DM$4)/DM$8,0)</f>
        <v>0</v>
      </c>
      <c r="DN40" s="57">
        <f>IF('v1 ORIGINAL Numerical data from'!DN38&gt;0,(DN$7*DN$4)/DN$8,0)</f>
        <v>0</v>
      </c>
      <c r="DO40" s="57">
        <f>IF('v1 ORIGINAL Numerical data from'!DO38&gt;0,(DO$7*DO$4)/DO$8,0)</f>
        <v>0</v>
      </c>
      <c r="DP40" s="57">
        <f>IF('v1 ORIGINAL Numerical data from'!DP38&gt;0,(DP$7*DP$4)/DP$8,0)</f>
        <v>0</v>
      </c>
      <c r="DQ40" s="57">
        <f>IF('v1 ORIGINAL Numerical data from'!DQ38&gt;0,(DQ$7*DQ$4)/DQ$8,0)</f>
        <v>0</v>
      </c>
      <c r="DR40" s="57">
        <f>IF('v1 ORIGINAL Numerical data from'!DR38&gt;0,(DR$7*DR$4)/DR$8,0)</f>
        <v>0</v>
      </c>
      <c r="DS40" s="57">
        <f>IF('v1 ORIGINAL Numerical data from'!DS38&gt;0,(DS$7*DS$4)/DS$8,0)</f>
        <v>0</v>
      </c>
      <c r="DT40" s="57">
        <f>IF('v1 ORIGINAL Numerical data from'!DT38&gt;0,(DT$7*DT$4)/DT$8,0)</f>
        <v>0</v>
      </c>
      <c r="DU40" s="57">
        <f>IF('v1 ORIGINAL Numerical data from'!DU38&gt;0,(DU$7*DU$4)/DU$8,0)</f>
        <v>0</v>
      </c>
      <c r="DV40" s="57">
        <f>IF('v1 ORIGINAL Numerical data from'!DV38&gt;0,(DV$7*DV$4)/DV$8,0)</f>
        <v>0</v>
      </c>
      <c r="DW40" s="57">
        <f>IF('v1 ORIGINAL Numerical data from'!DW38&gt;0,(DW$7*DW$4)/DW$8,0)</f>
        <v>0</v>
      </c>
      <c r="DX40" s="57">
        <f>IF('v1 ORIGINAL Numerical data from'!DX38&gt;0,(DX$7*DX$4)/DX$8,0)</f>
        <v>0</v>
      </c>
      <c r="DY40" s="57">
        <f>IF('v1 ORIGINAL Numerical data from'!DY38&gt;0,(DY$7*DY$4)/DY$8,0)</f>
        <v>0</v>
      </c>
      <c r="DZ40" s="57">
        <f>IF('v1 ORIGINAL Numerical data from'!DZ38&gt;0,(DZ$7*DZ$4)/DZ$8,0)</f>
        <v>0</v>
      </c>
      <c r="EA40" s="57">
        <f>IF('v1 ORIGINAL Numerical data from'!EA38&gt;0,(EA$7*EA$4)/EA$8,0)</f>
        <v>0</v>
      </c>
      <c r="EB40" s="57">
        <f>IF('v1 ORIGINAL Numerical data from'!EB38&gt;0,(EB$7*EB$4)/EB$8,0)</f>
        <v>0</v>
      </c>
      <c r="EC40" s="57">
        <f>IF('v1 ORIGINAL Numerical data from'!EC38&gt;0,(EC$7*EC$4)/EC$8,0)</f>
        <v>0</v>
      </c>
      <c r="ED40" s="57">
        <f>IF('v1 ORIGINAL Numerical data from'!ED38&gt;0,(ED$7*ED$4)/ED$8,0)</f>
        <v>0</v>
      </c>
      <c r="EE40" s="57">
        <f>IF('v1 ORIGINAL Numerical data from'!EE38&gt;0,(EE$7*EE$4)/EE$8,0)</f>
        <v>0</v>
      </c>
      <c r="EF40" s="57">
        <f>IF('v1 ORIGINAL Numerical data from'!EF38&gt;0,(EF$7*EF$4)/EF$8,0)</f>
        <v>0</v>
      </c>
      <c r="EG40" s="57">
        <f>IF('v1 ORIGINAL Numerical data from'!EG38&gt;0,(EG$7*EG$4)/EG$8,0)</f>
        <v>0</v>
      </c>
      <c r="EH40" s="57">
        <f>IF('v1 ORIGINAL Numerical data from'!EH38&gt;0,(EH$7*EH$4)/EH$8,0)</f>
        <v>0</v>
      </c>
      <c r="EI40" s="57">
        <f>IF('v1 ORIGINAL Numerical data from'!EI38&gt;0,(EI$7*EI$4)/EI$8,0)</f>
        <v>0</v>
      </c>
      <c r="EJ40" s="57">
        <f>IF('v1 ORIGINAL Numerical data from'!EJ38&gt;0,(EJ$7*EJ$4)/EJ$8,0)</f>
        <v>0</v>
      </c>
      <c r="EK40" s="57">
        <f>IF('v1 ORIGINAL Numerical data from'!EK38&gt;0,(EK$7*EK$4)/EK$8,0)</f>
        <v>0</v>
      </c>
      <c r="EL40" s="57">
        <f>IF('v1 ORIGINAL Numerical data from'!EL38&gt;0,(EL$7*EL$4)/EL$8,0)</f>
        <v>0</v>
      </c>
      <c r="EM40" s="57">
        <f>IF('v1 ORIGINAL Numerical data from'!EM38&gt;0,(EM$7*EM$4)/EM$8,0)</f>
        <v>0</v>
      </c>
      <c r="EN40" s="57">
        <f>IF('v1 ORIGINAL Numerical data from'!EN38&gt;0,(EN$7*EN$4)/EN$8,0)</f>
        <v>0</v>
      </c>
      <c r="EO40" s="57">
        <f>IF('v1 ORIGINAL Numerical data from'!EO38&gt;0,(EO$7*EO$4)/EO$8,0)</f>
        <v>0</v>
      </c>
      <c r="EP40" s="57">
        <f>IF('v1 ORIGINAL Numerical data from'!EP38&gt;0,(EP$7*EP$4)/EP$8,0)</f>
        <v>0</v>
      </c>
      <c r="EQ40" s="57">
        <f>IF('v1 ORIGINAL Numerical data from'!EQ38&gt;0,(EQ$7*EQ$4)/EQ$8,0)</f>
        <v>0</v>
      </c>
      <c r="ER40" s="57">
        <f>IF('v1 ORIGINAL Numerical data from'!ER38&gt;0,(ER$7*ER$4)/ER$8,0)</f>
        <v>0</v>
      </c>
      <c r="ES40" s="57">
        <f>IF('v1 ORIGINAL Numerical data from'!ES38&gt;0,(ES$7*ES$4)/ES$8,0)</f>
        <v>0</v>
      </c>
      <c r="ET40" s="57">
        <f>IF('v1 ORIGINAL Numerical data from'!ET38&gt;0,(ET$7*ET$4)/ET$8,0)</f>
        <v>0</v>
      </c>
      <c r="EU40" s="57">
        <f>IF('v1 ORIGINAL Numerical data from'!EU38&gt;0,(EU$7*EU$4)/EU$8,0)</f>
        <v>0</v>
      </c>
      <c r="EV40" s="57">
        <f>IF('v1 ORIGINAL Numerical data from'!EV38&gt;0,(EV$7*EV$4)/EV$8,0)</f>
        <v>0</v>
      </c>
      <c r="EW40" s="57">
        <f>IF('v1 ORIGINAL Numerical data from'!EW38&gt;0,(EW$7*EW$4)/EW$8,0)</f>
        <v>0</v>
      </c>
      <c r="EX40" s="57">
        <f>IF('v1 ORIGINAL Numerical data from'!EX38&gt;0,(EX$7*EX$4)/EX$8,0)</f>
        <v>0</v>
      </c>
      <c r="EY40" s="57">
        <f>IF('v1 ORIGINAL Numerical data from'!EY38&gt;0,(EY$7*EY$4)/EY$8,0)</f>
        <v>0</v>
      </c>
      <c r="EZ40" s="58">
        <f>IF('v1 ORIGINAL Numerical data from'!EZ38&gt;0,(EZ$7*EZ$4)/EZ$8,0)</f>
        <v>0</v>
      </c>
      <c r="FA40" s="58">
        <f>IF('v1 ORIGINAL Numerical data from'!FA38&gt;0,(FA$7*FA$4)/FA$8,0)</f>
        <v>1.4285714442857143</v>
      </c>
      <c r="FB40" s="58">
        <f>IF('v1 ORIGINAL Numerical data from'!FB38&gt;0,(FB$7*FB$4)/FB$8,0)</f>
        <v>0</v>
      </c>
      <c r="FC40" s="58">
        <f>IF('v1 ORIGINAL Numerical data from'!FC38&gt;0,(FC$7*FC$4)/FC$8,0)</f>
        <v>0</v>
      </c>
      <c r="FD40" s="58">
        <f>IF('v1 ORIGINAL Numerical data from'!FD38&gt;0,(FD$7*FD$4)/FD$8,0)</f>
        <v>1.6666666849999998</v>
      </c>
      <c r="FE40" s="58">
        <f>IF('v1 ORIGINAL Numerical data from'!FE38&gt;0,(FE$7*FE$4)/FE$8,0)</f>
        <v>0</v>
      </c>
      <c r="FF40" s="58">
        <f>IF('v1 ORIGINAL Numerical data from'!FF38&gt;0,(FF$7*FF$4)/FF$8,0)</f>
        <v>0</v>
      </c>
      <c r="FG40" s="58">
        <f>IF('v1 ORIGINAL Numerical data from'!FG38&gt;0,(FG$7*FG$4)/FG$8,0)</f>
        <v>1.4285714442857143</v>
      </c>
      <c r="FH40" s="58">
        <f>IF('v1 ORIGINAL Numerical data from'!FH38&gt;0,(FH$7*FH$4)/FH$8,0)</f>
        <v>1.4285714442857143</v>
      </c>
    </row>
    <row r="41" spans="1:164" ht="14.25" customHeight="1">
      <c r="A41" s="32" t="s">
        <v>121</v>
      </c>
      <c r="B41" s="5" t="s">
        <v>163</v>
      </c>
      <c r="C41" s="57">
        <f>IF('v1 ORIGINAL Numerical data from'!C39&gt;0,(C$7*C$4)/C$8,0)</f>
        <v>0</v>
      </c>
      <c r="D41" s="57">
        <f>IF('v1 ORIGINAL Numerical data from'!D39&gt;0,(D$7*D$4)/D$8,0)</f>
        <v>0.33333333700000001</v>
      </c>
      <c r="E41" s="57">
        <f>IF('v1 ORIGINAL Numerical data from'!E39&gt;0,(E$7*E$4)/E$8,0)</f>
        <v>0.33333333700000001</v>
      </c>
      <c r="F41" s="57">
        <f>IF('v1 ORIGINAL Numerical data from'!F39&gt;0,(F$7*F$4)/F$8,0)</f>
        <v>0</v>
      </c>
      <c r="G41" s="57">
        <f>IF('v1 ORIGINAL Numerical data from'!G39&gt;0,(G$7*G$4)/G$8,0)</f>
        <v>0.4545454595454545</v>
      </c>
      <c r="H41" s="57">
        <f>IF('v1 ORIGINAL Numerical data from'!H39&gt;0,(H$7*H$4)/H$8,0)</f>
        <v>0.4545454595454545</v>
      </c>
      <c r="I41" s="57">
        <f>IF('v1 ORIGINAL Numerical data from'!I39&gt;0,(I$7*I$4)/I$8,0)</f>
        <v>0</v>
      </c>
      <c r="J41" s="57">
        <f>IF('v1 ORIGINAL Numerical data from'!J39&gt;0,(J$7*J$4)/J$8,0)</f>
        <v>0</v>
      </c>
      <c r="K41" s="57">
        <f>IF('v1 ORIGINAL Numerical data from'!K39&gt;0,(K$7*K$4)/K$8,0)</f>
        <v>0</v>
      </c>
      <c r="L41" s="57">
        <f>IF('v1 ORIGINAL Numerical data from'!L39&gt;0,(L$7*L$4)/L$8,0)</f>
        <v>0</v>
      </c>
      <c r="M41" s="57">
        <f>IF('v1 ORIGINAL Numerical data from'!M39&gt;0,(M$7*M$4)/M$8,0)</f>
        <v>0.83333334249999991</v>
      </c>
      <c r="N41" s="57">
        <f>IF('v1 ORIGINAL Numerical data from'!N39&gt;0,(N$7*N$4)/N$8,0)</f>
        <v>0</v>
      </c>
      <c r="O41" s="57">
        <f>IF('v1 ORIGINAL Numerical data from'!O39&gt;0,(O$7*O$4)/O$8,0)</f>
        <v>0.83333334249999991</v>
      </c>
      <c r="P41" s="57">
        <f>IF('v1 ORIGINAL Numerical data from'!P39&gt;0,(P$7*P$4)/P$8,0)</f>
        <v>0</v>
      </c>
      <c r="Q41" s="57">
        <f>IF('v1 ORIGINAL Numerical data from'!Q39&gt;0,(Q$7*Q$4)/Q$8,0)</f>
        <v>0</v>
      </c>
      <c r="R41" s="57">
        <f>IF('v1 ORIGINAL Numerical data from'!R39&gt;0,(R$7*R$4)/R$8,0)</f>
        <v>0</v>
      </c>
      <c r="S41" s="57">
        <f>IF('v1 ORIGINAL Numerical data from'!S39&gt;0,(S$7*S$4)/S$8,0)</f>
        <v>0</v>
      </c>
      <c r="T41" s="57">
        <f>IF('v1 ORIGINAL Numerical data from'!T39&gt;0,(T$7*T$4)/T$8,0)</f>
        <v>0</v>
      </c>
      <c r="U41" s="57">
        <f>IF('v1 ORIGINAL Numerical data from'!U39&gt;0,(U$7*U$4)/U$8,0)</f>
        <v>0</v>
      </c>
      <c r="V41" s="57">
        <f>IF('v1 ORIGINAL Numerical data from'!V39&gt;0,(V$7*V$4)/V$8,0)</f>
        <v>0</v>
      </c>
      <c r="W41" s="57">
        <f>IF('v1 ORIGINAL Numerical data from'!W39&gt;0,(W$7*W$4)/W$8,0)</f>
        <v>0</v>
      </c>
      <c r="X41" s="57">
        <f>IF('v1 ORIGINAL Numerical data from'!X39&gt;0,(X$7*X$4)/X$8,0)</f>
        <v>0.83333334249999991</v>
      </c>
      <c r="Y41" s="57">
        <f>IF('v1 ORIGINAL Numerical data from'!Y39&gt;0,(Y$7*Y$4)/Y$8,0)</f>
        <v>0</v>
      </c>
      <c r="Z41" s="57">
        <f>IF('v1 ORIGINAL Numerical data from'!Z39&gt;0,(Z$7*Z$4)/Z$8,0)</f>
        <v>0.83333334249999991</v>
      </c>
      <c r="AA41" s="57">
        <f>IF('v1 ORIGINAL Numerical data from'!AA39&gt;0,(AA$7*AA$4)/AA$8,0)</f>
        <v>0</v>
      </c>
      <c r="AB41" s="57">
        <f>IF('v1 ORIGINAL Numerical data from'!AB39&gt;0,(AB$7*AB$4)/AB$8,0)</f>
        <v>0</v>
      </c>
      <c r="AC41" s="57">
        <f>IF('v1 ORIGINAL Numerical data from'!AC39&gt;0,(AC$7*AC$4)/AC$8,0)</f>
        <v>0</v>
      </c>
      <c r="AD41" s="57">
        <f>IF('v1 ORIGINAL Numerical data from'!AD39&gt;0,(AD$7*AD$4)/AD$8,0)</f>
        <v>0</v>
      </c>
      <c r="AE41" s="57">
        <f>IF('v1 ORIGINAL Numerical data from'!AE39&gt;0,(AE$7*AE$4)/AE$8,0)</f>
        <v>0</v>
      </c>
      <c r="AF41" s="57">
        <f>IF('v1 ORIGINAL Numerical data from'!AF39&gt;0,(AF$7*AF$4)/AF$8,0)</f>
        <v>0</v>
      </c>
      <c r="AG41" s="57">
        <f>IF('v1 ORIGINAL Numerical data from'!AG39&gt;0,(AG$7*AG$4)/AG$8,0)</f>
        <v>0</v>
      </c>
      <c r="AH41" s="57">
        <f>IF('v1 ORIGINAL Numerical data from'!AH39&gt;0,(AH$7*AH$4)/AH$8,0)</f>
        <v>0</v>
      </c>
      <c r="AI41" s="57">
        <f>IF('v1 ORIGINAL Numerical data from'!AI39&gt;0,(AI$7*AI$4)/AI$8,0)</f>
        <v>0</v>
      </c>
      <c r="AJ41" s="57">
        <f>IF('v1 ORIGINAL Numerical data from'!AJ39&gt;0,(AJ$7*AJ$4)/AJ$8,0)</f>
        <v>0</v>
      </c>
      <c r="AK41" s="57">
        <f>IF('v1 ORIGINAL Numerical data from'!AK39&gt;0,(AK$7*AK$4)/AK$8,0)</f>
        <v>0</v>
      </c>
      <c r="AL41" s="57">
        <f>IF('v1 ORIGINAL Numerical data from'!AL39&gt;0,(AL$7*AL$4)/AL$8,0)</f>
        <v>0</v>
      </c>
      <c r="AM41" s="57">
        <f>IF('v1 ORIGINAL Numerical data from'!AM39&gt;0,(AM$7*AM$4)/AM$8,0)</f>
        <v>0</v>
      </c>
      <c r="AN41" s="57">
        <f>IF('v1 ORIGINAL Numerical data from'!AN39&gt;0,(AN$7*AN$4)/AN$8,0)</f>
        <v>0</v>
      </c>
      <c r="AO41" s="57">
        <f>IF('v1 ORIGINAL Numerical data from'!AO39&gt;0,(AO$7*AO$4)/AO$8,0)</f>
        <v>0</v>
      </c>
      <c r="AP41" s="57">
        <f>IF('v1 ORIGINAL Numerical data from'!AP39&gt;0,(AP$7*AP$4)/AP$8,0)</f>
        <v>0</v>
      </c>
      <c r="AQ41" s="57">
        <f>IF('v1 ORIGINAL Numerical data from'!AQ39&gt;0,(AQ$7*AQ$4)/AQ$8,0)</f>
        <v>0</v>
      </c>
      <c r="AR41" s="57">
        <f>IF('v1 ORIGINAL Numerical data from'!AR39&gt;0,(AR$7*AR$4)/AR$8,0)</f>
        <v>0</v>
      </c>
      <c r="AS41" s="58">
        <f>IF('v1 ORIGINAL Numerical data from'!AS39&gt;0,(AS$7*AS$4)/AS$8,0)</f>
        <v>0</v>
      </c>
      <c r="AT41" s="58">
        <f>IF('v1 ORIGINAL Numerical data from'!AT39&gt;0,(AT$7*AT$4)/AT$8,0)</f>
        <v>0</v>
      </c>
      <c r="AU41" s="58">
        <f>IF('v1 ORIGINAL Numerical data from'!AU39&gt;0,(AU$7*AU$4)/AU$8,0)</f>
        <v>0</v>
      </c>
      <c r="AV41" s="58">
        <f>IF('v1 ORIGINAL Numerical data from'!AV39&gt;0,(AV$7*AV$4)/AV$8,0)</f>
        <v>0</v>
      </c>
      <c r="AW41" s="58">
        <f>IF('v1 ORIGINAL Numerical data from'!AW39&gt;0,(AW$7*AW$4)/AW$8,0)</f>
        <v>0</v>
      </c>
      <c r="AX41" s="58">
        <f>IF('v1 ORIGINAL Numerical data from'!AX39&gt;0,(AX$7*AX$4)/AX$8,0)</f>
        <v>0</v>
      </c>
      <c r="AY41" s="57">
        <f>IF('v1 ORIGINAL Numerical data from'!AY39&gt;0,(AY$7*AY$4)/AY$8,0)</f>
        <v>0</v>
      </c>
      <c r="AZ41" s="57">
        <f>IF('v1 ORIGINAL Numerical data from'!AZ39&gt;0,(AZ$7*AZ$4)/AZ$8,0)</f>
        <v>0</v>
      </c>
      <c r="BA41" s="57">
        <f>IF('v1 ORIGINAL Numerical data from'!BA39&gt;0,(BA$7*BA$4)/BA$8,0)</f>
        <v>0</v>
      </c>
      <c r="BB41" s="57">
        <f>IF('v1 ORIGINAL Numerical data from'!BB39&gt;0,(BB$7*BB$4)/BB$8,0)</f>
        <v>0</v>
      </c>
      <c r="BC41" s="57">
        <f>IF('v1 ORIGINAL Numerical data from'!BC39&gt;0,(BC$7*BC$4)/BC$8,0)</f>
        <v>0</v>
      </c>
      <c r="BD41" s="57">
        <f>IF('v1 ORIGINAL Numerical data from'!BD39&gt;0,(BD$7*BD$4)/BD$8,0)</f>
        <v>1.4285714442857143</v>
      </c>
      <c r="BE41" s="57">
        <f>IF('v1 ORIGINAL Numerical data from'!BE39&gt;0,(BE$7*BE$4)/BE$8,0)</f>
        <v>0</v>
      </c>
      <c r="BF41" s="57">
        <f>IF('v1 ORIGINAL Numerical data from'!BF39&gt;0,(BF$7*BF$4)/BF$8,0)</f>
        <v>0</v>
      </c>
      <c r="BG41" s="57">
        <f>IF('v1 ORIGINAL Numerical data from'!BG39&gt;0,(BG$7*BG$4)/BG$8,0)</f>
        <v>1.000000011</v>
      </c>
      <c r="BH41" s="57">
        <f>IF('v1 ORIGINAL Numerical data from'!BH39&gt;0,(BH$7*BH$4)/BH$8,0)</f>
        <v>0</v>
      </c>
      <c r="BI41" s="57">
        <f>IF('v1 ORIGINAL Numerical data from'!BI39&gt;0,(BI$7*BI$4)/BI$8,0)</f>
        <v>0</v>
      </c>
      <c r="BJ41" s="57">
        <f>IF('v1 ORIGINAL Numerical data from'!BJ39&gt;0,(BJ$7*BJ$4)/BJ$8,0)</f>
        <v>1.1111111233333333</v>
      </c>
      <c r="BK41" s="57">
        <f>IF('v1 ORIGINAL Numerical data from'!BK39&gt;0,(BK$7*BK$4)/BK$8,0)</f>
        <v>0</v>
      </c>
      <c r="BL41" s="57">
        <f>IF('v1 ORIGINAL Numerical data from'!BL39&gt;0,(BL$7*BL$4)/BL$8,0)</f>
        <v>0</v>
      </c>
      <c r="BM41" s="57">
        <f>IF('v1 ORIGINAL Numerical data from'!BM39&gt;0,(BM$7*BM$4)/BM$8,0)</f>
        <v>1.000000011</v>
      </c>
      <c r="BN41" s="57">
        <f>IF('v1 ORIGINAL Numerical data from'!BN39&gt;0,(BN$7*BN$4)/BN$8,0)</f>
        <v>0</v>
      </c>
      <c r="BO41" s="57">
        <f>IF('v1 ORIGINAL Numerical data from'!BO39&gt;0,(BO$7*BO$4)/BO$8,0)</f>
        <v>0</v>
      </c>
      <c r="BP41" s="57">
        <f>IF('v1 ORIGINAL Numerical data from'!BP39&gt;0,(BP$7*BP$4)/BP$8,0)</f>
        <v>1.25000001375</v>
      </c>
      <c r="BQ41" s="58">
        <f>IF('v1 ORIGINAL Numerical data from'!BQ39&gt;0,(BQ$7*BQ$4)/BQ$8,0)</f>
        <v>0</v>
      </c>
      <c r="BR41" s="58">
        <f>IF('v1 ORIGINAL Numerical data from'!BR39&gt;0,(BR$7*BR$4)/BR$8,0)</f>
        <v>0</v>
      </c>
      <c r="BS41" s="58">
        <f>IF('v1 ORIGINAL Numerical data from'!BS39&gt;0,(BS$7*BS$4)/BS$8,0)</f>
        <v>1.4285714442857143</v>
      </c>
      <c r="BT41" s="57">
        <f>IF('v1 ORIGINAL Numerical data from'!BT39&gt;0,(BT$7*BT$4)/BT$8,0)</f>
        <v>0</v>
      </c>
      <c r="BU41" s="57">
        <f>IF('v1 ORIGINAL Numerical data from'!BU39&gt;0,(BU$7*BU$4)/BU$8,0)</f>
        <v>0</v>
      </c>
      <c r="BV41" s="57">
        <f>IF('v1 ORIGINAL Numerical data from'!BV39&gt;0,(BV$7*BV$4)/BV$8,0)</f>
        <v>0</v>
      </c>
      <c r="BW41" s="57">
        <f>IF('v1 ORIGINAL Numerical data from'!BW39&gt;0,(BW$7*BW$4)/BW$8,0)</f>
        <v>0</v>
      </c>
      <c r="BX41" s="57">
        <f>IF('v1 ORIGINAL Numerical data from'!BX39&gt;0,(BX$7*BX$4)/BX$8,0)</f>
        <v>0</v>
      </c>
      <c r="BY41" s="57">
        <f>IF('v1 ORIGINAL Numerical data from'!BY39&gt;0,(BY$7*BY$4)/BY$8,0)</f>
        <v>0</v>
      </c>
      <c r="BZ41" s="57">
        <f>IF('v1 ORIGINAL Numerical data from'!BZ39&gt;0,(BZ$7*BZ$4)/BZ$8,0)</f>
        <v>0</v>
      </c>
      <c r="CA41" s="57">
        <f>IF('v1 ORIGINAL Numerical data from'!CA39&gt;0,(CA$7*CA$4)/CA$8,0)</f>
        <v>0</v>
      </c>
      <c r="CB41" s="57">
        <f>IF('v1 ORIGINAL Numerical data from'!CB39&gt;0,(CB$7*CB$4)/CB$8,0)</f>
        <v>1.6666666849999998</v>
      </c>
      <c r="CC41" s="57">
        <f>IF('v1 ORIGINAL Numerical data from'!CC39&gt;0,(CC$7*CC$4)/CC$8,0)</f>
        <v>0</v>
      </c>
      <c r="CD41" s="57">
        <f>IF('v1 ORIGINAL Numerical data from'!CD39&gt;0,(CD$7*CD$4)/CD$8,0)</f>
        <v>0</v>
      </c>
      <c r="CE41" s="57">
        <f>IF('v1 ORIGINAL Numerical data from'!CE39&gt;0,(CE$7*CE$4)/CE$8,0)</f>
        <v>0</v>
      </c>
      <c r="CF41" s="57">
        <f>IF('v1 ORIGINAL Numerical data from'!CF39&gt;0,(CF$7*CF$4)/CF$8,0)</f>
        <v>0</v>
      </c>
      <c r="CG41" s="57">
        <f>IF('v1 ORIGINAL Numerical data from'!CG39&gt;0,(CG$7*CG$4)/CG$8,0)</f>
        <v>0</v>
      </c>
      <c r="CH41" s="57">
        <f>IF('v1 ORIGINAL Numerical data from'!CH39&gt;0,(CH$7*CH$4)/CH$8,0)</f>
        <v>0</v>
      </c>
      <c r="CI41" s="57">
        <f>IF('v1 ORIGINAL Numerical data from'!CI39&gt;0,(CI$7*CI$4)/CI$8,0)</f>
        <v>0</v>
      </c>
      <c r="CJ41" s="57">
        <f>IF('v1 ORIGINAL Numerical data from'!CJ39&gt;0,(CJ$7*CJ$4)/CJ$8,0)</f>
        <v>0</v>
      </c>
      <c r="CK41" s="57">
        <f>IF('v1 ORIGINAL Numerical data from'!CK39&gt;0,(CK$7*CK$4)/CK$8,0)</f>
        <v>0</v>
      </c>
      <c r="CL41" s="57">
        <f>IF('v1 ORIGINAL Numerical data from'!CL39&gt;0,(CL$7*CL$4)/CL$8,0)</f>
        <v>0</v>
      </c>
      <c r="CM41" s="57">
        <f>IF('v1 ORIGINAL Numerical data from'!CM39&gt;0,(CM$7*CM$4)/CM$8,0)</f>
        <v>0</v>
      </c>
      <c r="CN41" s="57">
        <f>IF('v1 ORIGINAL Numerical data from'!CN39&gt;0,(CN$7*CN$4)/CN$8,0)</f>
        <v>0</v>
      </c>
      <c r="CO41" s="57">
        <f>IF('v1 ORIGINAL Numerical data from'!CO39&gt;0,(CO$7*CO$4)/CO$8,0)</f>
        <v>0</v>
      </c>
      <c r="CP41" s="57">
        <f>IF('v1 ORIGINAL Numerical data from'!CP39&gt;0,(CP$7*CP$4)/CP$8,0)</f>
        <v>0</v>
      </c>
      <c r="CQ41" s="57">
        <f>IF('v1 ORIGINAL Numerical data from'!CQ39&gt;0,(CQ$7*CQ$4)/CQ$8,0)</f>
        <v>0</v>
      </c>
      <c r="CR41" s="57">
        <f>IF('v1 ORIGINAL Numerical data from'!CR39&gt;0,(CR$7*CR$4)/CR$8,0)</f>
        <v>0</v>
      </c>
      <c r="CS41" s="57">
        <f>IF('v1 ORIGINAL Numerical data from'!CS39&gt;0,(CS$7*CS$4)/CS$8,0)</f>
        <v>0</v>
      </c>
      <c r="CT41" s="57">
        <f>IF('v1 ORIGINAL Numerical data from'!CT39&gt;0,(CT$7*CT$4)/CT$8,0)</f>
        <v>0</v>
      </c>
      <c r="CU41" s="57">
        <f>IF('v1 ORIGINAL Numerical data from'!CU39&gt;0,(CU$7*CU$4)/CU$8,0)</f>
        <v>0</v>
      </c>
      <c r="CV41" s="57">
        <f>IF('v1 ORIGINAL Numerical data from'!CV39&gt;0,(CV$7*CV$4)/CV$8,0)</f>
        <v>0</v>
      </c>
      <c r="CW41" s="57">
        <f>IF('v1 ORIGINAL Numerical data from'!CW39&gt;0,(CW$7*CW$4)/CW$8,0)</f>
        <v>0</v>
      </c>
      <c r="CX41" s="57">
        <f>IF('v1 ORIGINAL Numerical data from'!CX39&gt;0,(CX$7*CX$4)/CX$8,0)</f>
        <v>0</v>
      </c>
      <c r="CY41" s="57">
        <f>IF('v1 ORIGINAL Numerical data from'!CY39&gt;0,(CY$7*CY$4)/CY$8,0)</f>
        <v>0</v>
      </c>
      <c r="CZ41" s="57">
        <f>IF('v1 ORIGINAL Numerical data from'!CZ39&gt;0,(CZ$7*CZ$4)/CZ$8,0)</f>
        <v>0</v>
      </c>
      <c r="DA41" s="57">
        <f>IF('v1 ORIGINAL Numerical data from'!DA39&gt;0,(DA$7*DA$4)/DA$8,0)</f>
        <v>0</v>
      </c>
      <c r="DB41" s="57">
        <f>IF('v1 ORIGINAL Numerical data from'!DB39&gt;0,(DB$7*DB$4)/DB$8,0)</f>
        <v>0</v>
      </c>
      <c r="DC41" s="57">
        <f>IF('v1 ORIGINAL Numerical data from'!DC39&gt;0,(DC$7*DC$4)/DC$8,0)</f>
        <v>0</v>
      </c>
      <c r="DD41" s="57">
        <f>IF('v1 ORIGINAL Numerical data from'!DD39&gt;0,(DD$7*DD$4)/DD$8,0)</f>
        <v>0</v>
      </c>
      <c r="DE41" s="57">
        <f>IF('v1 ORIGINAL Numerical data from'!DE39&gt;0,(DE$7*DE$4)/DE$8,0)</f>
        <v>0</v>
      </c>
      <c r="DF41" s="57">
        <f>IF('v1 ORIGINAL Numerical data from'!DF39&gt;0,(DF$7*DF$4)/DF$8,0)</f>
        <v>0</v>
      </c>
      <c r="DG41" s="57">
        <f>IF('v1 ORIGINAL Numerical data from'!DG39&gt;0,(DG$7*DG$4)/DG$8,0)</f>
        <v>0</v>
      </c>
      <c r="DH41" s="57">
        <f>IF('v1 ORIGINAL Numerical data from'!DH39&gt;0,(DH$7*DH$4)/DH$8,0)</f>
        <v>0</v>
      </c>
      <c r="DI41" s="57">
        <f>IF('v1 ORIGINAL Numerical data from'!DI39&gt;0,(DI$7*DI$4)/DI$8,0)</f>
        <v>0</v>
      </c>
      <c r="DJ41" s="57">
        <f>IF('v1 ORIGINAL Numerical data from'!DJ39&gt;0,(DJ$7*DJ$4)/DJ$8,0)</f>
        <v>0</v>
      </c>
      <c r="DK41" s="57">
        <f>IF('v1 ORIGINAL Numerical data from'!DK39&gt;0,(DK$7*DK$4)/DK$8,0)</f>
        <v>0</v>
      </c>
      <c r="DL41" s="57">
        <f>IF('v1 ORIGINAL Numerical data from'!DL39&gt;0,(DL$7*DL$4)/DL$8,0)</f>
        <v>0</v>
      </c>
      <c r="DM41" s="57">
        <f>IF('v1 ORIGINAL Numerical data from'!DM39&gt;0,(DM$7*DM$4)/DM$8,0)</f>
        <v>0</v>
      </c>
      <c r="DN41" s="57">
        <f>IF('v1 ORIGINAL Numerical data from'!DN39&gt;0,(DN$7*DN$4)/DN$8,0)</f>
        <v>0</v>
      </c>
      <c r="DO41" s="57">
        <f>IF('v1 ORIGINAL Numerical data from'!DO39&gt;0,(DO$7*DO$4)/DO$8,0)</f>
        <v>0</v>
      </c>
      <c r="DP41" s="57">
        <f>IF('v1 ORIGINAL Numerical data from'!DP39&gt;0,(DP$7*DP$4)/DP$8,0)</f>
        <v>0</v>
      </c>
      <c r="DQ41" s="57">
        <f>IF('v1 ORIGINAL Numerical data from'!DQ39&gt;0,(DQ$7*DQ$4)/DQ$8,0)</f>
        <v>0</v>
      </c>
      <c r="DR41" s="57">
        <f>IF('v1 ORIGINAL Numerical data from'!DR39&gt;0,(DR$7*DR$4)/DR$8,0)</f>
        <v>0</v>
      </c>
      <c r="DS41" s="57">
        <f>IF('v1 ORIGINAL Numerical data from'!DS39&gt;0,(DS$7*DS$4)/DS$8,0)</f>
        <v>0</v>
      </c>
      <c r="DT41" s="57">
        <f>IF('v1 ORIGINAL Numerical data from'!DT39&gt;0,(DT$7*DT$4)/DT$8,0)</f>
        <v>0</v>
      </c>
      <c r="DU41" s="57">
        <f>IF('v1 ORIGINAL Numerical data from'!DU39&gt;0,(DU$7*DU$4)/DU$8,0)</f>
        <v>0</v>
      </c>
      <c r="DV41" s="57">
        <f>IF('v1 ORIGINAL Numerical data from'!DV39&gt;0,(DV$7*DV$4)/DV$8,0)</f>
        <v>0</v>
      </c>
      <c r="DW41" s="57">
        <f>IF('v1 ORIGINAL Numerical data from'!DW39&gt;0,(DW$7*DW$4)/DW$8,0)</f>
        <v>0.50000000550000001</v>
      </c>
      <c r="DX41" s="57">
        <f>IF('v1 ORIGINAL Numerical data from'!DX39&gt;0,(DX$7*DX$4)/DX$8,0)</f>
        <v>0.48333332849999999</v>
      </c>
      <c r="DY41" s="57">
        <f>IF('v1 ORIGINAL Numerical data from'!DY39&gt;0,(DY$7*DY$4)/DY$8,0)</f>
        <v>0</v>
      </c>
      <c r="DZ41" s="57">
        <f>IF('v1 ORIGINAL Numerical data from'!DZ39&gt;0,(DZ$7*DZ$4)/DZ$8,0)</f>
        <v>0</v>
      </c>
      <c r="EA41" s="57">
        <f>IF('v1 ORIGINAL Numerical data from'!EA39&gt;0,(EA$7*EA$4)/EA$8,0)</f>
        <v>0</v>
      </c>
      <c r="EB41" s="57">
        <f>IF('v1 ORIGINAL Numerical data from'!EB39&gt;0,(EB$7*EB$4)/EB$8,0)</f>
        <v>0</v>
      </c>
      <c r="EC41" s="57">
        <f>IF('v1 ORIGINAL Numerical data from'!EC39&gt;0,(EC$7*EC$4)/EC$8,0)</f>
        <v>0</v>
      </c>
      <c r="ED41" s="57">
        <f>IF('v1 ORIGINAL Numerical data from'!ED39&gt;0,(ED$7*ED$4)/ED$8,0)</f>
        <v>0</v>
      </c>
      <c r="EE41" s="57">
        <f>IF('v1 ORIGINAL Numerical data from'!EE39&gt;0,(EE$7*EE$4)/EE$8,0)</f>
        <v>0</v>
      </c>
      <c r="EF41" s="57">
        <f>IF('v1 ORIGINAL Numerical data from'!EF39&gt;0,(EF$7*EF$4)/EF$8,0)</f>
        <v>0</v>
      </c>
      <c r="EG41" s="57">
        <f>IF('v1 ORIGINAL Numerical data from'!EG39&gt;0,(EG$7*EG$4)/EG$8,0)</f>
        <v>0</v>
      </c>
      <c r="EH41" s="57">
        <f>IF('v1 ORIGINAL Numerical data from'!EH39&gt;0,(EH$7*EH$4)/EH$8,0)</f>
        <v>0</v>
      </c>
      <c r="EI41" s="57">
        <f>IF('v1 ORIGINAL Numerical data from'!EI39&gt;0,(EI$7*EI$4)/EI$8,0)</f>
        <v>0</v>
      </c>
      <c r="EJ41" s="57">
        <f>IF('v1 ORIGINAL Numerical data from'!EJ39&gt;0,(EJ$7*EJ$4)/EJ$8,0)</f>
        <v>0</v>
      </c>
      <c r="EK41" s="57">
        <f>IF('v1 ORIGINAL Numerical data from'!EK39&gt;0,(EK$7*EK$4)/EK$8,0)</f>
        <v>0</v>
      </c>
      <c r="EL41" s="57">
        <f>IF('v1 ORIGINAL Numerical data from'!EL39&gt;0,(EL$7*EL$4)/EL$8,0)</f>
        <v>0</v>
      </c>
      <c r="EM41" s="57">
        <f>IF('v1 ORIGINAL Numerical data from'!EM39&gt;0,(EM$7*EM$4)/EM$8,0)</f>
        <v>0</v>
      </c>
      <c r="EN41" s="57">
        <f>IF('v1 ORIGINAL Numerical data from'!EN39&gt;0,(EN$7*EN$4)/EN$8,0)</f>
        <v>0</v>
      </c>
      <c r="EO41" s="57">
        <f>IF('v1 ORIGINAL Numerical data from'!EO39&gt;0,(EO$7*EO$4)/EO$8,0)</f>
        <v>0</v>
      </c>
      <c r="EP41" s="57">
        <f>IF('v1 ORIGINAL Numerical data from'!EP39&gt;0,(EP$7*EP$4)/EP$8,0)</f>
        <v>0</v>
      </c>
      <c r="EQ41" s="57">
        <f>IF('v1 ORIGINAL Numerical data from'!EQ39&gt;0,(EQ$7*EQ$4)/EQ$8,0)</f>
        <v>0</v>
      </c>
      <c r="ER41" s="57">
        <f>IF('v1 ORIGINAL Numerical data from'!ER39&gt;0,(ER$7*ER$4)/ER$8,0)</f>
        <v>0</v>
      </c>
      <c r="ES41" s="57">
        <f>IF('v1 ORIGINAL Numerical data from'!ES39&gt;0,(ES$7*ES$4)/ES$8,0)</f>
        <v>0</v>
      </c>
      <c r="ET41" s="57">
        <f>IF('v1 ORIGINAL Numerical data from'!ET39&gt;0,(ET$7*ET$4)/ET$8,0)</f>
        <v>0</v>
      </c>
      <c r="EU41" s="57">
        <f>IF('v1 ORIGINAL Numerical data from'!EU39&gt;0,(EU$7*EU$4)/EU$8,0)</f>
        <v>0</v>
      </c>
      <c r="EV41" s="57">
        <f>IF('v1 ORIGINAL Numerical data from'!EV39&gt;0,(EV$7*EV$4)/EV$8,0)</f>
        <v>0</v>
      </c>
      <c r="EW41" s="57">
        <f>IF('v1 ORIGINAL Numerical data from'!EW39&gt;0,(EW$7*EW$4)/EW$8,0)</f>
        <v>0</v>
      </c>
      <c r="EX41" s="57">
        <f>IF('v1 ORIGINAL Numerical data from'!EX39&gt;0,(EX$7*EX$4)/EX$8,0)</f>
        <v>0</v>
      </c>
      <c r="EY41" s="57">
        <f>IF('v1 ORIGINAL Numerical data from'!EY39&gt;0,(EY$7*EY$4)/EY$8,0)</f>
        <v>0</v>
      </c>
      <c r="EZ41" s="58">
        <f>IF('v1 ORIGINAL Numerical data from'!EZ39&gt;0,(EZ$7*EZ$4)/EZ$8,0)</f>
        <v>0</v>
      </c>
      <c r="FA41" s="58">
        <f>IF('v1 ORIGINAL Numerical data from'!FA39&gt;0,(FA$7*FA$4)/FA$8,0)</f>
        <v>1.4285714442857143</v>
      </c>
      <c r="FB41" s="58">
        <f>IF('v1 ORIGINAL Numerical data from'!FB39&gt;0,(FB$7*FB$4)/FB$8,0)</f>
        <v>0</v>
      </c>
      <c r="FC41" s="58">
        <f>IF('v1 ORIGINAL Numerical data from'!FC39&gt;0,(FC$7*FC$4)/FC$8,0)</f>
        <v>0</v>
      </c>
      <c r="FD41" s="58">
        <f>IF('v1 ORIGINAL Numerical data from'!FD39&gt;0,(FD$7*FD$4)/FD$8,0)</f>
        <v>1.6666666849999998</v>
      </c>
      <c r="FE41" s="58">
        <f>IF('v1 ORIGINAL Numerical data from'!FE39&gt;0,(FE$7*FE$4)/FE$8,0)</f>
        <v>0</v>
      </c>
      <c r="FF41" s="58">
        <f>IF('v1 ORIGINAL Numerical data from'!FF39&gt;0,(FF$7*FF$4)/FF$8,0)</f>
        <v>0</v>
      </c>
      <c r="FG41" s="58">
        <f>IF('v1 ORIGINAL Numerical data from'!FG39&gt;0,(FG$7*FG$4)/FG$8,0)</f>
        <v>0</v>
      </c>
      <c r="FH41" s="58">
        <f>IF('v1 ORIGINAL Numerical data from'!FH39&gt;0,(FH$7*FH$4)/FH$8,0)</f>
        <v>0</v>
      </c>
    </row>
    <row r="42" spans="1:164" ht="14.25" customHeight="1">
      <c r="A42" s="32" t="s">
        <v>124</v>
      </c>
      <c r="B42" s="5" t="s">
        <v>163</v>
      </c>
      <c r="C42" s="57">
        <f>IF('v1 ORIGINAL Numerical data from'!C40&gt;0,(C$7*C$4)/C$8,0)</f>
        <v>0</v>
      </c>
      <c r="D42" s="57">
        <f>IF('v1 ORIGINAL Numerical data from'!D40&gt;0,(D$7*D$4)/D$8,0)</f>
        <v>0.33333333700000001</v>
      </c>
      <c r="E42" s="57">
        <f>IF('v1 ORIGINAL Numerical data from'!E40&gt;0,(E$7*E$4)/E$8,0)</f>
        <v>0.33333333700000001</v>
      </c>
      <c r="F42" s="57">
        <f>IF('v1 ORIGINAL Numerical data from'!F40&gt;0,(F$7*F$4)/F$8,0)</f>
        <v>0</v>
      </c>
      <c r="G42" s="57">
        <f>IF('v1 ORIGINAL Numerical data from'!G40&gt;0,(G$7*G$4)/G$8,0)</f>
        <v>0.4545454595454545</v>
      </c>
      <c r="H42" s="57">
        <f>IF('v1 ORIGINAL Numerical data from'!H40&gt;0,(H$7*H$4)/H$8,0)</f>
        <v>0.4545454595454545</v>
      </c>
      <c r="I42" s="57">
        <f>IF('v1 ORIGINAL Numerical data from'!I40&gt;0,(I$7*I$4)/I$8,0)</f>
        <v>0</v>
      </c>
      <c r="J42" s="57">
        <f>IF('v1 ORIGINAL Numerical data from'!J40&gt;0,(J$7*J$4)/J$8,0)</f>
        <v>0</v>
      </c>
      <c r="K42" s="57">
        <f>IF('v1 ORIGINAL Numerical data from'!K40&gt;0,(K$7*K$4)/K$8,0)</f>
        <v>0</v>
      </c>
      <c r="L42" s="57">
        <f>IF('v1 ORIGINAL Numerical data from'!L40&gt;0,(L$7*L$4)/L$8,0)</f>
        <v>0</v>
      </c>
      <c r="M42" s="57">
        <f>IF('v1 ORIGINAL Numerical data from'!M40&gt;0,(M$7*M$4)/M$8,0)</f>
        <v>0.83333334249999991</v>
      </c>
      <c r="N42" s="57">
        <f>IF('v1 ORIGINAL Numerical data from'!N40&gt;0,(N$7*N$4)/N$8,0)</f>
        <v>0</v>
      </c>
      <c r="O42" s="57">
        <f>IF('v1 ORIGINAL Numerical data from'!O40&gt;0,(O$7*O$4)/O$8,0)</f>
        <v>0.83333334249999991</v>
      </c>
      <c r="P42" s="57">
        <f>IF('v1 ORIGINAL Numerical data from'!P40&gt;0,(P$7*P$4)/P$8,0)</f>
        <v>0</v>
      </c>
      <c r="Q42" s="57">
        <f>IF('v1 ORIGINAL Numerical data from'!Q40&gt;0,(Q$7*Q$4)/Q$8,0)</f>
        <v>1.6666666499999996</v>
      </c>
      <c r="R42" s="57">
        <f>IF('v1 ORIGINAL Numerical data from'!R40&gt;0,(R$7*R$4)/R$8,0)</f>
        <v>1.000000011</v>
      </c>
      <c r="S42" s="57">
        <f>IF('v1 ORIGINAL Numerical data from'!S40&gt;0,(S$7*S$4)/S$8,0)</f>
        <v>0</v>
      </c>
      <c r="T42" s="57">
        <f>IF('v1 ORIGINAL Numerical data from'!T40&gt;0,(T$7*T$4)/T$8,0)</f>
        <v>1.0000000110000001E-2</v>
      </c>
      <c r="U42" s="57">
        <f>IF('v1 ORIGINAL Numerical data from'!U40&gt;0,(U$7*U$4)/U$8,0)</f>
        <v>0</v>
      </c>
      <c r="V42" s="57">
        <f>IF('v1 ORIGINAL Numerical data from'!V40&gt;0,(V$7*V$4)/V$8,0)</f>
        <v>0</v>
      </c>
      <c r="W42" s="57">
        <f>IF('v1 ORIGINAL Numerical data from'!W40&gt;0,(W$7*W$4)/W$8,0)</f>
        <v>0</v>
      </c>
      <c r="X42" s="57">
        <f>IF('v1 ORIGINAL Numerical data from'!X40&gt;0,(X$7*X$4)/X$8,0)</f>
        <v>0.83333334249999991</v>
      </c>
      <c r="Y42" s="57">
        <f>IF('v1 ORIGINAL Numerical data from'!Y40&gt;0,(Y$7*Y$4)/Y$8,0)</f>
        <v>0</v>
      </c>
      <c r="Z42" s="57">
        <f>IF('v1 ORIGINAL Numerical data from'!Z40&gt;0,(Z$7*Z$4)/Z$8,0)</f>
        <v>0.83333334249999991</v>
      </c>
      <c r="AA42" s="57">
        <f>IF('v1 ORIGINAL Numerical data from'!AA40&gt;0,(AA$7*AA$4)/AA$8,0)</f>
        <v>0</v>
      </c>
      <c r="AB42" s="57">
        <f>IF('v1 ORIGINAL Numerical data from'!AB40&gt;0,(AB$7*AB$4)/AB$8,0)</f>
        <v>0</v>
      </c>
      <c r="AC42" s="57">
        <f>IF('v1 ORIGINAL Numerical data from'!AC40&gt;0,(AC$7*AC$4)/AC$8,0)</f>
        <v>0</v>
      </c>
      <c r="AD42" s="57">
        <f>IF('v1 ORIGINAL Numerical data from'!AD40&gt;0,(AD$7*AD$4)/AD$8,0)</f>
        <v>0</v>
      </c>
      <c r="AE42" s="57">
        <f>IF('v1 ORIGINAL Numerical data from'!AE40&gt;0,(AE$7*AE$4)/AE$8,0)</f>
        <v>0</v>
      </c>
      <c r="AF42" s="57">
        <f>IF('v1 ORIGINAL Numerical data from'!AF40&gt;0,(AF$7*AF$4)/AF$8,0)</f>
        <v>0</v>
      </c>
      <c r="AG42" s="57">
        <f>IF('v1 ORIGINAL Numerical data from'!AG40&gt;0,(AG$7*AG$4)/AG$8,0)</f>
        <v>0</v>
      </c>
      <c r="AH42" s="57">
        <f>IF('v1 ORIGINAL Numerical data from'!AH40&gt;0,(AH$7*AH$4)/AH$8,0)</f>
        <v>0</v>
      </c>
      <c r="AI42" s="57">
        <f>IF('v1 ORIGINAL Numerical data from'!AI40&gt;0,(AI$7*AI$4)/AI$8,0)</f>
        <v>0</v>
      </c>
      <c r="AJ42" s="57">
        <f>IF('v1 ORIGINAL Numerical data from'!AJ40&gt;0,(AJ$7*AJ$4)/AJ$8,0)</f>
        <v>0</v>
      </c>
      <c r="AK42" s="57">
        <f>IF('v1 ORIGINAL Numerical data from'!AK40&gt;0,(AK$7*AK$4)/AK$8,0)</f>
        <v>0</v>
      </c>
      <c r="AL42" s="57">
        <f>IF('v1 ORIGINAL Numerical data from'!AL40&gt;0,(AL$7*AL$4)/AL$8,0)</f>
        <v>0</v>
      </c>
      <c r="AM42" s="57">
        <f>IF('v1 ORIGINAL Numerical data from'!AM40&gt;0,(AM$7*AM$4)/AM$8,0)</f>
        <v>0</v>
      </c>
      <c r="AN42" s="57">
        <f>IF('v1 ORIGINAL Numerical data from'!AN40&gt;0,(AN$7*AN$4)/AN$8,0)</f>
        <v>0</v>
      </c>
      <c r="AO42" s="57">
        <f>IF('v1 ORIGINAL Numerical data from'!AO40&gt;0,(AO$7*AO$4)/AO$8,0)</f>
        <v>0</v>
      </c>
      <c r="AP42" s="57">
        <f>IF('v1 ORIGINAL Numerical data from'!AP40&gt;0,(AP$7*AP$4)/AP$8,0)</f>
        <v>0</v>
      </c>
      <c r="AQ42" s="57">
        <f>IF('v1 ORIGINAL Numerical data from'!AQ40&gt;0,(AQ$7*AQ$4)/AQ$8,0)</f>
        <v>0</v>
      </c>
      <c r="AR42" s="57">
        <f>IF('v1 ORIGINAL Numerical data from'!AR40&gt;0,(AR$7*AR$4)/AR$8,0)</f>
        <v>0</v>
      </c>
      <c r="AS42" s="58">
        <f>IF('v1 ORIGINAL Numerical data from'!AS40&gt;0,(AS$7*AS$4)/AS$8,0)</f>
        <v>0</v>
      </c>
      <c r="AT42" s="58">
        <f>IF('v1 ORIGINAL Numerical data from'!AT40&gt;0,(AT$7*AT$4)/AT$8,0)</f>
        <v>0</v>
      </c>
      <c r="AU42" s="58">
        <f>IF('v1 ORIGINAL Numerical data from'!AU40&gt;0,(AU$7*AU$4)/AU$8,0)</f>
        <v>0</v>
      </c>
      <c r="AV42" s="58">
        <f>IF('v1 ORIGINAL Numerical data from'!AV40&gt;0,(AV$7*AV$4)/AV$8,0)</f>
        <v>0</v>
      </c>
      <c r="AW42" s="58">
        <f>IF('v1 ORIGINAL Numerical data from'!AW40&gt;0,(AW$7*AW$4)/AW$8,0)</f>
        <v>0</v>
      </c>
      <c r="AX42" s="58">
        <f>IF('v1 ORIGINAL Numerical data from'!AX40&gt;0,(AX$7*AX$4)/AX$8,0)</f>
        <v>0</v>
      </c>
      <c r="AY42" s="57">
        <f>IF('v1 ORIGINAL Numerical data from'!AY40&gt;0,(AY$7*AY$4)/AY$8,0)</f>
        <v>0</v>
      </c>
      <c r="AZ42" s="57">
        <f>IF('v1 ORIGINAL Numerical data from'!AZ40&gt;0,(AZ$7*AZ$4)/AZ$8,0)</f>
        <v>0</v>
      </c>
      <c r="BA42" s="57">
        <f>IF('v1 ORIGINAL Numerical data from'!BA40&gt;0,(BA$7*BA$4)/BA$8,0)</f>
        <v>0</v>
      </c>
      <c r="BB42" s="57">
        <f>IF('v1 ORIGINAL Numerical data from'!BB40&gt;0,(BB$7*BB$4)/BB$8,0)</f>
        <v>0</v>
      </c>
      <c r="BC42" s="57">
        <f>IF('v1 ORIGINAL Numerical data from'!BC40&gt;0,(BC$7*BC$4)/BC$8,0)</f>
        <v>0</v>
      </c>
      <c r="BD42" s="57">
        <f>IF('v1 ORIGINAL Numerical data from'!BD40&gt;0,(BD$7*BD$4)/BD$8,0)</f>
        <v>0</v>
      </c>
      <c r="BE42" s="57">
        <f>IF('v1 ORIGINAL Numerical data from'!BE40&gt;0,(BE$7*BE$4)/BE$8,0)</f>
        <v>0</v>
      </c>
      <c r="BF42" s="57">
        <f>IF('v1 ORIGINAL Numerical data from'!BF40&gt;0,(BF$7*BF$4)/BF$8,0)</f>
        <v>0</v>
      </c>
      <c r="BG42" s="57">
        <f>IF('v1 ORIGINAL Numerical data from'!BG40&gt;0,(BG$7*BG$4)/BG$8,0)</f>
        <v>1.000000011</v>
      </c>
      <c r="BH42" s="57">
        <f>IF('v1 ORIGINAL Numerical data from'!BH40&gt;0,(BH$7*BH$4)/BH$8,0)</f>
        <v>0</v>
      </c>
      <c r="BI42" s="57">
        <f>IF('v1 ORIGINAL Numerical data from'!BI40&gt;0,(BI$7*BI$4)/BI$8,0)</f>
        <v>0</v>
      </c>
      <c r="BJ42" s="57">
        <f>IF('v1 ORIGINAL Numerical data from'!BJ40&gt;0,(BJ$7*BJ$4)/BJ$8,0)</f>
        <v>1.1111111233333333</v>
      </c>
      <c r="BK42" s="57">
        <f>IF('v1 ORIGINAL Numerical data from'!BK40&gt;0,(BK$7*BK$4)/BK$8,0)</f>
        <v>0</v>
      </c>
      <c r="BL42" s="57">
        <f>IF('v1 ORIGINAL Numerical data from'!BL40&gt;0,(BL$7*BL$4)/BL$8,0)</f>
        <v>0</v>
      </c>
      <c r="BM42" s="57">
        <f>IF('v1 ORIGINAL Numerical data from'!BM40&gt;0,(BM$7*BM$4)/BM$8,0)</f>
        <v>1.000000011</v>
      </c>
      <c r="BN42" s="57">
        <f>IF('v1 ORIGINAL Numerical data from'!BN40&gt;0,(BN$7*BN$4)/BN$8,0)</f>
        <v>0</v>
      </c>
      <c r="BO42" s="57">
        <f>IF('v1 ORIGINAL Numerical data from'!BO40&gt;0,(BO$7*BO$4)/BO$8,0)</f>
        <v>0</v>
      </c>
      <c r="BP42" s="57">
        <f>IF('v1 ORIGINAL Numerical data from'!BP40&gt;0,(BP$7*BP$4)/BP$8,0)</f>
        <v>1.25000001375</v>
      </c>
      <c r="BQ42" s="58">
        <f>IF('v1 ORIGINAL Numerical data from'!BQ40&gt;0,(BQ$7*BQ$4)/BQ$8,0)</f>
        <v>0</v>
      </c>
      <c r="BR42" s="58">
        <f>IF('v1 ORIGINAL Numerical data from'!BR40&gt;0,(BR$7*BR$4)/BR$8,0)</f>
        <v>0</v>
      </c>
      <c r="BS42" s="58">
        <f>IF('v1 ORIGINAL Numerical data from'!BS40&gt;0,(BS$7*BS$4)/BS$8,0)</f>
        <v>0</v>
      </c>
      <c r="BT42" s="57">
        <f>IF('v1 ORIGINAL Numerical data from'!BT40&gt;0,(BT$7*BT$4)/BT$8,0)</f>
        <v>0</v>
      </c>
      <c r="BU42" s="57">
        <f>IF('v1 ORIGINAL Numerical data from'!BU40&gt;0,(BU$7*BU$4)/BU$8,0)</f>
        <v>0</v>
      </c>
      <c r="BV42" s="57">
        <f>IF('v1 ORIGINAL Numerical data from'!BV40&gt;0,(BV$7*BV$4)/BV$8,0)</f>
        <v>0</v>
      </c>
      <c r="BW42" s="57">
        <f>IF('v1 ORIGINAL Numerical data from'!BW40&gt;0,(BW$7*BW$4)/BW$8,0)</f>
        <v>0</v>
      </c>
      <c r="BX42" s="57">
        <f>IF('v1 ORIGINAL Numerical data from'!BX40&gt;0,(BX$7*BX$4)/BX$8,0)</f>
        <v>0</v>
      </c>
      <c r="BY42" s="57">
        <f>IF('v1 ORIGINAL Numerical data from'!BY40&gt;0,(BY$7*BY$4)/BY$8,0)</f>
        <v>0</v>
      </c>
      <c r="BZ42" s="57">
        <f>IF('v1 ORIGINAL Numerical data from'!BZ40&gt;0,(BZ$7*BZ$4)/BZ$8,0)</f>
        <v>0</v>
      </c>
      <c r="CA42" s="57">
        <f>IF('v1 ORIGINAL Numerical data from'!CA40&gt;0,(CA$7*CA$4)/CA$8,0)</f>
        <v>0</v>
      </c>
      <c r="CB42" s="57">
        <f>IF('v1 ORIGINAL Numerical data from'!CB40&gt;0,(CB$7*CB$4)/CB$8,0)</f>
        <v>0</v>
      </c>
      <c r="CC42" s="57">
        <f>IF('v1 ORIGINAL Numerical data from'!CC40&gt;0,(CC$7*CC$4)/CC$8,0)</f>
        <v>0</v>
      </c>
      <c r="CD42" s="57">
        <f>IF('v1 ORIGINAL Numerical data from'!CD40&gt;0,(CD$7*CD$4)/CD$8,0)</f>
        <v>0</v>
      </c>
      <c r="CE42" s="57">
        <f>IF('v1 ORIGINAL Numerical data from'!CE40&gt;0,(CE$7*CE$4)/CE$8,0)</f>
        <v>0</v>
      </c>
      <c r="CF42" s="57">
        <f>IF('v1 ORIGINAL Numerical data from'!CF40&gt;0,(CF$7*CF$4)/CF$8,0)</f>
        <v>1.9999999799999999</v>
      </c>
      <c r="CG42" s="57">
        <f>IF('v1 ORIGINAL Numerical data from'!CG40&gt;0,(CG$7*CG$4)/CG$8,0)</f>
        <v>0</v>
      </c>
      <c r="CH42" s="57">
        <f>IF('v1 ORIGINAL Numerical data from'!CH40&gt;0,(CH$7*CH$4)/CH$8,0)</f>
        <v>0</v>
      </c>
      <c r="CI42" s="57">
        <f>IF('v1 ORIGINAL Numerical data from'!CI40&gt;0,(CI$7*CI$4)/CI$8,0)</f>
        <v>0</v>
      </c>
      <c r="CJ42" s="57">
        <f>IF('v1 ORIGINAL Numerical data from'!CJ40&gt;0,(CJ$7*CJ$4)/CJ$8,0)</f>
        <v>1.25000001375</v>
      </c>
      <c r="CK42" s="57">
        <f>IF('v1 ORIGINAL Numerical data from'!CK40&gt;0,(CK$7*CK$4)/CK$8,0)</f>
        <v>1.25000001375</v>
      </c>
      <c r="CL42" s="57">
        <f>IF('v1 ORIGINAL Numerical data from'!CL40&gt;0,(CL$7*CL$4)/CL$8,0)</f>
        <v>0</v>
      </c>
      <c r="CM42" s="57">
        <f>IF('v1 ORIGINAL Numerical data from'!CM40&gt;0,(CM$7*CM$4)/CM$8,0)</f>
        <v>0</v>
      </c>
      <c r="CN42" s="57">
        <f>IF('v1 ORIGINAL Numerical data from'!CN40&gt;0,(CN$7*CN$4)/CN$8,0)</f>
        <v>0</v>
      </c>
      <c r="CO42" s="57">
        <f>IF('v1 ORIGINAL Numerical data from'!CO40&gt;0,(CO$7*CO$4)/CO$8,0)</f>
        <v>0</v>
      </c>
      <c r="CP42" s="57">
        <f>IF('v1 ORIGINAL Numerical data from'!CP40&gt;0,(CP$7*CP$4)/CP$8,0)</f>
        <v>0</v>
      </c>
      <c r="CQ42" s="57">
        <f>IF('v1 ORIGINAL Numerical data from'!CQ40&gt;0,(CQ$7*CQ$4)/CQ$8,0)</f>
        <v>2.000000022</v>
      </c>
      <c r="CR42" s="57">
        <f>IF('v1 ORIGINAL Numerical data from'!CR40&gt;0,(CR$7*CR$4)/CR$8,0)</f>
        <v>0</v>
      </c>
      <c r="CS42" s="57">
        <f>IF('v1 ORIGINAL Numerical data from'!CS40&gt;0,(CS$7*CS$4)/CS$8,0)</f>
        <v>0</v>
      </c>
      <c r="CT42" s="57">
        <f>IF('v1 ORIGINAL Numerical data from'!CT40&gt;0,(CT$7*CT$4)/CT$8,0)</f>
        <v>0</v>
      </c>
      <c r="CU42" s="57">
        <f>IF('v1 ORIGINAL Numerical data from'!CU40&gt;0,(CU$7*CU$4)/CU$8,0)</f>
        <v>0</v>
      </c>
      <c r="CV42" s="57">
        <f>IF('v1 ORIGINAL Numerical data from'!CV40&gt;0,(CV$7*CV$4)/CV$8,0)</f>
        <v>0</v>
      </c>
      <c r="CW42" s="57">
        <f>IF('v1 ORIGINAL Numerical data from'!CW40&gt;0,(CW$7*CW$4)/CW$8,0)</f>
        <v>0</v>
      </c>
      <c r="CX42" s="57">
        <f>IF('v1 ORIGINAL Numerical data from'!CX40&gt;0,(CX$7*CX$4)/CX$8,0)</f>
        <v>0</v>
      </c>
      <c r="CY42" s="57">
        <f>IF('v1 ORIGINAL Numerical data from'!CY40&gt;0,(CY$7*CY$4)/CY$8,0)</f>
        <v>0</v>
      </c>
      <c r="CZ42" s="57">
        <f>IF('v1 ORIGINAL Numerical data from'!CZ40&gt;0,(CZ$7*CZ$4)/CZ$8,0)</f>
        <v>0</v>
      </c>
      <c r="DA42" s="57">
        <f>IF('v1 ORIGINAL Numerical data from'!DA40&gt;0,(DA$7*DA$4)/DA$8,0)</f>
        <v>0</v>
      </c>
      <c r="DB42" s="57">
        <f>IF('v1 ORIGINAL Numerical data from'!DB40&gt;0,(DB$7*DB$4)/DB$8,0)</f>
        <v>0</v>
      </c>
      <c r="DC42" s="57">
        <f>IF('v1 ORIGINAL Numerical data from'!DC40&gt;0,(DC$7*DC$4)/DC$8,0)</f>
        <v>0</v>
      </c>
      <c r="DD42" s="57">
        <f>IF('v1 ORIGINAL Numerical data from'!DD40&gt;0,(DD$7*DD$4)/DD$8,0)</f>
        <v>0</v>
      </c>
      <c r="DE42" s="57">
        <f>IF('v1 ORIGINAL Numerical data from'!DE40&gt;0,(DE$7*DE$4)/DE$8,0)</f>
        <v>0</v>
      </c>
      <c r="DF42" s="57">
        <f>IF('v1 ORIGINAL Numerical data from'!DF40&gt;0,(DF$7*DF$4)/DF$8,0)</f>
        <v>0</v>
      </c>
      <c r="DG42" s="57">
        <f>IF('v1 ORIGINAL Numerical data from'!DG40&gt;0,(DG$7*DG$4)/DG$8,0)</f>
        <v>1.6666666499999996</v>
      </c>
      <c r="DH42" s="57">
        <f>IF('v1 ORIGINAL Numerical data from'!DH40&gt;0,(DH$7*DH$4)/DH$8,0)</f>
        <v>0</v>
      </c>
      <c r="DI42" s="57">
        <f>IF('v1 ORIGINAL Numerical data from'!DI40&gt;0,(DI$7*DI$4)/DI$8,0)</f>
        <v>0</v>
      </c>
      <c r="DJ42" s="57">
        <f>IF('v1 ORIGINAL Numerical data from'!DJ40&gt;0,(DJ$7*DJ$4)/DJ$8,0)</f>
        <v>0</v>
      </c>
      <c r="DK42" s="57">
        <f>IF('v1 ORIGINAL Numerical data from'!DK40&gt;0,(DK$7*DK$4)/DK$8,0)</f>
        <v>0</v>
      </c>
      <c r="DL42" s="57">
        <f>IF('v1 ORIGINAL Numerical data from'!DL40&gt;0,(DL$7*DL$4)/DL$8,0)</f>
        <v>0</v>
      </c>
      <c r="DM42" s="57">
        <f>IF('v1 ORIGINAL Numerical data from'!DM40&gt;0,(DM$7*DM$4)/DM$8,0)</f>
        <v>0</v>
      </c>
      <c r="DN42" s="57">
        <f>IF('v1 ORIGINAL Numerical data from'!DN40&gt;0,(DN$7*DN$4)/DN$8,0)</f>
        <v>0</v>
      </c>
      <c r="DO42" s="57">
        <f>IF('v1 ORIGINAL Numerical data from'!DO40&gt;0,(DO$7*DO$4)/DO$8,0)</f>
        <v>0</v>
      </c>
      <c r="DP42" s="57">
        <f>IF('v1 ORIGINAL Numerical data from'!DP40&gt;0,(DP$7*DP$4)/DP$8,0)</f>
        <v>0</v>
      </c>
      <c r="DQ42" s="57">
        <f>IF('v1 ORIGINAL Numerical data from'!DQ40&gt;0,(DQ$7*DQ$4)/DQ$8,0)</f>
        <v>0</v>
      </c>
      <c r="DR42" s="57">
        <f>IF('v1 ORIGINAL Numerical data from'!DR40&gt;0,(DR$7*DR$4)/DR$8,0)</f>
        <v>0</v>
      </c>
      <c r="DS42" s="57">
        <f>IF('v1 ORIGINAL Numerical data from'!DS40&gt;0,(DS$7*DS$4)/DS$8,0)</f>
        <v>0</v>
      </c>
      <c r="DT42" s="57">
        <f>IF('v1 ORIGINAL Numerical data from'!DT40&gt;0,(DT$7*DT$4)/DT$8,0)</f>
        <v>0</v>
      </c>
      <c r="DU42" s="57">
        <f>IF('v1 ORIGINAL Numerical data from'!DU40&gt;0,(DU$7*DU$4)/DU$8,0)</f>
        <v>0</v>
      </c>
      <c r="DV42" s="57">
        <f>IF('v1 ORIGINAL Numerical data from'!DV40&gt;0,(DV$7*DV$4)/DV$8,0)</f>
        <v>0</v>
      </c>
      <c r="DW42" s="57">
        <f>IF('v1 ORIGINAL Numerical data from'!DW40&gt;0,(DW$7*DW$4)/DW$8,0)</f>
        <v>0</v>
      </c>
      <c r="DX42" s="57">
        <f>IF('v1 ORIGINAL Numerical data from'!DX40&gt;0,(DX$7*DX$4)/DX$8,0)</f>
        <v>0</v>
      </c>
      <c r="DY42" s="57">
        <f>IF('v1 ORIGINAL Numerical data from'!DY40&gt;0,(DY$7*DY$4)/DY$8,0)</f>
        <v>0</v>
      </c>
      <c r="DZ42" s="57">
        <f>IF('v1 ORIGINAL Numerical data from'!DZ40&gt;0,(DZ$7*DZ$4)/DZ$8,0)</f>
        <v>0</v>
      </c>
      <c r="EA42" s="57">
        <f>IF('v1 ORIGINAL Numerical data from'!EA40&gt;0,(EA$7*EA$4)/EA$8,0)</f>
        <v>0</v>
      </c>
      <c r="EB42" s="57">
        <f>IF('v1 ORIGINAL Numerical data from'!EB40&gt;0,(EB$7*EB$4)/EB$8,0)</f>
        <v>0</v>
      </c>
      <c r="EC42" s="57">
        <f>IF('v1 ORIGINAL Numerical data from'!EC40&gt;0,(EC$7*EC$4)/EC$8,0)</f>
        <v>0</v>
      </c>
      <c r="ED42" s="57">
        <f>IF('v1 ORIGINAL Numerical data from'!ED40&gt;0,(ED$7*ED$4)/ED$8,0)</f>
        <v>0</v>
      </c>
      <c r="EE42" s="57">
        <f>IF('v1 ORIGINAL Numerical data from'!EE40&gt;0,(EE$7*EE$4)/EE$8,0)</f>
        <v>0</v>
      </c>
      <c r="EF42" s="57">
        <f>IF('v1 ORIGINAL Numerical data from'!EF40&gt;0,(EF$7*EF$4)/EF$8,0)</f>
        <v>0</v>
      </c>
      <c r="EG42" s="57">
        <f>IF('v1 ORIGINAL Numerical data from'!EG40&gt;0,(EG$7*EG$4)/EG$8,0)</f>
        <v>0</v>
      </c>
      <c r="EH42" s="57">
        <f>IF('v1 ORIGINAL Numerical data from'!EH40&gt;0,(EH$7*EH$4)/EH$8,0)</f>
        <v>0</v>
      </c>
      <c r="EI42" s="57">
        <f>IF('v1 ORIGINAL Numerical data from'!EI40&gt;0,(EI$7*EI$4)/EI$8,0)</f>
        <v>0</v>
      </c>
      <c r="EJ42" s="57">
        <f>IF('v1 ORIGINAL Numerical data from'!EJ40&gt;0,(EJ$7*EJ$4)/EJ$8,0)</f>
        <v>0</v>
      </c>
      <c r="EK42" s="57">
        <f>IF('v1 ORIGINAL Numerical data from'!EK40&gt;0,(EK$7*EK$4)/EK$8,0)</f>
        <v>0</v>
      </c>
      <c r="EL42" s="57">
        <f>IF('v1 ORIGINAL Numerical data from'!EL40&gt;0,(EL$7*EL$4)/EL$8,0)</f>
        <v>0</v>
      </c>
      <c r="EM42" s="57">
        <f>IF('v1 ORIGINAL Numerical data from'!EM40&gt;0,(EM$7*EM$4)/EM$8,0)</f>
        <v>0</v>
      </c>
      <c r="EN42" s="57">
        <f>IF('v1 ORIGINAL Numerical data from'!EN40&gt;0,(EN$7*EN$4)/EN$8,0)</f>
        <v>0</v>
      </c>
      <c r="EO42" s="57">
        <f>IF('v1 ORIGINAL Numerical data from'!EO40&gt;0,(EO$7*EO$4)/EO$8,0)</f>
        <v>0</v>
      </c>
      <c r="EP42" s="57">
        <f>IF('v1 ORIGINAL Numerical data from'!EP40&gt;0,(EP$7*EP$4)/EP$8,0)</f>
        <v>0</v>
      </c>
      <c r="EQ42" s="57">
        <f>IF('v1 ORIGINAL Numerical data from'!EQ40&gt;0,(EQ$7*EQ$4)/EQ$8,0)</f>
        <v>0</v>
      </c>
      <c r="ER42" s="57">
        <f>IF('v1 ORIGINAL Numerical data from'!ER40&gt;0,(ER$7*ER$4)/ER$8,0)</f>
        <v>0</v>
      </c>
      <c r="ES42" s="57">
        <f>IF('v1 ORIGINAL Numerical data from'!ES40&gt;0,(ES$7*ES$4)/ES$8,0)</f>
        <v>0</v>
      </c>
      <c r="ET42" s="57">
        <f>IF('v1 ORIGINAL Numerical data from'!ET40&gt;0,(ET$7*ET$4)/ET$8,0)</f>
        <v>0</v>
      </c>
      <c r="EU42" s="57">
        <f>IF('v1 ORIGINAL Numerical data from'!EU40&gt;0,(EU$7*EU$4)/EU$8,0)</f>
        <v>0</v>
      </c>
      <c r="EV42" s="57">
        <f>IF('v1 ORIGINAL Numerical data from'!EV40&gt;0,(EV$7*EV$4)/EV$8,0)</f>
        <v>0</v>
      </c>
      <c r="EW42" s="57">
        <f>IF('v1 ORIGINAL Numerical data from'!EW40&gt;0,(EW$7*EW$4)/EW$8,0)</f>
        <v>0</v>
      </c>
      <c r="EX42" s="57">
        <f>IF('v1 ORIGINAL Numerical data from'!EX40&gt;0,(EX$7*EX$4)/EX$8,0)</f>
        <v>0</v>
      </c>
      <c r="EY42" s="57">
        <f>IF('v1 ORIGINAL Numerical data from'!EY40&gt;0,(EY$7*EY$4)/EY$8,0)</f>
        <v>0</v>
      </c>
      <c r="EZ42" s="58">
        <f>IF('v1 ORIGINAL Numerical data from'!EZ40&gt;0,(EZ$7*EZ$4)/EZ$8,0)</f>
        <v>0</v>
      </c>
      <c r="FA42" s="58">
        <f>IF('v1 ORIGINAL Numerical data from'!FA40&gt;0,(FA$7*FA$4)/FA$8,0)</f>
        <v>0</v>
      </c>
      <c r="FB42" s="58">
        <f>IF('v1 ORIGINAL Numerical data from'!FB40&gt;0,(FB$7*FB$4)/FB$8,0)</f>
        <v>0</v>
      </c>
      <c r="FC42" s="58">
        <f>IF('v1 ORIGINAL Numerical data from'!FC40&gt;0,(FC$7*FC$4)/FC$8,0)</f>
        <v>0</v>
      </c>
      <c r="FD42" s="58">
        <f>IF('v1 ORIGINAL Numerical data from'!FD40&gt;0,(FD$7*FD$4)/FD$8,0)</f>
        <v>1.6666666849999998</v>
      </c>
      <c r="FE42" s="58">
        <f>IF('v1 ORIGINAL Numerical data from'!FE40&gt;0,(FE$7*FE$4)/FE$8,0)</f>
        <v>0</v>
      </c>
      <c r="FF42" s="58">
        <f>IF('v1 ORIGINAL Numerical data from'!FF40&gt;0,(FF$7*FF$4)/FF$8,0)</f>
        <v>1.9999999799999999</v>
      </c>
      <c r="FG42" s="58">
        <f>IF('v1 ORIGINAL Numerical data from'!FG40&gt;0,(FG$7*FG$4)/FG$8,0)</f>
        <v>1.4285714442857143</v>
      </c>
      <c r="FH42" s="58">
        <f>IF('v1 ORIGINAL Numerical data from'!FH40&gt;0,(FH$7*FH$4)/FH$8,0)</f>
        <v>1.4285714442857143</v>
      </c>
    </row>
    <row r="43" spans="1:164" ht="14.25" customHeight="1">
      <c r="A43" s="32" t="s">
        <v>128</v>
      </c>
      <c r="B43" s="5" t="s">
        <v>163</v>
      </c>
      <c r="C43" s="57">
        <f>IF('v1 ORIGINAL Numerical data from'!C41&gt;0,(C$7*C$4)/C$8,0)</f>
        <v>0</v>
      </c>
      <c r="D43" s="57">
        <f>IF('v1 ORIGINAL Numerical data from'!D41&gt;0,(D$7*D$4)/D$8,0)</f>
        <v>0.33333333700000001</v>
      </c>
      <c r="E43" s="57">
        <f>IF('v1 ORIGINAL Numerical data from'!E41&gt;0,(E$7*E$4)/E$8,0)</f>
        <v>0.33333333700000001</v>
      </c>
      <c r="F43" s="57">
        <f>IF('v1 ORIGINAL Numerical data from'!F41&gt;0,(F$7*F$4)/F$8,0)</f>
        <v>0</v>
      </c>
      <c r="G43" s="57">
        <f>IF('v1 ORIGINAL Numerical data from'!G41&gt;0,(G$7*G$4)/G$8,0)</f>
        <v>0.4545454595454545</v>
      </c>
      <c r="H43" s="57">
        <f>IF('v1 ORIGINAL Numerical data from'!H41&gt;0,(H$7*H$4)/H$8,0)</f>
        <v>0.4545454595454545</v>
      </c>
      <c r="I43" s="57">
        <f>IF('v1 ORIGINAL Numerical data from'!I41&gt;0,(I$7*I$4)/I$8,0)</f>
        <v>0</v>
      </c>
      <c r="J43" s="57">
        <f>IF('v1 ORIGINAL Numerical data from'!J41&gt;0,(J$7*J$4)/J$8,0)</f>
        <v>0</v>
      </c>
      <c r="K43" s="57">
        <f>IF('v1 ORIGINAL Numerical data from'!K41&gt;0,(K$7*K$4)/K$8,0)</f>
        <v>0</v>
      </c>
      <c r="L43" s="57">
        <f>IF('v1 ORIGINAL Numerical data from'!L41&gt;0,(L$7*L$4)/L$8,0)</f>
        <v>0</v>
      </c>
      <c r="M43" s="57">
        <f>IF('v1 ORIGINAL Numerical data from'!M41&gt;0,(M$7*M$4)/M$8,0)</f>
        <v>0.83333334249999991</v>
      </c>
      <c r="N43" s="57">
        <f>IF('v1 ORIGINAL Numerical data from'!N41&gt;0,(N$7*N$4)/N$8,0)</f>
        <v>0.83333334249999991</v>
      </c>
      <c r="O43" s="57">
        <f>IF('v1 ORIGINAL Numerical data from'!O41&gt;0,(O$7*O$4)/O$8,0)</f>
        <v>0.83333334249999991</v>
      </c>
      <c r="P43" s="57">
        <f>IF('v1 ORIGINAL Numerical data from'!P41&gt;0,(P$7*P$4)/P$8,0)</f>
        <v>0.83333334249999991</v>
      </c>
      <c r="Q43" s="57">
        <f>IF('v1 ORIGINAL Numerical data from'!Q41&gt;0,(Q$7*Q$4)/Q$8,0)</f>
        <v>0</v>
      </c>
      <c r="R43" s="57">
        <f>IF('v1 ORIGINAL Numerical data from'!R41&gt;0,(R$7*R$4)/R$8,0)</f>
        <v>0</v>
      </c>
      <c r="S43" s="57">
        <f>IF('v1 ORIGINAL Numerical data from'!S41&gt;0,(S$7*S$4)/S$8,0)</f>
        <v>0</v>
      </c>
      <c r="T43" s="57">
        <f>IF('v1 ORIGINAL Numerical data from'!T41&gt;0,(T$7*T$4)/T$8,0)</f>
        <v>0</v>
      </c>
      <c r="U43" s="57">
        <f>IF('v1 ORIGINAL Numerical data from'!U41&gt;0,(U$7*U$4)/U$8,0)</f>
        <v>0</v>
      </c>
      <c r="V43" s="57">
        <f>IF('v1 ORIGINAL Numerical data from'!V41&gt;0,(V$7*V$4)/V$8,0)</f>
        <v>0</v>
      </c>
      <c r="W43" s="57">
        <f>IF('v1 ORIGINAL Numerical data from'!W41&gt;0,(W$7*W$4)/W$8,0)</f>
        <v>0.83333334249999991</v>
      </c>
      <c r="X43" s="57">
        <f>IF('v1 ORIGINAL Numerical data from'!X41&gt;0,(X$7*X$4)/X$8,0)</f>
        <v>0.83333334249999991</v>
      </c>
      <c r="Y43" s="57">
        <f>IF('v1 ORIGINAL Numerical data from'!Y41&gt;0,(Y$7*Y$4)/Y$8,0)</f>
        <v>0.83333334249999991</v>
      </c>
      <c r="Z43" s="57">
        <f>IF('v1 ORIGINAL Numerical data from'!Z41&gt;0,(Z$7*Z$4)/Z$8,0)</f>
        <v>0.83333334249999991</v>
      </c>
      <c r="AA43" s="57">
        <f>IF('v1 ORIGINAL Numerical data from'!AA41&gt;0,(AA$7*AA$4)/AA$8,0)</f>
        <v>0</v>
      </c>
      <c r="AB43" s="57">
        <f>IF('v1 ORIGINAL Numerical data from'!AB41&gt;0,(AB$7*AB$4)/AB$8,0)</f>
        <v>0</v>
      </c>
      <c r="AC43" s="57">
        <f>IF('v1 ORIGINAL Numerical data from'!AC41&gt;0,(AC$7*AC$4)/AC$8,0)</f>
        <v>0</v>
      </c>
      <c r="AD43" s="57">
        <f>IF('v1 ORIGINAL Numerical data from'!AD41&gt;0,(AD$7*AD$4)/AD$8,0)</f>
        <v>0</v>
      </c>
      <c r="AE43" s="57">
        <f>IF('v1 ORIGINAL Numerical data from'!AE41&gt;0,(AE$7*AE$4)/AE$8,0)</f>
        <v>0</v>
      </c>
      <c r="AF43" s="57">
        <f>IF('v1 ORIGINAL Numerical data from'!AF41&gt;0,(AF$7*AF$4)/AF$8,0)</f>
        <v>0</v>
      </c>
      <c r="AG43" s="57">
        <f>IF('v1 ORIGINAL Numerical data from'!AG41&gt;0,(AG$7*AG$4)/AG$8,0)</f>
        <v>0</v>
      </c>
      <c r="AH43" s="57">
        <f>IF('v1 ORIGINAL Numerical data from'!AH41&gt;0,(AH$7*AH$4)/AH$8,0)</f>
        <v>0</v>
      </c>
      <c r="AI43" s="57">
        <f>IF('v1 ORIGINAL Numerical data from'!AI41&gt;0,(AI$7*AI$4)/AI$8,0)</f>
        <v>0</v>
      </c>
      <c r="AJ43" s="57">
        <f>IF('v1 ORIGINAL Numerical data from'!AJ41&gt;0,(AJ$7*AJ$4)/AJ$8,0)</f>
        <v>0</v>
      </c>
      <c r="AK43" s="57">
        <f>IF('v1 ORIGINAL Numerical data from'!AK41&gt;0,(AK$7*AK$4)/AK$8,0)</f>
        <v>0</v>
      </c>
      <c r="AL43" s="57">
        <f>IF('v1 ORIGINAL Numerical data from'!AL41&gt;0,(AL$7*AL$4)/AL$8,0)</f>
        <v>0</v>
      </c>
      <c r="AM43" s="57">
        <f>IF('v1 ORIGINAL Numerical data from'!AM41&gt;0,(AM$7*AM$4)/AM$8,0)</f>
        <v>0</v>
      </c>
      <c r="AN43" s="57">
        <f>IF('v1 ORIGINAL Numerical data from'!AN41&gt;0,(AN$7*AN$4)/AN$8,0)</f>
        <v>0</v>
      </c>
      <c r="AO43" s="57">
        <f>IF('v1 ORIGINAL Numerical data from'!AO41&gt;0,(AO$7*AO$4)/AO$8,0)</f>
        <v>0</v>
      </c>
      <c r="AP43" s="57">
        <f>IF('v1 ORIGINAL Numerical data from'!AP41&gt;0,(AP$7*AP$4)/AP$8,0)</f>
        <v>0</v>
      </c>
      <c r="AQ43" s="57">
        <f>IF('v1 ORIGINAL Numerical data from'!AQ41&gt;0,(AQ$7*AQ$4)/AQ$8,0)</f>
        <v>0</v>
      </c>
      <c r="AR43" s="57">
        <f>IF('v1 ORIGINAL Numerical data from'!AR41&gt;0,(AR$7*AR$4)/AR$8,0)</f>
        <v>0</v>
      </c>
      <c r="AS43" s="58">
        <f>IF('v1 ORIGINAL Numerical data from'!AS41&gt;0,(AS$7*AS$4)/AS$8,0)</f>
        <v>0</v>
      </c>
      <c r="AT43" s="58">
        <f>IF('v1 ORIGINAL Numerical data from'!AT41&gt;0,(AT$7*AT$4)/AT$8,0)</f>
        <v>0</v>
      </c>
      <c r="AU43" s="58">
        <f>IF('v1 ORIGINAL Numerical data from'!AU41&gt;0,(AU$7*AU$4)/AU$8,0)</f>
        <v>0</v>
      </c>
      <c r="AV43" s="58">
        <f>IF('v1 ORIGINAL Numerical data from'!AV41&gt;0,(AV$7*AV$4)/AV$8,0)</f>
        <v>0</v>
      </c>
      <c r="AW43" s="58">
        <f>IF('v1 ORIGINAL Numerical data from'!AW41&gt;0,(AW$7*AW$4)/AW$8,0)</f>
        <v>0</v>
      </c>
      <c r="AX43" s="58">
        <f>IF('v1 ORIGINAL Numerical data from'!AX41&gt;0,(AX$7*AX$4)/AX$8,0)</f>
        <v>0</v>
      </c>
      <c r="AY43" s="57">
        <f>IF('v1 ORIGINAL Numerical data from'!AY41&gt;0,(AY$7*AY$4)/AY$8,0)</f>
        <v>0</v>
      </c>
      <c r="AZ43" s="57">
        <f>IF('v1 ORIGINAL Numerical data from'!AZ41&gt;0,(AZ$7*AZ$4)/AZ$8,0)</f>
        <v>0</v>
      </c>
      <c r="BA43" s="57">
        <f>IF('v1 ORIGINAL Numerical data from'!BA41&gt;0,(BA$7*BA$4)/BA$8,0)</f>
        <v>0</v>
      </c>
      <c r="BB43" s="57">
        <f>IF('v1 ORIGINAL Numerical data from'!BB41&gt;0,(BB$7*BB$4)/BB$8,0)</f>
        <v>0</v>
      </c>
      <c r="BC43" s="57">
        <f>IF('v1 ORIGINAL Numerical data from'!BC41&gt;0,(BC$7*BC$4)/BC$8,0)</f>
        <v>2.000000022</v>
      </c>
      <c r="BD43" s="57">
        <f>IF('v1 ORIGINAL Numerical data from'!BD41&gt;0,(BD$7*BD$4)/BD$8,0)</f>
        <v>1.4285714442857143</v>
      </c>
      <c r="BE43" s="57">
        <f>IF('v1 ORIGINAL Numerical data from'!BE41&gt;0,(BE$7*BE$4)/BE$8,0)</f>
        <v>0</v>
      </c>
      <c r="BF43" s="57">
        <f>IF('v1 ORIGINAL Numerical data from'!BF41&gt;0,(BF$7*BF$4)/BF$8,0)</f>
        <v>0</v>
      </c>
      <c r="BG43" s="57">
        <f>IF('v1 ORIGINAL Numerical data from'!BG41&gt;0,(BG$7*BG$4)/BG$8,0)</f>
        <v>0</v>
      </c>
      <c r="BH43" s="57">
        <f>IF('v1 ORIGINAL Numerical data from'!BH41&gt;0,(BH$7*BH$4)/BH$8,0)</f>
        <v>0</v>
      </c>
      <c r="BI43" s="57">
        <f>IF('v1 ORIGINAL Numerical data from'!BI41&gt;0,(BI$7*BI$4)/BI$8,0)</f>
        <v>0</v>
      </c>
      <c r="BJ43" s="57">
        <f>IF('v1 ORIGINAL Numerical data from'!BJ41&gt;0,(BJ$7*BJ$4)/BJ$8,0)</f>
        <v>0</v>
      </c>
      <c r="BK43" s="57">
        <f>IF('v1 ORIGINAL Numerical data from'!BK41&gt;0,(BK$7*BK$4)/BK$8,0)</f>
        <v>0</v>
      </c>
      <c r="BL43" s="57">
        <f>IF('v1 ORIGINAL Numerical data from'!BL41&gt;0,(BL$7*BL$4)/BL$8,0)</f>
        <v>0</v>
      </c>
      <c r="BM43" s="57">
        <f>IF('v1 ORIGINAL Numerical data from'!BM41&gt;0,(BM$7*BM$4)/BM$8,0)</f>
        <v>0</v>
      </c>
      <c r="BN43" s="57">
        <f>IF('v1 ORIGINAL Numerical data from'!BN41&gt;0,(BN$7*BN$4)/BN$8,0)</f>
        <v>0</v>
      </c>
      <c r="BO43" s="57">
        <f>IF('v1 ORIGINAL Numerical data from'!BO41&gt;0,(BO$7*BO$4)/BO$8,0)</f>
        <v>0</v>
      </c>
      <c r="BP43" s="57">
        <f>IF('v1 ORIGINAL Numerical data from'!BP41&gt;0,(BP$7*BP$4)/BP$8,0)</f>
        <v>0</v>
      </c>
      <c r="BQ43" s="58">
        <f>IF('v1 ORIGINAL Numerical data from'!BQ41&gt;0,(BQ$7*BQ$4)/BQ$8,0)</f>
        <v>0</v>
      </c>
      <c r="BR43" s="58">
        <f>IF('v1 ORIGINAL Numerical data from'!BR41&gt;0,(BR$7*BR$4)/BR$8,0)</f>
        <v>2.000000022</v>
      </c>
      <c r="BS43" s="58">
        <f>IF('v1 ORIGINAL Numerical data from'!BS41&gt;0,(BS$7*BS$4)/BS$8,0)</f>
        <v>1.4285714442857143</v>
      </c>
      <c r="BT43" s="57">
        <f>IF('v1 ORIGINAL Numerical data from'!BT41&gt;0,(BT$7*BT$4)/BT$8,0)</f>
        <v>0</v>
      </c>
      <c r="BU43" s="57">
        <f>IF('v1 ORIGINAL Numerical data from'!BU41&gt;0,(BU$7*BU$4)/BU$8,0)</f>
        <v>0</v>
      </c>
      <c r="BV43" s="57">
        <f>IF('v1 ORIGINAL Numerical data from'!BV41&gt;0,(BV$7*BV$4)/BV$8,0)</f>
        <v>0</v>
      </c>
      <c r="BW43" s="57">
        <f>IF('v1 ORIGINAL Numerical data from'!BW41&gt;0,(BW$7*BW$4)/BW$8,0)</f>
        <v>0</v>
      </c>
      <c r="BX43" s="57">
        <f>IF('v1 ORIGINAL Numerical data from'!BX41&gt;0,(BX$7*BX$4)/BX$8,0)</f>
        <v>2.000000022</v>
      </c>
      <c r="BY43" s="57">
        <f>IF('v1 ORIGINAL Numerical data from'!BY41&gt;0,(BY$7*BY$4)/BY$8,0)</f>
        <v>0</v>
      </c>
      <c r="BZ43" s="57">
        <f>IF('v1 ORIGINAL Numerical data from'!BZ41&gt;0,(BZ$7*BZ$4)/BZ$8,0)</f>
        <v>0</v>
      </c>
      <c r="CA43" s="57">
        <f>IF('v1 ORIGINAL Numerical data from'!CA41&gt;0,(CA$7*CA$4)/CA$8,0)</f>
        <v>0</v>
      </c>
      <c r="CB43" s="57">
        <f>IF('v1 ORIGINAL Numerical data from'!CB41&gt;0,(CB$7*CB$4)/CB$8,0)</f>
        <v>1.6666666849999998</v>
      </c>
      <c r="CC43" s="57">
        <f>IF('v1 ORIGINAL Numerical data from'!CC41&gt;0,(CC$7*CC$4)/CC$8,0)</f>
        <v>0</v>
      </c>
      <c r="CD43" s="57">
        <f>IF('v1 ORIGINAL Numerical data from'!CD41&gt;0,(CD$7*CD$4)/CD$8,0)</f>
        <v>0</v>
      </c>
      <c r="CE43" s="57">
        <f>IF('v1 ORIGINAL Numerical data from'!CE41&gt;0,(CE$7*CE$4)/CE$8,0)</f>
        <v>0</v>
      </c>
      <c r="CF43" s="57">
        <f>IF('v1 ORIGINAL Numerical data from'!CF41&gt;0,(CF$7*CF$4)/CF$8,0)</f>
        <v>0</v>
      </c>
      <c r="CG43" s="57">
        <f>IF('v1 ORIGINAL Numerical data from'!CG41&gt;0,(CG$7*CG$4)/CG$8,0)</f>
        <v>0</v>
      </c>
      <c r="CH43" s="57">
        <f>IF('v1 ORIGINAL Numerical data from'!CH41&gt;0,(CH$7*CH$4)/CH$8,0)</f>
        <v>0</v>
      </c>
      <c r="CI43" s="57">
        <f>IF('v1 ORIGINAL Numerical data from'!CI41&gt;0,(CI$7*CI$4)/CI$8,0)</f>
        <v>0</v>
      </c>
      <c r="CJ43" s="57">
        <f>IF('v1 ORIGINAL Numerical data from'!CJ41&gt;0,(CJ$7*CJ$4)/CJ$8,0)</f>
        <v>0</v>
      </c>
      <c r="CK43" s="57">
        <f>IF('v1 ORIGINAL Numerical data from'!CK41&gt;0,(CK$7*CK$4)/CK$8,0)</f>
        <v>0</v>
      </c>
      <c r="CL43" s="57">
        <f>IF('v1 ORIGINAL Numerical data from'!CL41&gt;0,(CL$7*CL$4)/CL$8,0)</f>
        <v>0</v>
      </c>
      <c r="CM43" s="57">
        <f>IF('v1 ORIGINAL Numerical data from'!CM41&gt;0,(CM$7*CM$4)/CM$8,0)</f>
        <v>0</v>
      </c>
      <c r="CN43" s="57">
        <f>IF('v1 ORIGINAL Numerical data from'!CN41&gt;0,(CN$7*CN$4)/CN$8,0)</f>
        <v>0</v>
      </c>
      <c r="CO43" s="57">
        <f>IF('v1 ORIGINAL Numerical data from'!CO41&gt;0,(CO$7*CO$4)/CO$8,0)</f>
        <v>0</v>
      </c>
      <c r="CP43" s="57">
        <f>IF('v1 ORIGINAL Numerical data from'!CP41&gt;0,(CP$7*CP$4)/CP$8,0)</f>
        <v>0</v>
      </c>
      <c r="CQ43" s="57">
        <f>IF('v1 ORIGINAL Numerical data from'!CQ41&gt;0,(CQ$7*CQ$4)/CQ$8,0)</f>
        <v>0</v>
      </c>
      <c r="CR43" s="57">
        <f>IF('v1 ORIGINAL Numerical data from'!CR41&gt;0,(CR$7*CR$4)/CR$8,0)</f>
        <v>0</v>
      </c>
      <c r="CS43" s="57">
        <f>IF('v1 ORIGINAL Numerical data from'!CS41&gt;0,(CS$7*CS$4)/CS$8,0)</f>
        <v>0</v>
      </c>
      <c r="CT43" s="57">
        <f>IF('v1 ORIGINAL Numerical data from'!CT41&gt;0,(CT$7*CT$4)/CT$8,0)</f>
        <v>0</v>
      </c>
      <c r="CU43" s="57">
        <f>IF('v1 ORIGINAL Numerical data from'!CU41&gt;0,(CU$7*CU$4)/CU$8,0)</f>
        <v>0</v>
      </c>
      <c r="CV43" s="57">
        <f>IF('v1 ORIGINAL Numerical data from'!CV41&gt;0,(CV$7*CV$4)/CV$8,0)</f>
        <v>0</v>
      </c>
      <c r="CW43" s="57">
        <f>IF('v1 ORIGINAL Numerical data from'!CW41&gt;0,(CW$7*CW$4)/CW$8,0)</f>
        <v>0</v>
      </c>
      <c r="CX43" s="57">
        <f>IF('v1 ORIGINAL Numerical data from'!CX41&gt;0,(CX$7*CX$4)/CX$8,0)</f>
        <v>0</v>
      </c>
      <c r="CY43" s="57">
        <f>IF('v1 ORIGINAL Numerical data from'!CY41&gt;0,(CY$7*CY$4)/CY$8,0)</f>
        <v>0</v>
      </c>
      <c r="CZ43" s="57">
        <f>IF('v1 ORIGINAL Numerical data from'!CZ41&gt;0,(CZ$7*CZ$4)/CZ$8,0)</f>
        <v>0</v>
      </c>
      <c r="DA43" s="57">
        <f>IF('v1 ORIGINAL Numerical data from'!DA41&gt;0,(DA$7*DA$4)/DA$8,0)</f>
        <v>0</v>
      </c>
      <c r="DB43" s="57">
        <f>IF('v1 ORIGINAL Numerical data from'!DB41&gt;0,(DB$7*DB$4)/DB$8,0)</f>
        <v>0</v>
      </c>
      <c r="DC43" s="57">
        <f>IF('v1 ORIGINAL Numerical data from'!DC41&gt;0,(DC$7*DC$4)/DC$8,0)</f>
        <v>0</v>
      </c>
      <c r="DD43" s="57">
        <f>IF('v1 ORIGINAL Numerical data from'!DD41&gt;0,(DD$7*DD$4)/DD$8,0)</f>
        <v>0</v>
      </c>
      <c r="DE43" s="57">
        <f>IF('v1 ORIGINAL Numerical data from'!DE41&gt;0,(DE$7*DE$4)/DE$8,0)</f>
        <v>0</v>
      </c>
      <c r="DF43" s="57">
        <f>IF('v1 ORIGINAL Numerical data from'!DF41&gt;0,(DF$7*DF$4)/DF$8,0)</f>
        <v>0</v>
      </c>
      <c r="DG43" s="57">
        <f>IF('v1 ORIGINAL Numerical data from'!DG41&gt;0,(DG$7*DG$4)/DG$8,0)</f>
        <v>0</v>
      </c>
      <c r="DH43" s="57">
        <f>IF('v1 ORIGINAL Numerical data from'!DH41&gt;0,(DH$7*DH$4)/DH$8,0)</f>
        <v>0</v>
      </c>
      <c r="DI43" s="57">
        <f>IF('v1 ORIGINAL Numerical data from'!DI41&gt;0,(DI$7*DI$4)/DI$8,0)</f>
        <v>0</v>
      </c>
      <c r="DJ43" s="57">
        <f>IF('v1 ORIGINAL Numerical data from'!DJ41&gt;0,(DJ$7*DJ$4)/DJ$8,0)</f>
        <v>0</v>
      </c>
      <c r="DK43" s="57">
        <f>IF('v1 ORIGINAL Numerical data from'!DK41&gt;0,(DK$7*DK$4)/DK$8,0)</f>
        <v>0</v>
      </c>
      <c r="DL43" s="57">
        <f>IF('v1 ORIGINAL Numerical data from'!DL41&gt;0,(DL$7*DL$4)/DL$8,0)</f>
        <v>3.2222221899999997</v>
      </c>
      <c r="DM43" s="57">
        <f>IF('v1 ORIGINAL Numerical data from'!DM41&gt;0,(DM$7*DM$4)/DM$8,0)</f>
        <v>0</v>
      </c>
      <c r="DN43" s="57">
        <f>IF('v1 ORIGINAL Numerical data from'!DN41&gt;0,(DN$7*DN$4)/DN$8,0)</f>
        <v>0</v>
      </c>
      <c r="DO43" s="57">
        <f>IF('v1 ORIGINAL Numerical data from'!DO41&gt;0,(DO$7*DO$4)/DO$8,0)</f>
        <v>3.2222221899999997</v>
      </c>
      <c r="DP43" s="57">
        <f>IF('v1 ORIGINAL Numerical data from'!DP41&gt;0,(DP$7*DP$4)/DP$8,0)</f>
        <v>0</v>
      </c>
      <c r="DQ43" s="57">
        <f>IF('v1 ORIGINAL Numerical data from'!DQ41&gt;0,(DQ$7*DQ$4)/DQ$8,0)</f>
        <v>1.933333314</v>
      </c>
      <c r="DR43" s="57">
        <f>IF('v1 ORIGINAL Numerical data from'!DR41&gt;0,(DR$7*DR$4)/DR$8,0)</f>
        <v>0</v>
      </c>
      <c r="DS43" s="57">
        <f>IF('v1 ORIGINAL Numerical data from'!DS41&gt;0,(DS$7*DS$4)/DS$8,0)</f>
        <v>0</v>
      </c>
      <c r="DT43" s="57">
        <f>IF('v1 ORIGINAL Numerical data from'!DT41&gt;0,(DT$7*DT$4)/DT$8,0)</f>
        <v>1.933333314</v>
      </c>
      <c r="DU43" s="57">
        <f>IF('v1 ORIGINAL Numerical data from'!DU41&gt;0,(DU$7*DU$4)/DU$8,0)</f>
        <v>0</v>
      </c>
      <c r="DV43" s="57">
        <f>IF('v1 ORIGINAL Numerical data from'!DV41&gt;0,(DV$7*DV$4)/DV$8,0)</f>
        <v>0</v>
      </c>
      <c r="DW43" s="57">
        <f>IF('v1 ORIGINAL Numerical data from'!DW41&gt;0,(DW$7*DW$4)/DW$8,0)</f>
        <v>0</v>
      </c>
      <c r="DX43" s="57">
        <f>IF('v1 ORIGINAL Numerical data from'!DX41&gt;0,(DX$7*DX$4)/DX$8,0)</f>
        <v>0</v>
      </c>
      <c r="DY43" s="57">
        <f>IF('v1 ORIGINAL Numerical data from'!DY41&gt;0,(DY$7*DY$4)/DY$8,0)</f>
        <v>0</v>
      </c>
      <c r="DZ43" s="57">
        <f>IF('v1 ORIGINAL Numerical data from'!DZ41&gt;0,(DZ$7*DZ$4)/DZ$8,0)</f>
        <v>1.6666666849999998</v>
      </c>
      <c r="EA43" s="57">
        <f>IF('v1 ORIGINAL Numerical data from'!EA41&gt;0,(EA$7*EA$4)/EA$8,0)</f>
        <v>0</v>
      </c>
      <c r="EB43" s="57">
        <f>IF('v1 ORIGINAL Numerical data from'!EB41&gt;0,(EB$7*EB$4)/EB$8,0)</f>
        <v>0</v>
      </c>
      <c r="EC43" s="57">
        <f>IF('v1 ORIGINAL Numerical data from'!EC41&gt;0,(EC$7*EC$4)/EC$8,0)</f>
        <v>0</v>
      </c>
      <c r="ED43" s="57">
        <f>IF('v1 ORIGINAL Numerical data from'!ED41&gt;0,(ED$7*ED$4)/ED$8,0)</f>
        <v>0</v>
      </c>
      <c r="EE43" s="57">
        <f>IF('v1 ORIGINAL Numerical data from'!EE41&gt;0,(EE$7*EE$4)/EE$8,0)</f>
        <v>0</v>
      </c>
      <c r="EF43" s="57">
        <f>IF('v1 ORIGINAL Numerical data from'!EF41&gt;0,(EF$7*EF$4)/EF$8,0)</f>
        <v>0</v>
      </c>
      <c r="EG43" s="57">
        <f>IF('v1 ORIGINAL Numerical data from'!EG41&gt;0,(EG$7*EG$4)/EG$8,0)</f>
        <v>0</v>
      </c>
      <c r="EH43" s="57">
        <f>IF('v1 ORIGINAL Numerical data from'!EH41&gt;0,(EH$7*EH$4)/EH$8,0)</f>
        <v>0</v>
      </c>
      <c r="EI43" s="57">
        <f>IF('v1 ORIGINAL Numerical data from'!EI41&gt;0,(EI$7*EI$4)/EI$8,0)</f>
        <v>0</v>
      </c>
      <c r="EJ43" s="57">
        <f>IF('v1 ORIGINAL Numerical data from'!EJ41&gt;0,(EJ$7*EJ$4)/EJ$8,0)</f>
        <v>0</v>
      </c>
      <c r="EK43" s="57">
        <f>IF('v1 ORIGINAL Numerical data from'!EK41&gt;0,(EK$7*EK$4)/EK$8,0)</f>
        <v>0</v>
      </c>
      <c r="EL43" s="57">
        <f>IF('v1 ORIGINAL Numerical data from'!EL41&gt;0,(EL$7*EL$4)/EL$8,0)</f>
        <v>0</v>
      </c>
      <c r="EM43" s="57">
        <f>IF('v1 ORIGINAL Numerical data from'!EM41&gt;0,(EM$7*EM$4)/EM$8,0)</f>
        <v>0</v>
      </c>
      <c r="EN43" s="57">
        <f>IF('v1 ORIGINAL Numerical data from'!EN41&gt;0,(EN$7*EN$4)/EN$8,0)</f>
        <v>0</v>
      </c>
      <c r="EO43" s="57">
        <f>IF('v1 ORIGINAL Numerical data from'!EO41&gt;0,(EO$7*EO$4)/EO$8,0)</f>
        <v>0</v>
      </c>
      <c r="EP43" s="57">
        <f>IF('v1 ORIGINAL Numerical data from'!EP41&gt;0,(EP$7*EP$4)/EP$8,0)</f>
        <v>0</v>
      </c>
      <c r="EQ43" s="57">
        <f>IF('v1 ORIGINAL Numerical data from'!EQ41&gt;0,(EQ$7*EQ$4)/EQ$8,0)</f>
        <v>0</v>
      </c>
      <c r="ER43" s="57">
        <f>IF('v1 ORIGINAL Numerical data from'!ER41&gt;0,(ER$7*ER$4)/ER$8,0)</f>
        <v>0</v>
      </c>
      <c r="ES43" s="57">
        <f>IF('v1 ORIGINAL Numerical data from'!ES41&gt;0,(ES$7*ES$4)/ES$8,0)</f>
        <v>0</v>
      </c>
      <c r="ET43" s="57">
        <f>IF('v1 ORIGINAL Numerical data from'!ET41&gt;0,(ET$7*ET$4)/ET$8,0)</f>
        <v>0</v>
      </c>
      <c r="EU43" s="57">
        <f>IF('v1 ORIGINAL Numerical data from'!EU41&gt;0,(EU$7*EU$4)/EU$8,0)</f>
        <v>0</v>
      </c>
      <c r="EV43" s="57">
        <f>IF('v1 ORIGINAL Numerical data from'!EV41&gt;0,(EV$7*EV$4)/EV$8,0)</f>
        <v>0</v>
      </c>
      <c r="EW43" s="57">
        <f>IF('v1 ORIGINAL Numerical data from'!EW41&gt;0,(EW$7*EW$4)/EW$8,0)</f>
        <v>0</v>
      </c>
      <c r="EX43" s="57">
        <f>IF('v1 ORIGINAL Numerical data from'!EX41&gt;0,(EX$7*EX$4)/EX$8,0)</f>
        <v>0</v>
      </c>
      <c r="EY43" s="57">
        <f>IF('v1 ORIGINAL Numerical data from'!EY41&gt;0,(EY$7*EY$4)/EY$8,0)</f>
        <v>0</v>
      </c>
      <c r="EZ43" s="58">
        <f>IF('v1 ORIGINAL Numerical data from'!EZ41&gt;0,(EZ$7*EZ$4)/EZ$8,0)</f>
        <v>0</v>
      </c>
      <c r="FA43" s="58">
        <f>IF('v1 ORIGINAL Numerical data from'!FA41&gt;0,(FA$7*FA$4)/FA$8,0)</f>
        <v>0</v>
      </c>
      <c r="FB43" s="58">
        <f>IF('v1 ORIGINAL Numerical data from'!FB41&gt;0,(FB$7*FB$4)/FB$8,0)</f>
        <v>2.000000022</v>
      </c>
      <c r="FC43" s="58">
        <f>IF('v1 ORIGINAL Numerical data from'!FC41&gt;0,(FC$7*FC$4)/FC$8,0)</f>
        <v>0</v>
      </c>
      <c r="FD43" s="58">
        <f>IF('v1 ORIGINAL Numerical data from'!FD41&gt;0,(FD$7*FD$4)/FD$8,0)</f>
        <v>0</v>
      </c>
      <c r="FE43" s="58">
        <f>IF('v1 ORIGINAL Numerical data from'!FE41&gt;0,(FE$7*FE$4)/FE$8,0)</f>
        <v>2.000000022</v>
      </c>
      <c r="FF43" s="58">
        <f>IF('v1 ORIGINAL Numerical data from'!FF41&gt;0,(FF$7*FF$4)/FF$8,0)</f>
        <v>0</v>
      </c>
      <c r="FG43" s="58">
        <f>IF('v1 ORIGINAL Numerical data from'!FG41&gt;0,(FG$7*FG$4)/FG$8,0)</f>
        <v>0</v>
      </c>
      <c r="FH43" s="58">
        <f>IF('v1 ORIGINAL Numerical data from'!FH41&gt;0,(FH$7*FH$4)/FH$8,0)</f>
        <v>0</v>
      </c>
    </row>
    <row r="44" spans="1:164" ht="14.25" customHeight="1">
      <c r="A44" s="32" t="s">
        <v>133</v>
      </c>
      <c r="B44" s="5" t="s">
        <v>163</v>
      </c>
      <c r="C44" s="57">
        <f>IF('v1 ORIGINAL Numerical data from'!C42&gt;0,(C$7*C$4)/C$8,0)</f>
        <v>0</v>
      </c>
      <c r="D44" s="57">
        <f>IF('v1 ORIGINAL Numerical data from'!D42&gt;0,(D$7*D$4)/D$8,0)</f>
        <v>0.33333333700000001</v>
      </c>
      <c r="E44" s="57">
        <f>IF('v1 ORIGINAL Numerical data from'!E42&gt;0,(E$7*E$4)/E$8,0)</f>
        <v>0.33333333700000001</v>
      </c>
      <c r="F44" s="57">
        <f>IF('v1 ORIGINAL Numerical data from'!F42&gt;0,(F$7*F$4)/F$8,0)</f>
        <v>0</v>
      </c>
      <c r="G44" s="57">
        <f>IF('v1 ORIGINAL Numerical data from'!G42&gt;0,(G$7*G$4)/G$8,0)</f>
        <v>0.4545454595454545</v>
      </c>
      <c r="H44" s="57">
        <f>IF('v1 ORIGINAL Numerical data from'!H42&gt;0,(H$7*H$4)/H$8,0)</f>
        <v>0.4545454595454545</v>
      </c>
      <c r="I44" s="57">
        <f>IF('v1 ORIGINAL Numerical data from'!I42&gt;0,(I$7*I$4)/I$8,0)</f>
        <v>0</v>
      </c>
      <c r="J44" s="57">
        <f>IF('v1 ORIGINAL Numerical data from'!J42&gt;0,(J$7*J$4)/J$8,0)</f>
        <v>0</v>
      </c>
      <c r="K44" s="57">
        <f>IF('v1 ORIGINAL Numerical data from'!K42&gt;0,(K$7*K$4)/K$8,0)</f>
        <v>0</v>
      </c>
      <c r="L44" s="57">
        <f>IF('v1 ORIGINAL Numerical data from'!L42&gt;0,(L$7*L$4)/L$8,0)</f>
        <v>0</v>
      </c>
      <c r="M44" s="57">
        <f>IF('v1 ORIGINAL Numerical data from'!M42&gt;0,(M$7*M$4)/M$8,0)</f>
        <v>0.83333334249999991</v>
      </c>
      <c r="N44" s="57">
        <f>IF('v1 ORIGINAL Numerical data from'!N42&gt;0,(N$7*N$4)/N$8,0)</f>
        <v>0</v>
      </c>
      <c r="O44" s="57">
        <f>IF('v1 ORIGINAL Numerical data from'!O42&gt;0,(O$7*O$4)/O$8,0)</f>
        <v>0.83333334249999991</v>
      </c>
      <c r="P44" s="57">
        <f>IF('v1 ORIGINAL Numerical data from'!P42&gt;0,(P$7*P$4)/P$8,0)</f>
        <v>0</v>
      </c>
      <c r="Q44" s="57">
        <f>IF('v1 ORIGINAL Numerical data from'!Q42&gt;0,(Q$7*Q$4)/Q$8,0)</f>
        <v>0</v>
      </c>
      <c r="R44" s="57">
        <f>IF('v1 ORIGINAL Numerical data from'!R42&gt;0,(R$7*R$4)/R$8,0)</f>
        <v>0</v>
      </c>
      <c r="S44" s="57">
        <f>IF('v1 ORIGINAL Numerical data from'!S42&gt;0,(S$7*S$4)/S$8,0)</f>
        <v>0</v>
      </c>
      <c r="T44" s="57">
        <f>IF('v1 ORIGINAL Numerical data from'!T42&gt;0,(T$7*T$4)/T$8,0)</f>
        <v>0</v>
      </c>
      <c r="U44" s="57">
        <f>IF('v1 ORIGINAL Numerical data from'!U42&gt;0,(U$7*U$4)/U$8,0)</f>
        <v>0</v>
      </c>
      <c r="V44" s="57">
        <f>IF('v1 ORIGINAL Numerical data from'!V42&gt;0,(V$7*V$4)/V$8,0)</f>
        <v>0</v>
      </c>
      <c r="W44" s="57">
        <f>IF('v1 ORIGINAL Numerical data from'!W42&gt;0,(W$7*W$4)/W$8,0)</f>
        <v>0</v>
      </c>
      <c r="X44" s="57">
        <f>IF('v1 ORIGINAL Numerical data from'!X42&gt;0,(X$7*X$4)/X$8,0)</f>
        <v>0.83333334249999991</v>
      </c>
      <c r="Y44" s="57">
        <f>IF('v1 ORIGINAL Numerical data from'!Y42&gt;0,(Y$7*Y$4)/Y$8,0)</f>
        <v>0</v>
      </c>
      <c r="Z44" s="57">
        <f>IF('v1 ORIGINAL Numerical data from'!Z42&gt;0,(Z$7*Z$4)/Z$8,0)</f>
        <v>0.83333334249999991</v>
      </c>
      <c r="AA44" s="57">
        <f>IF('v1 ORIGINAL Numerical data from'!AA42&gt;0,(AA$7*AA$4)/AA$8,0)</f>
        <v>0</v>
      </c>
      <c r="AB44" s="57">
        <f>IF('v1 ORIGINAL Numerical data from'!AB42&gt;0,(AB$7*AB$4)/AB$8,0)</f>
        <v>0</v>
      </c>
      <c r="AC44" s="57">
        <f>IF('v1 ORIGINAL Numerical data from'!AC42&gt;0,(AC$7*AC$4)/AC$8,0)</f>
        <v>0</v>
      </c>
      <c r="AD44" s="57">
        <f>IF('v1 ORIGINAL Numerical data from'!AD42&gt;0,(AD$7*AD$4)/AD$8,0)</f>
        <v>0</v>
      </c>
      <c r="AE44" s="57">
        <f>IF('v1 ORIGINAL Numerical data from'!AE42&gt;0,(AE$7*AE$4)/AE$8,0)</f>
        <v>0</v>
      </c>
      <c r="AF44" s="57">
        <f>IF('v1 ORIGINAL Numerical data from'!AF42&gt;0,(AF$7*AF$4)/AF$8,0)</f>
        <v>0</v>
      </c>
      <c r="AG44" s="57">
        <f>IF('v1 ORIGINAL Numerical data from'!AG42&gt;0,(AG$7*AG$4)/AG$8,0)</f>
        <v>0</v>
      </c>
      <c r="AH44" s="57">
        <f>IF('v1 ORIGINAL Numerical data from'!AH42&gt;0,(AH$7*AH$4)/AH$8,0)</f>
        <v>0</v>
      </c>
      <c r="AI44" s="57">
        <f>IF('v1 ORIGINAL Numerical data from'!AI42&gt;0,(AI$7*AI$4)/AI$8,0)</f>
        <v>0</v>
      </c>
      <c r="AJ44" s="57">
        <f>IF('v1 ORIGINAL Numerical data from'!AJ42&gt;0,(AJ$7*AJ$4)/AJ$8,0)</f>
        <v>0</v>
      </c>
      <c r="AK44" s="57">
        <f>IF('v1 ORIGINAL Numerical data from'!AK42&gt;0,(AK$7*AK$4)/AK$8,0)</f>
        <v>0</v>
      </c>
      <c r="AL44" s="57">
        <f>IF('v1 ORIGINAL Numerical data from'!AL42&gt;0,(AL$7*AL$4)/AL$8,0)</f>
        <v>0</v>
      </c>
      <c r="AM44" s="57">
        <f>IF('v1 ORIGINAL Numerical data from'!AM42&gt;0,(AM$7*AM$4)/AM$8,0)</f>
        <v>0</v>
      </c>
      <c r="AN44" s="57">
        <f>IF('v1 ORIGINAL Numerical data from'!AN42&gt;0,(AN$7*AN$4)/AN$8,0)</f>
        <v>0</v>
      </c>
      <c r="AO44" s="57">
        <f>IF('v1 ORIGINAL Numerical data from'!AO42&gt;0,(AO$7*AO$4)/AO$8,0)</f>
        <v>0</v>
      </c>
      <c r="AP44" s="57">
        <f>IF('v1 ORIGINAL Numerical data from'!AP42&gt;0,(AP$7*AP$4)/AP$8,0)</f>
        <v>0</v>
      </c>
      <c r="AQ44" s="57">
        <f>IF('v1 ORIGINAL Numerical data from'!AQ42&gt;0,(AQ$7*AQ$4)/AQ$8,0)</f>
        <v>0</v>
      </c>
      <c r="AR44" s="57">
        <f>IF('v1 ORIGINAL Numerical data from'!AR42&gt;0,(AR$7*AR$4)/AR$8,0)</f>
        <v>0</v>
      </c>
      <c r="AS44" s="58">
        <f>IF('v1 ORIGINAL Numerical data from'!AS42&gt;0,(AS$7*AS$4)/AS$8,0)</f>
        <v>0</v>
      </c>
      <c r="AT44" s="58">
        <f>IF('v1 ORIGINAL Numerical data from'!AT42&gt;0,(AT$7*AT$4)/AT$8,0)</f>
        <v>0</v>
      </c>
      <c r="AU44" s="58">
        <f>IF('v1 ORIGINAL Numerical data from'!AU42&gt;0,(AU$7*AU$4)/AU$8,0)</f>
        <v>0</v>
      </c>
      <c r="AV44" s="58">
        <f>IF('v1 ORIGINAL Numerical data from'!AV42&gt;0,(AV$7*AV$4)/AV$8,0)</f>
        <v>0</v>
      </c>
      <c r="AW44" s="58">
        <f>IF('v1 ORIGINAL Numerical data from'!AW42&gt;0,(AW$7*AW$4)/AW$8,0)</f>
        <v>0</v>
      </c>
      <c r="AX44" s="58">
        <f>IF('v1 ORIGINAL Numerical data from'!AX42&gt;0,(AX$7*AX$4)/AX$8,0)</f>
        <v>0</v>
      </c>
      <c r="AY44" s="57">
        <f>IF('v1 ORIGINAL Numerical data from'!AY42&gt;0,(AY$7*AY$4)/AY$8,0)</f>
        <v>0</v>
      </c>
      <c r="AZ44" s="57">
        <f>IF('v1 ORIGINAL Numerical data from'!AZ42&gt;0,(AZ$7*AZ$4)/AZ$8,0)</f>
        <v>0</v>
      </c>
      <c r="BA44" s="57">
        <f>IF('v1 ORIGINAL Numerical data from'!BA42&gt;0,(BA$7*BA$4)/BA$8,0)</f>
        <v>0</v>
      </c>
      <c r="BB44" s="57">
        <f>IF('v1 ORIGINAL Numerical data from'!BB42&gt;0,(BB$7*BB$4)/BB$8,0)</f>
        <v>0</v>
      </c>
      <c r="BC44" s="57">
        <f>IF('v1 ORIGINAL Numerical data from'!BC42&gt;0,(BC$7*BC$4)/BC$8,0)</f>
        <v>0</v>
      </c>
      <c r="BD44" s="57">
        <f>IF('v1 ORIGINAL Numerical data from'!BD42&gt;0,(BD$7*BD$4)/BD$8,0)</f>
        <v>0</v>
      </c>
      <c r="BE44" s="57">
        <f>IF('v1 ORIGINAL Numerical data from'!BE42&gt;0,(BE$7*BE$4)/BE$8,0)</f>
        <v>0</v>
      </c>
      <c r="BF44" s="57">
        <f>IF('v1 ORIGINAL Numerical data from'!BF42&gt;0,(BF$7*BF$4)/BF$8,0)</f>
        <v>0</v>
      </c>
      <c r="BG44" s="57">
        <f>IF('v1 ORIGINAL Numerical data from'!BG42&gt;0,(BG$7*BG$4)/BG$8,0)</f>
        <v>0</v>
      </c>
      <c r="BH44" s="57">
        <f>IF('v1 ORIGINAL Numerical data from'!BH42&gt;0,(BH$7*BH$4)/BH$8,0)</f>
        <v>0</v>
      </c>
      <c r="BI44" s="57">
        <f>IF('v1 ORIGINAL Numerical data from'!BI42&gt;0,(BI$7*BI$4)/BI$8,0)</f>
        <v>0</v>
      </c>
      <c r="BJ44" s="57">
        <f>IF('v1 ORIGINAL Numerical data from'!BJ42&gt;0,(BJ$7*BJ$4)/BJ$8,0)</f>
        <v>1.1111111233333333</v>
      </c>
      <c r="BK44" s="57">
        <f>IF('v1 ORIGINAL Numerical data from'!BK42&gt;0,(BK$7*BK$4)/BK$8,0)</f>
        <v>0</v>
      </c>
      <c r="BL44" s="57">
        <f>IF('v1 ORIGINAL Numerical data from'!BL42&gt;0,(BL$7*BL$4)/BL$8,0)</f>
        <v>0</v>
      </c>
      <c r="BM44" s="57">
        <f>IF('v1 ORIGINAL Numerical data from'!BM42&gt;0,(BM$7*BM$4)/BM$8,0)</f>
        <v>0</v>
      </c>
      <c r="BN44" s="57">
        <f>IF('v1 ORIGINAL Numerical data from'!BN42&gt;0,(BN$7*BN$4)/BN$8,0)</f>
        <v>0</v>
      </c>
      <c r="BO44" s="57">
        <f>IF('v1 ORIGINAL Numerical data from'!BO42&gt;0,(BO$7*BO$4)/BO$8,0)</f>
        <v>0</v>
      </c>
      <c r="BP44" s="57">
        <f>IF('v1 ORIGINAL Numerical data from'!BP42&gt;0,(BP$7*BP$4)/BP$8,0)</f>
        <v>1.25000001375</v>
      </c>
      <c r="BQ44" s="58">
        <f>IF('v1 ORIGINAL Numerical data from'!BQ42&gt;0,(BQ$7*BQ$4)/BQ$8,0)</f>
        <v>0</v>
      </c>
      <c r="BR44" s="58">
        <f>IF('v1 ORIGINAL Numerical data from'!BR42&gt;0,(BR$7*BR$4)/BR$8,0)</f>
        <v>0</v>
      </c>
      <c r="BS44" s="58">
        <f>IF('v1 ORIGINAL Numerical data from'!BS42&gt;0,(BS$7*BS$4)/BS$8,0)</f>
        <v>0</v>
      </c>
      <c r="BT44" s="57">
        <f>IF('v1 ORIGINAL Numerical data from'!BT42&gt;0,(BT$7*BT$4)/BT$8,0)</f>
        <v>0</v>
      </c>
      <c r="BU44" s="57">
        <f>IF('v1 ORIGINAL Numerical data from'!BU42&gt;0,(BU$7*BU$4)/BU$8,0)</f>
        <v>0</v>
      </c>
      <c r="BV44" s="57">
        <f>IF('v1 ORIGINAL Numerical data from'!BV42&gt;0,(BV$7*BV$4)/BV$8,0)</f>
        <v>0</v>
      </c>
      <c r="BW44" s="57">
        <f>IF('v1 ORIGINAL Numerical data from'!BW42&gt;0,(BW$7*BW$4)/BW$8,0)</f>
        <v>0</v>
      </c>
      <c r="BX44" s="57">
        <f>IF('v1 ORIGINAL Numerical data from'!BX42&gt;0,(BX$7*BX$4)/BX$8,0)</f>
        <v>0</v>
      </c>
      <c r="BY44" s="57">
        <f>IF('v1 ORIGINAL Numerical data from'!BY42&gt;0,(BY$7*BY$4)/BY$8,0)</f>
        <v>0</v>
      </c>
      <c r="BZ44" s="57">
        <f>IF('v1 ORIGINAL Numerical data from'!BZ42&gt;0,(BZ$7*BZ$4)/BZ$8,0)</f>
        <v>0</v>
      </c>
      <c r="CA44" s="57">
        <f>IF('v1 ORIGINAL Numerical data from'!CA42&gt;0,(CA$7*CA$4)/CA$8,0)</f>
        <v>0</v>
      </c>
      <c r="CB44" s="57">
        <f>IF('v1 ORIGINAL Numerical data from'!CB42&gt;0,(CB$7*CB$4)/CB$8,0)</f>
        <v>1.6666666849999998</v>
      </c>
      <c r="CC44" s="57">
        <f>IF('v1 ORIGINAL Numerical data from'!CC42&gt;0,(CC$7*CC$4)/CC$8,0)</f>
        <v>0</v>
      </c>
      <c r="CD44" s="57">
        <f>IF('v1 ORIGINAL Numerical data from'!CD42&gt;0,(CD$7*CD$4)/CD$8,0)</f>
        <v>0</v>
      </c>
      <c r="CE44" s="57">
        <f>IF('v1 ORIGINAL Numerical data from'!CE42&gt;0,(CE$7*CE$4)/CE$8,0)</f>
        <v>0</v>
      </c>
      <c r="CF44" s="57">
        <f>IF('v1 ORIGINAL Numerical data from'!CF42&gt;0,(CF$7*CF$4)/CF$8,0)</f>
        <v>0</v>
      </c>
      <c r="CG44" s="57">
        <f>IF('v1 ORIGINAL Numerical data from'!CG42&gt;0,(CG$7*CG$4)/CG$8,0)</f>
        <v>0</v>
      </c>
      <c r="CH44" s="57">
        <f>IF('v1 ORIGINAL Numerical data from'!CH42&gt;0,(CH$7*CH$4)/CH$8,0)</f>
        <v>0</v>
      </c>
      <c r="CI44" s="57">
        <f>IF('v1 ORIGINAL Numerical data from'!CI42&gt;0,(CI$7*CI$4)/CI$8,0)</f>
        <v>0</v>
      </c>
      <c r="CJ44" s="57">
        <f>IF('v1 ORIGINAL Numerical data from'!CJ42&gt;0,(CJ$7*CJ$4)/CJ$8,0)</f>
        <v>0</v>
      </c>
      <c r="CK44" s="57">
        <f>IF('v1 ORIGINAL Numerical data from'!CK42&gt;0,(CK$7*CK$4)/CK$8,0)</f>
        <v>0</v>
      </c>
      <c r="CL44" s="57">
        <f>IF('v1 ORIGINAL Numerical data from'!CL42&gt;0,(CL$7*CL$4)/CL$8,0)</f>
        <v>0</v>
      </c>
      <c r="CM44" s="57">
        <f>IF('v1 ORIGINAL Numerical data from'!CM42&gt;0,(CM$7*CM$4)/CM$8,0)</f>
        <v>0</v>
      </c>
      <c r="CN44" s="57">
        <f>IF('v1 ORIGINAL Numerical data from'!CN42&gt;0,(CN$7*CN$4)/CN$8,0)</f>
        <v>0</v>
      </c>
      <c r="CO44" s="57">
        <f>IF('v1 ORIGINAL Numerical data from'!CO42&gt;0,(CO$7*CO$4)/CO$8,0)</f>
        <v>0</v>
      </c>
      <c r="CP44" s="57">
        <f>IF('v1 ORIGINAL Numerical data from'!CP42&gt;0,(CP$7*CP$4)/CP$8,0)</f>
        <v>0</v>
      </c>
      <c r="CQ44" s="57">
        <f>IF('v1 ORIGINAL Numerical data from'!CQ42&gt;0,(CQ$7*CQ$4)/CQ$8,0)</f>
        <v>0</v>
      </c>
      <c r="CR44" s="57">
        <f>IF('v1 ORIGINAL Numerical data from'!CR42&gt;0,(CR$7*CR$4)/CR$8,0)</f>
        <v>0</v>
      </c>
      <c r="CS44" s="57">
        <f>IF('v1 ORIGINAL Numerical data from'!CS42&gt;0,(CS$7*CS$4)/CS$8,0)</f>
        <v>0</v>
      </c>
      <c r="CT44" s="57">
        <f>IF('v1 ORIGINAL Numerical data from'!CT42&gt;0,(CT$7*CT$4)/CT$8,0)</f>
        <v>0</v>
      </c>
      <c r="CU44" s="57">
        <f>IF('v1 ORIGINAL Numerical data from'!CU42&gt;0,(CU$7*CU$4)/CU$8,0)</f>
        <v>0</v>
      </c>
      <c r="CV44" s="57">
        <f>IF('v1 ORIGINAL Numerical data from'!CV42&gt;0,(CV$7*CV$4)/CV$8,0)</f>
        <v>0</v>
      </c>
      <c r="CW44" s="57">
        <f>IF('v1 ORIGINAL Numerical data from'!CW42&gt;0,(CW$7*CW$4)/CW$8,0)</f>
        <v>0</v>
      </c>
      <c r="CX44" s="57">
        <f>IF('v1 ORIGINAL Numerical data from'!CX42&gt;0,(CX$7*CX$4)/CX$8,0)</f>
        <v>0</v>
      </c>
      <c r="CY44" s="57">
        <f>IF('v1 ORIGINAL Numerical data from'!CY42&gt;0,(CY$7*CY$4)/CY$8,0)</f>
        <v>0</v>
      </c>
      <c r="CZ44" s="57">
        <f>IF('v1 ORIGINAL Numerical data from'!CZ42&gt;0,(CZ$7*CZ$4)/CZ$8,0)</f>
        <v>0</v>
      </c>
      <c r="DA44" s="57">
        <f>IF('v1 ORIGINAL Numerical data from'!DA42&gt;0,(DA$7*DA$4)/DA$8,0)</f>
        <v>0</v>
      </c>
      <c r="DB44" s="57">
        <f>IF('v1 ORIGINAL Numerical data from'!DB42&gt;0,(DB$7*DB$4)/DB$8,0)</f>
        <v>0</v>
      </c>
      <c r="DC44" s="57">
        <f>IF('v1 ORIGINAL Numerical data from'!DC42&gt;0,(DC$7*DC$4)/DC$8,0)</f>
        <v>0</v>
      </c>
      <c r="DD44" s="57">
        <f>IF('v1 ORIGINAL Numerical data from'!DD42&gt;0,(DD$7*DD$4)/DD$8,0)</f>
        <v>0</v>
      </c>
      <c r="DE44" s="57">
        <f>IF('v1 ORIGINAL Numerical data from'!DE42&gt;0,(DE$7*DE$4)/DE$8,0)</f>
        <v>0</v>
      </c>
      <c r="DF44" s="57">
        <f>IF('v1 ORIGINAL Numerical data from'!DF42&gt;0,(DF$7*DF$4)/DF$8,0)</f>
        <v>0</v>
      </c>
      <c r="DG44" s="57">
        <f>IF('v1 ORIGINAL Numerical data from'!DG42&gt;0,(DG$7*DG$4)/DG$8,0)</f>
        <v>0</v>
      </c>
      <c r="DH44" s="57">
        <f>IF('v1 ORIGINAL Numerical data from'!DH42&gt;0,(DH$7*DH$4)/DH$8,0)</f>
        <v>0</v>
      </c>
      <c r="DI44" s="57">
        <f>IF('v1 ORIGINAL Numerical data from'!DI42&gt;0,(DI$7*DI$4)/DI$8,0)</f>
        <v>0</v>
      </c>
      <c r="DJ44" s="57">
        <f>IF('v1 ORIGINAL Numerical data from'!DJ42&gt;0,(DJ$7*DJ$4)/DJ$8,0)</f>
        <v>0</v>
      </c>
      <c r="DK44" s="57">
        <f>IF('v1 ORIGINAL Numerical data from'!DK42&gt;0,(DK$7*DK$4)/DK$8,0)</f>
        <v>3.3333333699999996</v>
      </c>
      <c r="DL44" s="57">
        <f>IF('v1 ORIGINAL Numerical data from'!DL42&gt;0,(DL$7*DL$4)/DL$8,0)</f>
        <v>0</v>
      </c>
      <c r="DM44" s="57">
        <f>IF('v1 ORIGINAL Numerical data from'!DM42&gt;0,(DM$7*DM$4)/DM$8,0)</f>
        <v>0</v>
      </c>
      <c r="DN44" s="57">
        <f>IF('v1 ORIGINAL Numerical data from'!DN42&gt;0,(DN$7*DN$4)/DN$8,0)</f>
        <v>0</v>
      </c>
      <c r="DO44" s="57">
        <f>IF('v1 ORIGINAL Numerical data from'!DO42&gt;0,(DO$7*DO$4)/DO$8,0)</f>
        <v>0</v>
      </c>
      <c r="DP44" s="57">
        <f>IF('v1 ORIGINAL Numerical data from'!DP42&gt;0,(DP$7*DP$4)/DP$8,0)</f>
        <v>0</v>
      </c>
      <c r="DQ44" s="57">
        <f>IF('v1 ORIGINAL Numerical data from'!DQ42&gt;0,(DQ$7*DQ$4)/DQ$8,0)</f>
        <v>0</v>
      </c>
      <c r="DR44" s="57">
        <f>IF('v1 ORIGINAL Numerical data from'!DR42&gt;0,(DR$7*DR$4)/DR$8,0)</f>
        <v>3.3333333699999996</v>
      </c>
      <c r="DS44" s="57">
        <f>IF('v1 ORIGINAL Numerical data from'!DS42&gt;0,(DS$7*DS$4)/DS$8,0)</f>
        <v>0</v>
      </c>
      <c r="DT44" s="57">
        <f>IF('v1 ORIGINAL Numerical data from'!DT42&gt;0,(DT$7*DT$4)/DT$8,0)</f>
        <v>0</v>
      </c>
      <c r="DU44" s="57">
        <f>IF('v1 ORIGINAL Numerical data from'!DU42&gt;0,(DU$7*DU$4)/DU$8,0)</f>
        <v>3.3333333699999996</v>
      </c>
      <c r="DV44" s="57">
        <f>IF('v1 ORIGINAL Numerical data from'!DV42&gt;0,(DV$7*DV$4)/DV$8,0)</f>
        <v>0</v>
      </c>
      <c r="DW44" s="57">
        <f>IF('v1 ORIGINAL Numerical data from'!DW42&gt;0,(DW$7*DW$4)/DW$8,0)</f>
        <v>0</v>
      </c>
      <c r="DX44" s="57">
        <f>IF('v1 ORIGINAL Numerical data from'!DX42&gt;0,(DX$7*DX$4)/DX$8,0)</f>
        <v>0</v>
      </c>
      <c r="DY44" s="57">
        <f>IF('v1 ORIGINAL Numerical data from'!DY42&gt;0,(DY$7*DY$4)/DY$8,0)</f>
        <v>0</v>
      </c>
      <c r="DZ44" s="57">
        <f>IF('v1 ORIGINAL Numerical data from'!DZ42&gt;0,(DZ$7*DZ$4)/DZ$8,0)</f>
        <v>0</v>
      </c>
      <c r="EA44" s="57">
        <f>IF('v1 ORIGINAL Numerical data from'!EA42&gt;0,(EA$7*EA$4)/EA$8,0)</f>
        <v>0</v>
      </c>
      <c r="EB44" s="57">
        <f>IF('v1 ORIGINAL Numerical data from'!EB42&gt;0,(EB$7*EB$4)/EB$8,0)</f>
        <v>0</v>
      </c>
      <c r="EC44" s="57">
        <f>IF('v1 ORIGINAL Numerical data from'!EC42&gt;0,(EC$7*EC$4)/EC$8,0)</f>
        <v>0</v>
      </c>
      <c r="ED44" s="57">
        <f>IF('v1 ORIGINAL Numerical data from'!ED42&gt;0,(ED$7*ED$4)/ED$8,0)</f>
        <v>0</v>
      </c>
      <c r="EE44" s="57">
        <f>IF('v1 ORIGINAL Numerical data from'!EE42&gt;0,(EE$7*EE$4)/EE$8,0)</f>
        <v>0</v>
      </c>
      <c r="EF44" s="57">
        <f>IF('v1 ORIGINAL Numerical data from'!EF42&gt;0,(EF$7*EF$4)/EF$8,0)</f>
        <v>0</v>
      </c>
      <c r="EG44" s="57">
        <f>IF('v1 ORIGINAL Numerical data from'!EG42&gt;0,(EG$7*EG$4)/EG$8,0)</f>
        <v>0</v>
      </c>
      <c r="EH44" s="57">
        <f>IF('v1 ORIGINAL Numerical data from'!EH42&gt;0,(EH$7*EH$4)/EH$8,0)</f>
        <v>0</v>
      </c>
      <c r="EI44" s="57">
        <f>IF('v1 ORIGINAL Numerical data from'!EI42&gt;0,(EI$7*EI$4)/EI$8,0)</f>
        <v>0</v>
      </c>
      <c r="EJ44" s="57">
        <f>IF('v1 ORIGINAL Numerical data from'!EJ42&gt;0,(EJ$7*EJ$4)/EJ$8,0)</f>
        <v>0</v>
      </c>
      <c r="EK44" s="57">
        <f>IF('v1 ORIGINAL Numerical data from'!EK42&gt;0,(EK$7*EK$4)/EK$8,0)</f>
        <v>0</v>
      </c>
      <c r="EL44" s="57">
        <f>IF('v1 ORIGINAL Numerical data from'!EL42&gt;0,(EL$7*EL$4)/EL$8,0)</f>
        <v>0</v>
      </c>
      <c r="EM44" s="57">
        <f>IF('v1 ORIGINAL Numerical data from'!EM42&gt;0,(EM$7*EM$4)/EM$8,0)</f>
        <v>0</v>
      </c>
      <c r="EN44" s="57">
        <f>IF('v1 ORIGINAL Numerical data from'!EN42&gt;0,(EN$7*EN$4)/EN$8,0)</f>
        <v>0</v>
      </c>
      <c r="EO44" s="57">
        <f>IF('v1 ORIGINAL Numerical data from'!EO42&gt;0,(EO$7*EO$4)/EO$8,0)</f>
        <v>0</v>
      </c>
      <c r="EP44" s="57">
        <f>IF('v1 ORIGINAL Numerical data from'!EP42&gt;0,(EP$7*EP$4)/EP$8,0)</f>
        <v>0</v>
      </c>
      <c r="EQ44" s="57">
        <f>IF('v1 ORIGINAL Numerical data from'!EQ42&gt;0,(EQ$7*EQ$4)/EQ$8,0)</f>
        <v>0</v>
      </c>
      <c r="ER44" s="57">
        <f>IF('v1 ORIGINAL Numerical data from'!ER42&gt;0,(ER$7*ER$4)/ER$8,0)</f>
        <v>0</v>
      </c>
      <c r="ES44" s="57">
        <f>IF('v1 ORIGINAL Numerical data from'!ES42&gt;0,(ES$7*ES$4)/ES$8,0)</f>
        <v>0</v>
      </c>
      <c r="ET44" s="57">
        <f>IF('v1 ORIGINAL Numerical data from'!ET42&gt;0,(ET$7*ET$4)/ET$8,0)</f>
        <v>0</v>
      </c>
      <c r="EU44" s="57">
        <f>IF('v1 ORIGINAL Numerical data from'!EU42&gt;0,(EU$7*EU$4)/EU$8,0)</f>
        <v>0</v>
      </c>
      <c r="EV44" s="57">
        <f>IF('v1 ORIGINAL Numerical data from'!EV42&gt;0,(EV$7*EV$4)/EV$8,0)</f>
        <v>0</v>
      </c>
      <c r="EW44" s="57">
        <f>IF('v1 ORIGINAL Numerical data from'!EW42&gt;0,(EW$7*EW$4)/EW$8,0)</f>
        <v>0</v>
      </c>
      <c r="EX44" s="57">
        <f>IF('v1 ORIGINAL Numerical data from'!EX42&gt;0,(EX$7*EX$4)/EX$8,0)</f>
        <v>0</v>
      </c>
      <c r="EY44" s="57">
        <f>IF('v1 ORIGINAL Numerical data from'!EY42&gt;0,(EY$7*EY$4)/EY$8,0)</f>
        <v>0</v>
      </c>
      <c r="EZ44" s="58">
        <f>IF('v1 ORIGINAL Numerical data from'!EZ42&gt;0,(EZ$7*EZ$4)/EZ$8,0)</f>
        <v>0</v>
      </c>
      <c r="FA44" s="58">
        <f>IF('v1 ORIGINAL Numerical data from'!FA42&gt;0,(FA$7*FA$4)/FA$8,0)</f>
        <v>1.4285714442857143</v>
      </c>
      <c r="FB44" s="58">
        <f>IF('v1 ORIGINAL Numerical data from'!FB42&gt;0,(FB$7*FB$4)/FB$8,0)</f>
        <v>0</v>
      </c>
      <c r="FC44" s="58">
        <f>IF('v1 ORIGINAL Numerical data from'!FC42&gt;0,(FC$7*FC$4)/FC$8,0)</f>
        <v>0</v>
      </c>
      <c r="FD44" s="58">
        <f>IF('v1 ORIGINAL Numerical data from'!FD42&gt;0,(FD$7*FD$4)/FD$8,0)</f>
        <v>0</v>
      </c>
      <c r="FE44" s="58">
        <f>IF('v1 ORIGINAL Numerical data from'!FE42&gt;0,(FE$7*FE$4)/FE$8,0)</f>
        <v>0</v>
      </c>
      <c r="FF44" s="58">
        <f>IF('v1 ORIGINAL Numerical data from'!FF42&gt;0,(FF$7*FF$4)/FF$8,0)</f>
        <v>0</v>
      </c>
      <c r="FG44" s="58">
        <f>IF('v1 ORIGINAL Numerical data from'!FG42&gt;0,(FG$7*FG$4)/FG$8,0)</f>
        <v>0</v>
      </c>
      <c r="FH44" s="58">
        <f>IF('v1 ORIGINAL Numerical data from'!FH42&gt;0,(FH$7*FH$4)/FH$8,0)</f>
        <v>0</v>
      </c>
    </row>
    <row r="45" spans="1:164" ht="14.25" customHeight="1">
      <c r="A45" s="32" t="s">
        <v>106</v>
      </c>
      <c r="B45" s="5" t="s">
        <v>163</v>
      </c>
      <c r="C45" s="57">
        <f>IF('v1 ORIGINAL Numerical data from'!C43&gt;0,(C$7*C$4)/C$8,0)</f>
        <v>0</v>
      </c>
      <c r="D45" s="57">
        <f>IF('v1 ORIGINAL Numerical data from'!D43&gt;0,(D$7*D$4)/D$8,0)</f>
        <v>0.33333333700000001</v>
      </c>
      <c r="E45" s="57">
        <f>IF('v1 ORIGINAL Numerical data from'!E43&gt;0,(E$7*E$4)/E$8,0)</f>
        <v>0.33333333700000001</v>
      </c>
      <c r="F45" s="57">
        <f>IF('v1 ORIGINAL Numerical data from'!F43&gt;0,(F$7*F$4)/F$8,0)</f>
        <v>0</v>
      </c>
      <c r="G45" s="57">
        <f>IF('v1 ORIGINAL Numerical data from'!G43&gt;0,(G$7*G$4)/G$8,0)</f>
        <v>0.4545454595454545</v>
      </c>
      <c r="H45" s="57">
        <f>IF('v1 ORIGINAL Numerical data from'!H43&gt;0,(H$7*H$4)/H$8,0)</f>
        <v>0.4545454595454545</v>
      </c>
      <c r="I45" s="57">
        <f>IF('v1 ORIGINAL Numerical data from'!I43&gt;0,(I$7*I$4)/I$8,0)</f>
        <v>0</v>
      </c>
      <c r="J45" s="57">
        <f>IF('v1 ORIGINAL Numerical data from'!J43&gt;0,(J$7*J$4)/J$8,0)</f>
        <v>0</v>
      </c>
      <c r="K45" s="57">
        <f>IF('v1 ORIGINAL Numerical data from'!K43&gt;0,(K$7*K$4)/K$8,0)</f>
        <v>0</v>
      </c>
      <c r="L45" s="57">
        <f>IF('v1 ORIGINAL Numerical data from'!L43&gt;0,(L$7*L$4)/L$8,0)</f>
        <v>0</v>
      </c>
      <c r="M45" s="57">
        <f>IF('v1 ORIGINAL Numerical data from'!M43&gt;0,(M$7*M$4)/M$8,0)</f>
        <v>0</v>
      </c>
      <c r="N45" s="57">
        <f>IF('v1 ORIGINAL Numerical data from'!N43&gt;0,(N$7*N$4)/N$8,0)</f>
        <v>0.83333334249999991</v>
      </c>
      <c r="O45" s="57">
        <f>IF('v1 ORIGINAL Numerical data from'!O43&gt;0,(O$7*O$4)/O$8,0)</f>
        <v>0</v>
      </c>
      <c r="P45" s="57">
        <f>IF('v1 ORIGINAL Numerical data from'!P43&gt;0,(P$7*P$4)/P$8,0)</f>
        <v>0.83333334249999991</v>
      </c>
      <c r="Q45" s="57">
        <f>IF('v1 ORIGINAL Numerical data from'!Q43&gt;0,(Q$7*Q$4)/Q$8,0)</f>
        <v>0</v>
      </c>
      <c r="R45" s="57">
        <f>IF('v1 ORIGINAL Numerical data from'!R43&gt;0,(R$7*R$4)/R$8,0)</f>
        <v>0</v>
      </c>
      <c r="S45" s="57">
        <f>IF('v1 ORIGINAL Numerical data from'!S43&gt;0,(S$7*S$4)/S$8,0)</f>
        <v>0.909090919090909</v>
      </c>
      <c r="T45" s="57">
        <f>IF('v1 ORIGINAL Numerical data from'!T43&gt;0,(T$7*T$4)/T$8,0)</f>
        <v>0</v>
      </c>
      <c r="U45" s="57">
        <f>IF('v1 ORIGINAL Numerical data from'!U43&gt;0,(U$7*U$4)/U$8,0)</f>
        <v>0.909090919090909</v>
      </c>
      <c r="V45" s="57">
        <f>IF('v1 ORIGINAL Numerical data from'!V43&gt;0,(V$7*V$4)/V$8,0)</f>
        <v>0</v>
      </c>
      <c r="W45" s="57">
        <f>IF('v1 ORIGINAL Numerical data from'!W43&gt;0,(W$7*W$4)/W$8,0)</f>
        <v>0.83333334249999991</v>
      </c>
      <c r="X45" s="57">
        <f>IF('v1 ORIGINAL Numerical data from'!X43&gt;0,(X$7*X$4)/X$8,0)</f>
        <v>0</v>
      </c>
      <c r="Y45" s="57">
        <f>IF('v1 ORIGINAL Numerical data from'!Y43&gt;0,(Y$7*Y$4)/Y$8,0)</f>
        <v>0.83333334249999991</v>
      </c>
      <c r="Z45" s="57">
        <f>IF('v1 ORIGINAL Numerical data from'!Z43&gt;0,(Z$7*Z$4)/Z$8,0)</f>
        <v>0</v>
      </c>
      <c r="AA45" s="57">
        <f>IF('v1 ORIGINAL Numerical data from'!AA43&gt;0,(AA$7*AA$4)/AA$8,0)</f>
        <v>0</v>
      </c>
      <c r="AB45" s="57">
        <f>IF('v1 ORIGINAL Numerical data from'!AB43&gt;0,(AB$7*AB$4)/AB$8,0)</f>
        <v>0</v>
      </c>
      <c r="AC45" s="57">
        <f>IF('v1 ORIGINAL Numerical data from'!AC43&gt;0,(AC$7*AC$4)/AC$8,0)</f>
        <v>0</v>
      </c>
      <c r="AD45" s="57">
        <f>IF('v1 ORIGINAL Numerical data from'!AD43&gt;0,(AD$7*AD$4)/AD$8,0)</f>
        <v>0</v>
      </c>
      <c r="AE45" s="57">
        <f>IF('v1 ORIGINAL Numerical data from'!AE43&gt;0,(AE$7*AE$4)/AE$8,0)</f>
        <v>0</v>
      </c>
      <c r="AF45" s="57">
        <f>IF('v1 ORIGINAL Numerical data from'!AF43&gt;0,(AF$7*AF$4)/AF$8,0)</f>
        <v>0</v>
      </c>
      <c r="AG45" s="57">
        <f>IF('v1 ORIGINAL Numerical data from'!AG43&gt;0,(AG$7*AG$4)/AG$8,0)</f>
        <v>0</v>
      </c>
      <c r="AH45" s="57">
        <f>IF('v1 ORIGINAL Numerical data from'!AH43&gt;0,(AH$7*AH$4)/AH$8,0)</f>
        <v>0</v>
      </c>
      <c r="AI45" s="57">
        <f>IF('v1 ORIGINAL Numerical data from'!AI43&gt;0,(AI$7*AI$4)/AI$8,0)</f>
        <v>0</v>
      </c>
      <c r="AJ45" s="57">
        <f>IF('v1 ORIGINAL Numerical data from'!AJ43&gt;0,(AJ$7*AJ$4)/AJ$8,0)</f>
        <v>0</v>
      </c>
      <c r="AK45" s="57">
        <f>IF('v1 ORIGINAL Numerical data from'!AK43&gt;0,(AK$7*AK$4)/AK$8,0)</f>
        <v>0</v>
      </c>
      <c r="AL45" s="57">
        <f>IF('v1 ORIGINAL Numerical data from'!AL43&gt;0,(AL$7*AL$4)/AL$8,0)</f>
        <v>0</v>
      </c>
      <c r="AM45" s="57">
        <f>IF('v1 ORIGINAL Numerical data from'!AM43&gt;0,(AM$7*AM$4)/AM$8,0)</f>
        <v>0</v>
      </c>
      <c r="AN45" s="57">
        <f>IF('v1 ORIGINAL Numerical data from'!AN43&gt;0,(AN$7*AN$4)/AN$8,0)</f>
        <v>0</v>
      </c>
      <c r="AO45" s="57">
        <f>IF('v1 ORIGINAL Numerical data from'!AO43&gt;0,(AO$7*AO$4)/AO$8,0)</f>
        <v>0</v>
      </c>
      <c r="AP45" s="57">
        <f>IF('v1 ORIGINAL Numerical data from'!AP43&gt;0,(AP$7*AP$4)/AP$8,0)</f>
        <v>0</v>
      </c>
      <c r="AQ45" s="57">
        <f>IF('v1 ORIGINAL Numerical data from'!AQ43&gt;0,(AQ$7*AQ$4)/AQ$8,0)</f>
        <v>0</v>
      </c>
      <c r="AR45" s="57">
        <f>IF('v1 ORIGINAL Numerical data from'!AR43&gt;0,(AR$7*AR$4)/AR$8,0)</f>
        <v>0</v>
      </c>
      <c r="AS45" s="58">
        <f>IF('v1 ORIGINAL Numerical data from'!AS43&gt;0,(AS$7*AS$4)/AS$8,0)</f>
        <v>0</v>
      </c>
      <c r="AT45" s="58">
        <f>IF('v1 ORIGINAL Numerical data from'!AT43&gt;0,(AT$7*AT$4)/AT$8,0)</f>
        <v>0</v>
      </c>
      <c r="AU45" s="58">
        <f>IF('v1 ORIGINAL Numerical data from'!AU43&gt;0,(AU$7*AU$4)/AU$8,0)</f>
        <v>0</v>
      </c>
      <c r="AV45" s="58">
        <f>IF('v1 ORIGINAL Numerical data from'!AV43&gt;0,(AV$7*AV$4)/AV$8,0)</f>
        <v>0</v>
      </c>
      <c r="AW45" s="58">
        <f>IF('v1 ORIGINAL Numerical data from'!AW43&gt;0,(AW$7*AW$4)/AW$8,0)</f>
        <v>0</v>
      </c>
      <c r="AX45" s="58">
        <f>IF('v1 ORIGINAL Numerical data from'!AX43&gt;0,(AX$7*AX$4)/AX$8,0)</f>
        <v>0</v>
      </c>
      <c r="AY45" s="57">
        <f>IF('v1 ORIGINAL Numerical data from'!AY43&gt;0,(AY$7*AY$4)/AY$8,0)</f>
        <v>0</v>
      </c>
      <c r="AZ45" s="57">
        <f>IF('v1 ORIGINAL Numerical data from'!AZ43&gt;0,(AZ$7*AZ$4)/AZ$8,0)</f>
        <v>0</v>
      </c>
      <c r="BA45" s="57">
        <f>IF('v1 ORIGINAL Numerical data from'!BA43&gt;0,(BA$7*BA$4)/BA$8,0)</f>
        <v>0</v>
      </c>
      <c r="BB45" s="57">
        <f>IF('v1 ORIGINAL Numerical data from'!BB43&gt;0,(BB$7*BB$4)/BB$8,0)</f>
        <v>0</v>
      </c>
      <c r="BC45" s="57">
        <f>IF('v1 ORIGINAL Numerical data from'!BC43&gt;0,(BC$7*BC$4)/BC$8,0)</f>
        <v>2.000000022</v>
      </c>
      <c r="BD45" s="57">
        <f>IF('v1 ORIGINAL Numerical data from'!BD43&gt;0,(BD$7*BD$4)/BD$8,0)</f>
        <v>0</v>
      </c>
      <c r="BE45" s="57">
        <f>IF('v1 ORIGINAL Numerical data from'!BE43&gt;0,(BE$7*BE$4)/BE$8,0)</f>
        <v>0</v>
      </c>
      <c r="BF45" s="57">
        <f>IF('v1 ORIGINAL Numerical data from'!BF43&gt;0,(BF$7*BF$4)/BF$8,0)</f>
        <v>1.4285714442857143</v>
      </c>
      <c r="BG45" s="57">
        <f>IF('v1 ORIGINAL Numerical data from'!BG43&gt;0,(BG$7*BG$4)/BG$8,0)</f>
        <v>0</v>
      </c>
      <c r="BH45" s="57">
        <f>IF('v1 ORIGINAL Numerical data from'!BH43&gt;0,(BH$7*BH$4)/BH$8,0)</f>
        <v>0</v>
      </c>
      <c r="BI45" s="57">
        <f>IF('v1 ORIGINAL Numerical data from'!BI43&gt;0,(BI$7*BI$4)/BI$8,0)</f>
        <v>1.6666666849999998</v>
      </c>
      <c r="BJ45" s="57">
        <f>IF('v1 ORIGINAL Numerical data from'!BJ43&gt;0,(BJ$7*BJ$4)/BJ$8,0)</f>
        <v>0</v>
      </c>
      <c r="BK45" s="57">
        <f>IF('v1 ORIGINAL Numerical data from'!BK43&gt;0,(BK$7*BK$4)/BK$8,0)</f>
        <v>0</v>
      </c>
      <c r="BL45" s="57">
        <f>IF('v1 ORIGINAL Numerical data from'!BL43&gt;0,(BL$7*BL$4)/BL$8,0)</f>
        <v>1.4285714442857143</v>
      </c>
      <c r="BM45" s="57">
        <f>IF('v1 ORIGINAL Numerical data from'!BM43&gt;0,(BM$7*BM$4)/BM$8,0)</f>
        <v>0</v>
      </c>
      <c r="BN45" s="57">
        <f>IF('v1 ORIGINAL Numerical data from'!BN43&gt;0,(BN$7*BN$4)/BN$8,0)</f>
        <v>0</v>
      </c>
      <c r="BO45" s="57">
        <f>IF('v1 ORIGINAL Numerical data from'!BO43&gt;0,(BO$7*BO$4)/BO$8,0)</f>
        <v>1.6666666849999998</v>
      </c>
      <c r="BP45" s="57">
        <f>IF('v1 ORIGINAL Numerical data from'!BP43&gt;0,(BP$7*BP$4)/BP$8,0)</f>
        <v>0</v>
      </c>
      <c r="BQ45" s="58">
        <f>IF('v1 ORIGINAL Numerical data from'!BQ43&gt;0,(BQ$7*BQ$4)/BQ$8,0)</f>
        <v>0</v>
      </c>
      <c r="BR45" s="58">
        <f>IF('v1 ORIGINAL Numerical data from'!BR43&gt;0,(BR$7*BR$4)/BR$8,0)</f>
        <v>2.000000022</v>
      </c>
      <c r="BS45" s="58">
        <f>IF('v1 ORIGINAL Numerical data from'!BS43&gt;0,(BS$7*BS$4)/BS$8,0)</f>
        <v>0</v>
      </c>
      <c r="BT45" s="57">
        <f>IF('v1 ORIGINAL Numerical data from'!BT43&gt;0,(BT$7*BT$4)/BT$8,0)</f>
        <v>0</v>
      </c>
      <c r="BU45" s="57">
        <f>IF('v1 ORIGINAL Numerical data from'!BU43&gt;0,(BU$7*BU$4)/BU$8,0)</f>
        <v>2.000000022</v>
      </c>
      <c r="BV45" s="57">
        <f>IF('v1 ORIGINAL Numerical data from'!BV43&gt;0,(BV$7*BV$4)/BV$8,0)</f>
        <v>0</v>
      </c>
      <c r="BW45" s="57">
        <f>IF('v1 ORIGINAL Numerical data from'!BW43&gt;0,(BW$7*BW$4)/BW$8,0)</f>
        <v>0</v>
      </c>
      <c r="BX45" s="57">
        <f>IF('v1 ORIGINAL Numerical data from'!BX43&gt;0,(BX$7*BX$4)/BX$8,0)</f>
        <v>2.000000022</v>
      </c>
      <c r="BY45" s="57">
        <f>IF('v1 ORIGINAL Numerical data from'!BY43&gt;0,(BY$7*BY$4)/BY$8,0)</f>
        <v>0</v>
      </c>
      <c r="BZ45" s="57">
        <f>IF('v1 ORIGINAL Numerical data from'!BZ43&gt;0,(BZ$7*BZ$4)/BZ$8,0)</f>
        <v>0</v>
      </c>
      <c r="CA45" s="57">
        <f>IF('v1 ORIGINAL Numerical data from'!CA43&gt;0,(CA$7*CA$4)/CA$8,0)</f>
        <v>0</v>
      </c>
      <c r="CB45" s="57">
        <f>IF('v1 ORIGINAL Numerical data from'!CB43&gt;0,(CB$7*CB$4)/CB$8,0)</f>
        <v>0</v>
      </c>
      <c r="CC45" s="57">
        <f>IF('v1 ORIGINAL Numerical data from'!CC43&gt;0,(CC$7*CC$4)/CC$8,0)</f>
        <v>0</v>
      </c>
      <c r="CD45" s="57">
        <f>IF('v1 ORIGINAL Numerical data from'!CD43&gt;0,(CD$7*CD$4)/CD$8,0)</f>
        <v>0</v>
      </c>
      <c r="CE45" s="57">
        <f>IF('v1 ORIGINAL Numerical data from'!CE43&gt;0,(CE$7*CE$4)/CE$8,0)</f>
        <v>0</v>
      </c>
      <c r="CF45" s="57">
        <f>IF('v1 ORIGINAL Numerical data from'!CF43&gt;0,(CF$7*CF$4)/CF$8,0)</f>
        <v>0</v>
      </c>
      <c r="CG45" s="57">
        <f>IF('v1 ORIGINAL Numerical data from'!CG43&gt;0,(CG$7*CG$4)/CG$8,0)</f>
        <v>1.6666666849999998</v>
      </c>
      <c r="CH45" s="57">
        <f>IF('v1 ORIGINAL Numerical data from'!CH43&gt;0,(CH$7*CH$4)/CH$8,0)</f>
        <v>0</v>
      </c>
      <c r="CI45" s="57">
        <f>IF('v1 ORIGINAL Numerical data from'!CI43&gt;0,(CI$7*CI$4)/CI$8,0)</f>
        <v>0</v>
      </c>
      <c r="CJ45" s="57">
        <f>IF('v1 ORIGINAL Numerical data from'!CJ43&gt;0,(CJ$7*CJ$4)/CJ$8,0)</f>
        <v>0</v>
      </c>
      <c r="CK45" s="57">
        <f>IF('v1 ORIGINAL Numerical data from'!CK43&gt;0,(CK$7*CK$4)/CK$8,0)</f>
        <v>0</v>
      </c>
      <c r="CL45" s="57">
        <f>IF('v1 ORIGINAL Numerical data from'!CL43&gt;0,(CL$7*CL$4)/CL$8,0)</f>
        <v>0</v>
      </c>
      <c r="CM45" s="57">
        <f>IF('v1 ORIGINAL Numerical data from'!CM43&gt;0,(CM$7*CM$4)/CM$8,0)</f>
        <v>1.4285714442857143</v>
      </c>
      <c r="CN45" s="57">
        <f>IF('v1 ORIGINAL Numerical data from'!CN43&gt;0,(CN$7*CN$4)/CN$8,0)</f>
        <v>1.4285714442857143</v>
      </c>
      <c r="CO45" s="57">
        <f>IF('v1 ORIGINAL Numerical data from'!CO43&gt;0,(CO$7*CO$4)/CO$8,0)</f>
        <v>0</v>
      </c>
      <c r="CP45" s="57">
        <f>IF('v1 ORIGINAL Numerical data from'!CP43&gt;0,(CP$7*CP$4)/CP$8,0)</f>
        <v>1.4285714442857143</v>
      </c>
      <c r="CQ45" s="57">
        <f>IF('v1 ORIGINAL Numerical data from'!CQ43&gt;0,(CQ$7*CQ$4)/CQ$8,0)</f>
        <v>0</v>
      </c>
      <c r="CR45" s="57">
        <f>IF('v1 ORIGINAL Numerical data from'!CR43&gt;0,(CR$7*CR$4)/CR$8,0)</f>
        <v>0</v>
      </c>
      <c r="CS45" s="57">
        <f>IF('v1 ORIGINAL Numerical data from'!CS43&gt;0,(CS$7*CS$4)/CS$8,0)</f>
        <v>0</v>
      </c>
      <c r="CT45" s="57">
        <f>IF('v1 ORIGINAL Numerical data from'!CT43&gt;0,(CT$7*CT$4)/CT$8,0)</f>
        <v>0</v>
      </c>
      <c r="CU45" s="57">
        <f>IF('v1 ORIGINAL Numerical data from'!CU43&gt;0,(CU$7*CU$4)/CU$8,0)</f>
        <v>0</v>
      </c>
      <c r="CV45" s="57">
        <f>IF('v1 ORIGINAL Numerical data from'!CV43&gt;0,(CV$7*CV$4)/CV$8,0)</f>
        <v>0</v>
      </c>
      <c r="CW45" s="57">
        <f>IF('v1 ORIGINAL Numerical data from'!CW43&gt;0,(CW$7*CW$4)/CW$8,0)</f>
        <v>0</v>
      </c>
      <c r="CX45" s="57">
        <f>IF('v1 ORIGINAL Numerical data from'!CX43&gt;0,(CX$7*CX$4)/CX$8,0)</f>
        <v>0</v>
      </c>
      <c r="CY45" s="57">
        <f>IF('v1 ORIGINAL Numerical data from'!CY43&gt;0,(CY$7*CY$4)/CY$8,0)</f>
        <v>0</v>
      </c>
      <c r="CZ45" s="57">
        <f>IF('v1 ORIGINAL Numerical data from'!CZ43&gt;0,(CZ$7*CZ$4)/CZ$8,0)</f>
        <v>0</v>
      </c>
      <c r="DA45" s="57">
        <f>IF('v1 ORIGINAL Numerical data from'!DA43&gt;0,(DA$7*DA$4)/DA$8,0)</f>
        <v>0</v>
      </c>
      <c r="DB45" s="57">
        <f>IF('v1 ORIGINAL Numerical data from'!DB43&gt;0,(DB$7*DB$4)/DB$8,0)</f>
        <v>0</v>
      </c>
      <c r="DC45" s="57">
        <f>IF('v1 ORIGINAL Numerical data from'!DC43&gt;0,(DC$7*DC$4)/DC$8,0)</f>
        <v>0</v>
      </c>
      <c r="DD45" s="57">
        <f>IF('v1 ORIGINAL Numerical data from'!DD43&gt;0,(DD$7*DD$4)/DD$8,0)</f>
        <v>0</v>
      </c>
      <c r="DE45" s="57">
        <f>IF('v1 ORIGINAL Numerical data from'!DE43&gt;0,(DE$7*DE$4)/DE$8,0)</f>
        <v>0</v>
      </c>
      <c r="DF45" s="57">
        <f>IF('v1 ORIGINAL Numerical data from'!DF43&gt;0,(DF$7*DF$4)/DF$8,0)</f>
        <v>0</v>
      </c>
      <c r="DG45" s="57">
        <f>IF('v1 ORIGINAL Numerical data from'!DG43&gt;0,(DG$7*DG$4)/DG$8,0)</f>
        <v>0</v>
      </c>
      <c r="DH45" s="57">
        <f>IF('v1 ORIGINAL Numerical data from'!DH43&gt;0,(DH$7*DH$4)/DH$8,0)</f>
        <v>0</v>
      </c>
      <c r="DI45" s="57">
        <f>IF('v1 ORIGINAL Numerical data from'!DI43&gt;0,(DI$7*DI$4)/DI$8,0)</f>
        <v>0</v>
      </c>
      <c r="DJ45" s="57">
        <f>IF('v1 ORIGINAL Numerical data from'!DJ43&gt;0,(DJ$7*DJ$4)/DJ$8,0)</f>
        <v>0</v>
      </c>
      <c r="DK45" s="57">
        <f>IF('v1 ORIGINAL Numerical data from'!DK43&gt;0,(DK$7*DK$4)/DK$8,0)</f>
        <v>0</v>
      </c>
      <c r="DL45" s="57">
        <f>IF('v1 ORIGINAL Numerical data from'!DL43&gt;0,(DL$7*DL$4)/DL$8,0)</f>
        <v>0</v>
      </c>
      <c r="DM45" s="57">
        <f>IF('v1 ORIGINAL Numerical data from'!DM43&gt;0,(DM$7*DM$4)/DM$8,0)</f>
        <v>0</v>
      </c>
      <c r="DN45" s="57">
        <f>IF('v1 ORIGINAL Numerical data from'!DN43&gt;0,(DN$7*DN$4)/DN$8,0)</f>
        <v>0</v>
      </c>
      <c r="DO45" s="57">
        <f>IF('v1 ORIGINAL Numerical data from'!DO43&gt;0,(DO$7*DO$4)/DO$8,0)</f>
        <v>0</v>
      </c>
      <c r="DP45" s="57">
        <f>IF('v1 ORIGINAL Numerical data from'!DP43&gt;0,(DP$7*DP$4)/DP$8,0)</f>
        <v>0</v>
      </c>
      <c r="DQ45" s="57">
        <f>IF('v1 ORIGINAL Numerical data from'!DQ43&gt;0,(DQ$7*DQ$4)/DQ$8,0)</f>
        <v>1.933333314</v>
      </c>
      <c r="DR45" s="57">
        <f>IF('v1 ORIGINAL Numerical data from'!DR43&gt;0,(DR$7*DR$4)/DR$8,0)</f>
        <v>0</v>
      </c>
      <c r="DS45" s="57">
        <f>IF('v1 ORIGINAL Numerical data from'!DS43&gt;0,(DS$7*DS$4)/DS$8,0)</f>
        <v>0</v>
      </c>
      <c r="DT45" s="57">
        <f>IF('v1 ORIGINAL Numerical data from'!DT43&gt;0,(DT$7*DT$4)/DT$8,0)</f>
        <v>1.933333314</v>
      </c>
      <c r="DU45" s="57">
        <f>IF('v1 ORIGINAL Numerical data from'!DU43&gt;0,(DU$7*DU$4)/DU$8,0)</f>
        <v>0</v>
      </c>
      <c r="DV45" s="57">
        <f>IF('v1 ORIGINAL Numerical data from'!DV43&gt;0,(DV$7*DV$4)/DV$8,0)</f>
        <v>0</v>
      </c>
      <c r="DW45" s="57">
        <f>IF('v1 ORIGINAL Numerical data from'!DW43&gt;0,(DW$7*DW$4)/DW$8,0)</f>
        <v>0</v>
      </c>
      <c r="DX45" s="57">
        <f>IF('v1 ORIGINAL Numerical data from'!DX43&gt;0,(DX$7*DX$4)/DX$8,0)</f>
        <v>0</v>
      </c>
      <c r="DY45" s="57">
        <f>IF('v1 ORIGINAL Numerical data from'!DY43&gt;0,(DY$7*DY$4)/DY$8,0)</f>
        <v>0</v>
      </c>
      <c r="DZ45" s="57">
        <f>IF('v1 ORIGINAL Numerical data from'!DZ43&gt;0,(DZ$7*DZ$4)/DZ$8,0)</f>
        <v>1.6666666849999998</v>
      </c>
      <c r="EA45" s="57">
        <f>IF('v1 ORIGINAL Numerical data from'!EA43&gt;0,(EA$7*EA$4)/EA$8,0)</f>
        <v>0</v>
      </c>
      <c r="EB45" s="57">
        <f>IF('v1 ORIGINAL Numerical data from'!EB43&gt;0,(EB$7*EB$4)/EB$8,0)</f>
        <v>0</v>
      </c>
      <c r="EC45" s="57">
        <f>IF('v1 ORIGINAL Numerical data from'!EC43&gt;0,(EC$7*EC$4)/EC$8,0)</f>
        <v>0</v>
      </c>
      <c r="ED45" s="57">
        <f>IF('v1 ORIGINAL Numerical data from'!ED43&gt;0,(ED$7*ED$4)/ED$8,0)</f>
        <v>0</v>
      </c>
      <c r="EE45" s="57">
        <f>IF('v1 ORIGINAL Numerical data from'!EE43&gt;0,(EE$7*EE$4)/EE$8,0)</f>
        <v>0</v>
      </c>
      <c r="EF45" s="57">
        <f>IF('v1 ORIGINAL Numerical data from'!EF43&gt;0,(EF$7*EF$4)/EF$8,0)</f>
        <v>0</v>
      </c>
      <c r="EG45" s="57">
        <f>IF('v1 ORIGINAL Numerical data from'!EG43&gt;0,(EG$7*EG$4)/EG$8,0)</f>
        <v>0</v>
      </c>
      <c r="EH45" s="57">
        <f>IF('v1 ORIGINAL Numerical data from'!EH43&gt;0,(EH$7*EH$4)/EH$8,0)</f>
        <v>0</v>
      </c>
      <c r="EI45" s="57">
        <f>IF('v1 ORIGINAL Numerical data from'!EI43&gt;0,(EI$7*EI$4)/EI$8,0)</f>
        <v>0</v>
      </c>
      <c r="EJ45" s="57">
        <f>IF('v1 ORIGINAL Numerical data from'!EJ43&gt;0,(EJ$7*EJ$4)/EJ$8,0)</f>
        <v>0</v>
      </c>
      <c r="EK45" s="57">
        <f>IF('v1 ORIGINAL Numerical data from'!EK43&gt;0,(EK$7*EK$4)/EK$8,0)</f>
        <v>0</v>
      </c>
      <c r="EL45" s="57">
        <f>IF('v1 ORIGINAL Numerical data from'!EL43&gt;0,(EL$7*EL$4)/EL$8,0)</f>
        <v>0</v>
      </c>
      <c r="EM45" s="57">
        <f>IF('v1 ORIGINAL Numerical data from'!EM43&gt;0,(EM$7*EM$4)/EM$8,0)</f>
        <v>0</v>
      </c>
      <c r="EN45" s="57">
        <f>IF('v1 ORIGINAL Numerical data from'!EN43&gt;0,(EN$7*EN$4)/EN$8,0)</f>
        <v>0</v>
      </c>
      <c r="EO45" s="57">
        <f>IF('v1 ORIGINAL Numerical data from'!EO43&gt;0,(EO$7*EO$4)/EO$8,0)</f>
        <v>0</v>
      </c>
      <c r="EP45" s="57">
        <f>IF('v1 ORIGINAL Numerical data from'!EP43&gt;0,(EP$7*EP$4)/EP$8,0)</f>
        <v>0</v>
      </c>
      <c r="EQ45" s="57">
        <f>IF('v1 ORIGINAL Numerical data from'!EQ43&gt;0,(EQ$7*EQ$4)/EQ$8,0)</f>
        <v>0</v>
      </c>
      <c r="ER45" s="57">
        <f>IF('v1 ORIGINAL Numerical data from'!ER43&gt;0,(ER$7*ER$4)/ER$8,0)</f>
        <v>0</v>
      </c>
      <c r="ES45" s="57">
        <f>IF('v1 ORIGINAL Numerical data from'!ES43&gt;0,(ES$7*ES$4)/ES$8,0)</f>
        <v>0</v>
      </c>
      <c r="ET45" s="57">
        <f>IF('v1 ORIGINAL Numerical data from'!ET43&gt;0,(ET$7*ET$4)/ET$8,0)</f>
        <v>0</v>
      </c>
      <c r="EU45" s="57">
        <f>IF('v1 ORIGINAL Numerical data from'!EU43&gt;0,(EU$7*EU$4)/EU$8,0)</f>
        <v>0</v>
      </c>
      <c r="EV45" s="57">
        <f>IF('v1 ORIGINAL Numerical data from'!EV43&gt;0,(EV$7*EV$4)/EV$8,0)</f>
        <v>0</v>
      </c>
      <c r="EW45" s="57">
        <f>IF('v1 ORIGINAL Numerical data from'!EW43&gt;0,(EW$7*EW$4)/EW$8,0)</f>
        <v>0</v>
      </c>
      <c r="EX45" s="57">
        <f>IF('v1 ORIGINAL Numerical data from'!EX43&gt;0,(EX$7*EX$4)/EX$8,0)</f>
        <v>0</v>
      </c>
      <c r="EY45" s="57">
        <f>IF('v1 ORIGINAL Numerical data from'!EY43&gt;0,(EY$7*EY$4)/EY$8,0)</f>
        <v>0</v>
      </c>
      <c r="EZ45" s="58">
        <f>IF('v1 ORIGINAL Numerical data from'!EZ43&gt;0,(EZ$7*EZ$4)/EZ$8,0)</f>
        <v>0</v>
      </c>
      <c r="FA45" s="58">
        <f>IF('v1 ORIGINAL Numerical data from'!FA43&gt;0,(FA$7*FA$4)/FA$8,0)</f>
        <v>0</v>
      </c>
      <c r="FB45" s="58">
        <f>IF('v1 ORIGINAL Numerical data from'!FB43&gt;0,(FB$7*FB$4)/FB$8,0)</f>
        <v>2.000000022</v>
      </c>
      <c r="FC45" s="58">
        <f>IF('v1 ORIGINAL Numerical data from'!FC43&gt;0,(FC$7*FC$4)/FC$8,0)</f>
        <v>0</v>
      </c>
      <c r="FD45" s="58">
        <f>IF('v1 ORIGINAL Numerical data from'!FD43&gt;0,(FD$7*FD$4)/FD$8,0)</f>
        <v>0</v>
      </c>
      <c r="FE45" s="58">
        <f>IF('v1 ORIGINAL Numerical data from'!FE43&gt;0,(FE$7*FE$4)/FE$8,0)</f>
        <v>2.000000022</v>
      </c>
      <c r="FF45" s="58">
        <f>IF('v1 ORIGINAL Numerical data from'!FF43&gt;0,(FF$7*FF$4)/FF$8,0)</f>
        <v>0</v>
      </c>
      <c r="FG45" s="58">
        <f>IF('v1 ORIGINAL Numerical data from'!FG43&gt;0,(FG$7*FG$4)/FG$8,0)</f>
        <v>0</v>
      </c>
      <c r="FH45" s="58">
        <f>IF('v1 ORIGINAL Numerical data from'!FH43&gt;0,(FH$7*FH$4)/FH$8,0)</f>
        <v>0</v>
      </c>
    </row>
    <row r="46" spans="1:164" ht="14.25" customHeight="1">
      <c r="A46" s="32" t="s">
        <v>135</v>
      </c>
      <c r="B46" s="5" t="s">
        <v>163</v>
      </c>
      <c r="C46" s="57">
        <f>IF('v1 ORIGINAL Numerical data from'!C44&gt;0,(C$7*C$4)/C$8,0)</f>
        <v>0</v>
      </c>
      <c r="D46" s="57">
        <f>IF('v1 ORIGINAL Numerical data from'!D44&gt;0,(D$7*D$4)/D$8,0)</f>
        <v>0.33333333700000001</v>
      </c>
      <c r="E46" s="57">
        <f>IF('v1 ORIGINAL Numerical data from'!E44&gt;0,(E$7*E$4)/E$8,0)</f>
        <v>0.33333333700000001</v>
      </c>
      <c r="F46" s="57">
        <f>IF('v1 ORIGINAL Numerical data from'!F44&gt;0,(F$7*F$4)/F$8,0)</f>
        <v>0</v>
      </c>
      <c r="G46" s="57">
        <f>IF('v1 ORIGINAL Numerical data from'!G44&gt;0,(G$7*G$4)/G$8,0)</f>
        <v>0.4545454595454545</v>
      </c>
      <c r="H46" s="57">
        <f>IF('v1 ORIGINAL Numerical data from'!H44&gt;0,(H$7*H$4)/H$8,0)</f>
        <v>0.4545454595454545</v>
      </c>
      <c r="I46" s="57">
        <f>IF('v1 ORIGINAL Numerical data from'!I44&gt;0,(I$7*I$4)/I$8,0)</f>
        <v>0</v>
      </c>
      <c r="J46" s="57">
        <f>IF('v1 ORIGINAL Numerical data from'!J44&gt;0,(J$7*J$4)/J$8,0)</f>
        <v>0</v>
      </c>
      <c r="K46" s="57">
        <f>IF('v1 ORIGINAL Numerical data from'!K44&gt;0,(K$7*K$4)/K$8,0)</f>
        <v>0</v>
      </c>
      <c r="L46" s="57">
        <f>IF('v1 ORIGINAL Numerical data from'!L44&gt;0,(L$7*L$4)/L$8,0)</f>
        <v>0</v>
      </c>
      <c r="M46" s="57">
        <f>IF('v1 ORIGINAL Numerical data from'!M44&gt;0,(M$7*M$4)/M$8,0)</f>
        <v>0.83333334249999991</v>
      </c>
      <c r="N46" s="57">
        <f>IF('v1 ORIGINAL Numerical data from'!N44&gt;0,(N$7*N$4)/N$8,0)</f>
        <v>0</v>
      </c>
      <c r="O46" s="57">
        <f>IF('v1 ORIGINAL Numerical data from'!O44&gt;0,(O$7*O$4)/O$8,0)</f>
        <v>0.83333334249999991</v>
      </c>
      <c r="P46" s="57">
        <f>IF('v1 ORIGINAL Numerical data from'!P44&gt;0,(P$7*P$4)/P$8,0)</f>
        <v>0</v>
      </c>
      <c r="Q46" s="57">
        <f>IF('v1 ORIGINAL Numerical data from'!Q44&gt;0,(Q$7*Q$4)/Q$8,0)</f>
        <v>1.6666666499999996</v>
      </c>
      <c r="R46" s="57">
        <f>IF('v1 ORIGINAL Numerical data from'!R44&gt;0,(R$7*R$4)/R$8,0)</f>
        <v>1.000000011</v>
      </c>
      <c r="S46" s="57">
        <f>IF('v1 ORIGINAL Numerical data from'!S44&gt;0,(S$7*S$4)/S$8,0)</f>
        <v>0</v>
      </c>
      <c r="T46" s="57">
        <f>IF('v1 ORIGINAL Numerical data from'!T44&gt;0,(T$7*T$4)/T$8,0)</f>
        <v>1.0000000110000001E-2</v>
      </c>
      <c r="U46" s="57">
        <f>IF('v1 ORIGINAL Numerical data from'!U44&gt;0,(U$7*U$4)/U$8,0)</f>
        <v>0</v>
      </c>
      <c r="V46" s="57">
        <f>IF('v1 ORIGINAL Numerical data from'!V44&gt;0,(V$7*V$4)/V$8,0)</f>
        <v>0</v>
      </c>
      <c r="W46" s="57">
        <f>IF('v1 ORIGINAL Numerical data from'!W44&gt;0,(W$7*W$4)/W$8,0)</f>
        <v>0</v>
      </c>
      <c r="X46" s="57">
        <f>IF('v1 ORIGINAL Numerical data from'!X44&gt;0,(X$7*X$4)/X$8,0)</f>
        <v>0.83333334249999991</v>
      </c>
      <c r="Y46" s="57">
        <f>IF('v1 ORIGINAL Numerical data from'!Y44&gt;0,(Y$7*Y$4)/Y$8,0)</f>
        <v>0</v>
      </c>
      <c r="Z46" s="57">
        <f>IF('v1 ORIGINAL Numerical data from'!Z44&gt;0,(Z$7*Z$4)/Z$8,0)</f>
        <v>0.83333334249999991</v>
      </c>
      <c r="AA46" s="57">
        <f>IF('v1 ORIGINAL Numerical data from'!AA44&gt;0,(AA$7*AA$4)/AA$8,0)</f>
        <v>0</v>
      </c>
      <c r="AB46" s="57">
        <f>IF('v1 ORIGINAL Numerical data from'!AB44&gt;0,(AB$7*AB$4)/AB$8,0)</f>
        <v>0</v>
      </c>
      <c r="AC46" s="57">
        <f>IF('v1 ORIGINAL Numerical data from'!AC44&gt;0,(AC$7*AC$4)/AC$8,0)</f>
        <v>0</v>
      </c>
      <c r="AD46" s="57">
        <f>IF('v1 ORIGINAL Numerical data from'!AD44&gt;0,(AD$7*AD$4)/AD$8,0)</f>
        <v>0</v>
      </c>
      <c r="AE46" s="57">
        <f>IF('v1 ORIGINAL Numerical data from'!AE44&gt;0,(AE$7*AE$4)/AE$8,0)</f>
        <v>0</v>
      </c>
      <c r="AF46" s="57">
        <f>IF('v1 ORIGINAL Numerical data from'!AF44&gt;0,(AF$7*AF$4)/AF$8,0)</f>
        <v>0</v>
      </c>
      <c r="AG46" s="57">
        <f>IF('v1 ORIGINAL Numerical data from'!AG44&gt;0,(AG$7*AG$4)/AG$8,0)</f>
        <v>0</v>
      </c>
      <c r="AH46" s="57">
        <f>IF('v1 ORIGINAL Numerical data from'!AH44&gt;0,(AH$7*AH$4)/AH$8,0)</f>
        <v>0</v>
      </c>
      <c r="AI46" s="57">
        <f>IF('v1 ORIGINAL Numerical data from'!AI44&gt;0,(AI$7*AI$4)/AI$8,0)</f>
        <v>0</v>
      </c>
      <c r="AJ46" s="57">
        <f>IF('v1 ORIGINAL Numerical data from'!AJ44&gt;0,(AJ$7*AJ$4)/AJ$8,0)</f>
        <v>0</v>
      </c>
      <c r="AK46" s="57">
        <f>IF('v1 ORIGINAL Numerical data from'!AK44&gt;0,(AK$7*AK$4)/AK$8,0)</f>
        <v>0</v>
      </c>
      <c r="AL46" s="57">
        <f>IF('v1 ORIGINAL Numerical data from'!AL44&gt;0,(AL$7*AL$4)/AL$8,0)</f>
        <v>0</v>
      </c>
      <c r="AM46" s="57">
        <f>IF('v1 ORIGINAL Numerical data from'!AM44&gt;0,(AM$7*AM$4)/AM$8,0)</f>
        <v>0</v>
      </c>
      <c r="AN46" s="57">
        <f>IF('v1 ORIGINAL Numerical data from'!AN44&gt;0,(AN$7*AN$4)/AN$8,0)</f>
        <v>0</v>
      </c>
      <c r="AO46" s="57">
        <f>IF('v1 ORIGINAL Numerical data from'!AO44&gt;0,(AO$7*AO$4)/AO$8,0)</f>
        <v>0</v>
      </c>
      <c r="AP46" s="57">
        <f>IF('v1 ORIGINAL Numerical data from'!AP44&gt;0,(AP$7*AP$4)/AP$8,0)</f>
        <v>0</v>
      </c>
      <c r="AQ46" s="57">
        <f>IF('v1 ORIGINAL Numerical data from'!AQ44&gt;0,(AQ$7*AQ$4)/AQ$8,0)</f>
        <v>0</v>
      </c>
      <c r="AR46" s="57">
        <f>IF('v1 ORIGINAL Numerical data from'!AR44&gt;0,(AR$7*AR$4)/AR$8,0)</f>
        <v>0</v>
      </c>
      <c r="AS46" s="58">
        <f>IF('v1 ORIGINAL Numerical data from'!AS44&gt;0,(AS$7*AS$4)/AS$8,0)</f>
        <v>0</v>
      </c>
      <c r="AT46" s="58">
        <f>IF('v1 ORIGINAL Numerical data from'!AT44&gt;0,(AT$7*AT$4)/AT$8,0)</f>
        <v>0</v>
      </c>
      <c r="AU46" s="58">
        <f>IF('v1 ORIGINAL Numerical data from'!AU44&gt;0,(AU$7*AU$4)/AU$8,0)</f>
        <v>0</v>
      </c>
      <c r="AV46" s="58">
        <f>IF('v1 ORIGINAL Numerical data from'!AV44&gt;0,(AV$7*AV$4)/AV$8,0)</f>
        <v>0</v>
      </c>
      <c r="AW46" s="58">
        <f>IF('v1 ORIGINAL Numerical data from'!AW44&gt;0,(AW$7*AW$4)/AW$8,0)</f>
        <v>0</v>
      </c>
      <c r="AX46" s="58">
        <f>IF('v1 ORIGINAL Numerical data from'!AX44&gt;0,(AX$7*AX$4)/AX$8,0)</f>
        <v>0</v>
      </c>
      <c r="AY46" s="57">
        <f>IF('v1 ORIGINAL Numerical data from'!AY44&gt;0,(AY$7*AY$4)/AY$8,0)</f>
        <v>0</v>
      </c>
      <c r="AZ46" s="57">
        <f>IF('v1 ORIGINAL Numerical data from'!AZ44&gt;0,(AZ$7*AZ$4)/AZ$8,0)</f>
        <v>0</v>
      </c>
      <c r="BA46" s="57">
        <f>IF('v1 ORIGINAL Numerical data from'!BA44&gt;0,(BA$7*BA$4)/BA$8,0)</f>
        <v>0</v>
      </c>
      <c r="BB46" s="57">
        <f>IF('v1 ORIGINAL Numerical data from'!BB44&gt;0,(BB$7*BB$4)/BB$8,0)</f>
        <v>0</v>
      </c>
      <c r="BC46" s="57">
        <f>IF('v1 ORIGINAL Numerical data from'!BC44&gt;0,(BC$7*BC$4)/BC$8,0)</f>
        <v>0</v>
      </c>
      <c r="BD46" s="57">
        <f>IF('v1 ORIGINAL Numerical data from'!BD44&gt;0,(BD$7*BD$4)/BD$8,0)</f>
        <v>0</v>
      </c>
      <c r="BE46" s="57">
        <f>IF('v1 ORIGINAL Numerical data from'!BE44&gt;0,(BE$7*BE$4)/BE$8,0)</f>
        <v>0</v>
      </c>
      <c r="BF46" s="57">
        <f>IF('v1 ORIGINAL Numerical data from'!BF44&gt;0,(BF$7*BF$4)/BF$8,0)</f>
        <v>0</v>
      </c>
      <c r="BG46" s="57">
        <f>IF('v1 ORIGINAL Numerical data from'!BG44&gt;0,(BG$7*BG$4)/BG$8,0)</f>
        <v>1.000000011</v>
      </c>
      <c r="BH46" s="57">
        <f>IF('v1 ORIGINAL Numerical data from'!BH44&gt;0,(BH$7*BH$4)/BH$8,0)</f>
        <v>0</v>
      </c>
      <c r="BI46" s="57">
        <f>IF('v1 ORIGINAL Numerical data from'!BI44&gt;0,(BI$7*BI$4)/BI$8,0)</f>
        <v>0</v>
      </c>
      <c r="BJ46" s="57">
        <f>IF('v1 ORIGINAL Numerical data from'!BJ44&gt;0,(BJ$7*BJ$4)/BJ$8,0)</f>
        <v>1.1111111233333333</v>
      </c>
      <c r="BK46" s="57">
        <f>IF('v1 ORIGINAL Numerical data from'!BK44&gt;0,(BK$7*BK$4)/BK$8,0)</f>
        <v>0</v>
      </c>
      <c r="BL46" s="57">
        <f>IF('v1 ORIGINAL Numerical data from'!BL44&gt;0,(BL$7*BL$4)/BL$8,0)</f>
        <v>0</v>
      </c>
      <c r="BM46" s="57">
        <f>IF('v1 ORIGINAL Numerical data from'!BM44&gt;0,(BM$7*BM$4)/BM$8,0)</f>
        <v>1.000000011</v>
      </c>
      <c r="BN46" s="57">
        <f>IF('v1 ORIGINAL Numerical data from'!BN44&gt;0,(BN$7*BN$4)/BN$8,0)</f>
        <v>0</v>
      </c>
      <c r="BO46" s="57">
        <f>IF('v1 ORIGINAL Numerical data from'!BO44&gt;0,(BO$7*BO$4)/BO$8,0)</f>
        <v>0</v>
      </c>
      <c r="BP46" s="57">
        <f>IF('v1 ORIGINAL Numerical data from'!BP44&gt;0,(BP$7*BP$4)/BP$8,0)</f>
        <v>0</v>
      </c>
      <c r="BQ46" s="58">
        <f>IF('v1 ORIGINAL Numerical data from'!BQ44&gt;0,(BQ$7*BQ$4)/BQ$8,0)</f>
        <v>0</v>
      </c>
      <c r="BR46" s="58">
        <f>IF('v1 ORIGINAL Numerical data from'!BR44&gt;0,(BR$7*BR$4)/BR$8,0)</f>
        <v>0</v>
      </c>
      <c r="BS46" s="58">
        <f>IF('v1 ORIGINAL Numerical data from'!BS44&gt;0,(BS$7*BS$4)/BS$8,0)</f>
        <v>0</v>
      </c>
      <c r="BT46" s="57">
        <f>IF('v1 ORIGINAL Numerical data from'!BT44&gt;0,(BT$7*BT$4)/BT$8,0)</f>
        <v>0</v>
      </c>
      <c r="BU46" s="57">
        <f>IF('v1 ORIGINAL Numerical data from'!BU44&gt;0,(BU$7*BU$4)/BU$8,0)</f>
        <v>0</v>
      </c>
      <c r="BV46" s="57">
        <f>IF('v1 ORIGINAL Numerical data from'!BV44&gt;0,(BV$7*BV$4)/BV$8,0)</f>
        <v>0</v>
      </c>
      <c r="BW46" s="57">
        <f>IF('v1 ORIGINAL Numerical data from'!BW44&gt;0,(BW$7*BW$4)/BW$8,0)</f>
        <v>0</v>
      </c>
      <c r="BX46" s="57">
        <f>IF('v1 ORIGINAL Numerical data from'!BX44&gt;0,(BX$7*BX$4)/BX$8,0)</f>
        <v>0</v>
      </c>
      <c r="BY46" s="57">
        <f>IF('v1 ORIGINAL Numerical data from'!BY44&gt;0,(BY$7*BY$4)/BY$8,0)</f>
        <v>0</v>
      </c>
      <c r="BZ46" s="57">
        <f>IF('v1 ORIGINAL Numerical data from'!BZ44&gt;0,(BZ$7*BZ$4)/BZ$8,0)</f>
        <v>0</v>
      </c>
      <c r="CA46" s="57">
        <f>IF('v1 ORIGINAL Numerical data from'!CA44&gt;0,(CA$7*CA$4)/CA$8,0)</f>
        <v>0</v>
      </c>
      <c r="CB46" s="57">
        <f>IF('v1 ORIGINAL Numerical data from'!CB44&gt;0,(CB$7*CB$4)/CB$8,0)</f>
        <v>0</v>
      </c>
      <c r="CC46" s="57">
        <f>IF('v1 ORIGINAL Numerical data from'!CC44&gt;0,(CC$7*CC$4)/CC$8,0)</f>
        <v>0</v>
      </c>
      <c r="CD46" s="57">
        <f>IF('v1 ORIGINAL Numerical data from'!CD44&gt;0,(CD$7*CD$4)/CD$8,0)</f>
        <v>0</v>
      </c>
      <c r="CE46" s="57">
        <f>IF('v1 ORIGINAL Numerical data from'!CE44&gt;0,(CE$7*CE$4)/CE$8,0)</f>
        <v>1.4285714442857143</v>
      </c>
      <c r="CF46" s="57">
        <f>IF('v1 ORIGINAL Numerical data from'!CF44&gt;0,(CF$7*CF$4)/CF$8,0)</f>
        <v>1.9999999799999999</v>
      </c>
      <c r="CG46" s="57">
        <f>IF('v1 ORIGINAL Numerical data from'!CG44&gt;0,(CG$7*CG$4)/CG$8,0)</f>
        <v>0</v>
      </c>
      <c r="CH46" s="57">
        <f>IF('v1 ORIGINAL Numerical data from'!CH44&gt;0,(CH$7*CH$4)/CH$8,0)</f>
        <v>2.000000022</v>
      </c>
      <c r="CI46" s="57">
        <f>IF('v1 ORIGINAL Numerical data from'!CI44&gt;0,(CI$7*CI$4)/CI$8,0)</f>
        <v>0</v>
      </c>
      <c r="CJ46" s="57">
        <f>IF('v1 ORIGINAL Numerical data from'!CJ44&gt;0,(CJ$7*CJ$4)/CJ$8,0)</f>
        <v>1.25000001375</v>
      </c>
      <c r="CK46" s="57">
        <f>IF('v1 ORIGINAL Numerical data from'!CK44&gt;0,(CK$7*CK$4)/CK$8,0)</f>
        <v>1.25000001375</v>
      </c>
      <c r="CL46" s="57">
        <f>IF('v1 ORIGINAL Numerical data from'!CL44&gt;0,(CL$7*CL$4)/CL$8,0)</f>
        <v>0</v>
      </c>
      <c r="CM46" s="57">
        <f>IF('v1 ORIGINAL Numerical data from'!CM44&gt;0,(CM$7*CM$4)/CM$8,0)</f>
        <v>1.4285714442857143</v>
      </c>
      <c r="CN46" s="57">
        <f>IF('v1 ORIGINAL Numerical data from'!CN44&gt;0,(CN$7*CN$4)/CN$8,0)</f>
        <v>1.4285714442857143</v>
      </c>
      <c r="CO46" s="57">
        <f>IF('v1 ORIGINAL Numerical data from'!CO44&gt;0,(CO$7*CO$4)/CO$8,0)</f>
        <v>0</v>
      </c>
      <c r="CP46" s="57">
        <f>IF('v1 ORIGINAL Numerical data from'!CP44&gt;0,(CP$7*CP$4)/CP$8,0)</f>
        <v>0</v>
      </c>
      <c r="CQ46" s="57">
        <f>IF('v1 ORIGINAL Numerical data from'!CQ44&gt;0,(CQ$7*CQ$4)/CQ$8,0)</f>
        <v>0</v>
      </c>
      <c r="CR46" s="57">
        <f>IF('v1 ORIGINAL Numerical data from'!CR44&gt;0,(CR$7*CR$4)/CR$8,0)</f>
        <v>0</v>
      </c>
      <c r="CS46" s="57">
        <f>IF('v1 ORIGINAL Numerical data from'!CS44&gt;0,(CS$7*CS$4)/CS$8,0)</f>
        <v>0</v>
      </c>
      <c r="CT46" s="57">
        <f>IF('v1 ORIGINAL Numerical data from'!CT44&gt;0,(CT$7*CT$4)/CT$8,0)</f>
        <v>0</v>
      </c>
      <c r="CU46" s="57">
        <f>IF('v1 ORIGINAL Numerical data from'!CU44&gt;0,(CU$7*CU$4)/CU$8,0)</f>
        <v>0</v>
      </c>
      <c r="CV46" s="57">
        <f>IF('v1 ORIGINAL Numerical data from'!CV44&gt;0,(CV$7*CV$4)/CV$8,0)</f>
        <v>0</v>
      </c>
      <c r="CW46" s="57">
        <f>IF('v1 ORIGINAL Numerical data from'!CW44&gt;0,(CW$7*CW$4)/CW$8,0)</f>
        <v>0</v>
      </c>
      <c r="CX46" s="57">
        <f>IF('v1 ORIGINAL Numerical data from'!CX44&gt;0,(CX$7*CX$4)/CX$8,0)</f>
        <v>0</v>
      </c>
      <c r="CY46" s="57">
        <f>IF('v1 ORIGINAL Numerical data from'!CY44&gt;0,(CY$7*CY$4)/CY$8,0)</f>
        <v>0</v>
      </c>
      <c r="CZ46" s="57">
        <f>IF('v1 ORIGINAL Numerical data from'!CZ44&gt;0,(CZ$7*CZ$4)/CZ$8,0)</f>
        <v>0</v>
      </c>
      <c r="DA46" s="57">
        <f>IF('v1 ORIGINAL Numerical data from'!DA44&gt;0,(DA$7*DA$4)/DA$8,0)</f>
        <v>0</v>
      </c>
      <c r="DB46" s="57">
        <f>IF('v1 ORIGINAL Numerical data from'!DB44&gt;0,(DB$7*DB$4)/DB$8,0)</f>
        <v>0</v>
      </c>
      <c r="DC46" s="57">
        <f>IF('v1 ORIGINAL Numerical data from'!DC44&gt;0,(DC$7*DC$4)/DC$8,0)</f>
        <v>0</v>
      </c>
      <c r="DD46" s="57">
        <f>IF('v1 ORIGINAL Numerical data from'!DD44&gt;0,(DD$7*DD$4)/DD$8,0)</f>
        <v>0</v>
      </c>
      <c r="DE46" s="57">
        <f>IF('v1 ORIGINAL Numerical data from'!DE44&gt;0,(DE$7*DE$4)/DE$8,0)</f>
        <v>0</v>
      </c>
      <c r="DF46" s="57">
        <f>IF('v1 ORIGINAL Numerical data from'!DF44&gt;0,(DF$7*DF$4)/DF$8,0)</f>
        <v>0</v>
      </c>
      <c r="DG46" s="57">
        <f>IF('v1 ORIGINAL Numerical data from'!DG44&gt;0,(DG$7*DG$4)/DG$8,0)</f>
        <v>1.6666666499999996</v>
      </c>
      <c r="DH46" s="57">
        <f>IF('v1 ORIGINAL Numerical data from'!DH44&gt;0,(DH$7*DH$4)/DH$8,0)</f>
        <v>0</v>
      </c>
      <c r="DI46" s="57">
        <f>IF('v1 ORIGINAL Numerical data from'!DI44&gt;0,(DI$7*DI$4)/DI$8,0)</f>
        <v>0</v>
      </c>
      <c r="DJ46" s="57">
        <f>IF('v1 ORIGINAL Numerical data from'!DJ44&gt;0,(DJ$7*DJ$4)/DJ$8,0)</f>
        <v>0</v>
      </c>
      <c r="DK46" s="57">
        <f>IF('v1 ORIGINAL Numerical data from'!DK44&gt;0,(DK$7*DK$4)/DK$8,0)</f>
        <v>3.3333333699999996</v>
      </c>
      <c r="DL46" s="57">
        <f>IF('v1 ORIGINAL Numerical data from'!DL44&gt;0,(DL$7*DL$4)/DL$8,0)</f>
        <v>0</v>
      </c>
      <c r="DM46" s="57">
        <f>IF('v1 ORIGINAL Numerical data from'!DM44&gt;0,(DM$7*DM$4)/DM$8,0)</f>
        <v>0</v>
      </c>
      <c r="DN46" s="57">
        <f>IF('v1 ORIGINAL Numerical data from'!DN44&gt;0,(DN$7*DN$4)/DN$8,0)</f>
        <v>3.3333333699999996</v>
      </c>
      <c r="DO46" s="57">
        <f>IF('v1 ORIGINAL Numerical data from'!DO44&gt;0,(DO$7*DO$4)/DO$8,0)</f>
        <v>0</v>
      </c>
      <c r="DP46" s="57">
        <f>IF('v1 ORIGINAL Numerical data from'!DP44&gt;0,(DP$7*DP$4)/DP$8,0)</f>
        <v>0</v>
      </c>
      <c r="DQ46" s="57">
        <f>IF('v1 ORIGINAL Numerical data from'!DQ44&gt;0,(DQ$7*DQ$4)/DQ$8,0)</f>
        <v>0</v>
      </c>
      <c r="DR46" s="57">
        <f>IF('v1 ORIGINAL Numerical data from'!DR44&gt;0,(DR$7*DR$4)/DR$8,0)</f>
        <v>3.3333333699999996</v>
      </c>
      <c r="DS46" s="57">
        <f>IF('v1 ORIGINAL Numerical data from'!DS44&gt;0,(DS$7*DS$4)/DS$8,0)</f>
        <v>0</v>
      </c>
      <c r="DT46" s="57">
        <f>IF('v1 ORIGINAL Numerical data from'!DT44&gt;0,(DT$7*DT$4)/DT$8,0)</f>
        <v>0</v>
      </c>
      <c r="DU46" s="57">
        <f>IF('v1 ORIGINAL Numerical data from'!DU44&gt;0,(DU$7*DU$4)/DU$8,0)</f>
        <v>3.3333333699999996</v>
      </c>
      <c r="DV46" s="57">
        <f>IF('v1 ORIGINAL Numerical data from'!DV44&gt;0,(DV$7*DV$4)/DV$8,0)</f>
        <v>0</v>
      </c>
      <c r="DW46" s="57">
        <f>IF('v1 ORIGINAL Numerical data from'!DW44&gt;0,(DW$7*DW$4)/DW$8,0)</f>
        <v>0</v>
      </c>
      <c r="DX46" s="57">
        <f>IF('v1 ORIGINAL Numerical data from'!DX44&gt;0,(DX$7*DX$4)/DX$8,0)</f>
        <v>0</v>
      </c>
      <c r="DY46" s="57">
        <f>IF('v1 ORIGINAL Numerical data from'!DY44&gt;0,(DY$7*DY$4)/DY$8,0)</f>
        <v>0</v>
      </c>
      <c r="DZ46" s="57">
        <f>IF('v1 ORIGINAL Numerical data from'!DZ44&gt;0,(DZ$7*DZ$4)/DZ$8,0)</f>
        <v>0</v>
      </c>
      <c r="EA46" s="57">
        <f>IF('v1 ORIGINAL Numerical data from'!EA44&gt;0,(EA$7*EA$4)/EA$8,0)</f>
        <v>3.2222221899999997</v>
      </c>
      <c r="EB46" s="57">
        <f>IF('v1 ORIGINAL Numerical data from'!EB44&gt;0,(EB$7*EB$4)/EB$8,0)</f>
        <v>0</v>
      </c>
      <c r="EC46" s="57">
        <f>IF('v1 ORIGINAL Numerical data from'!EC44&gt;0,(EC$7*EC$4)/EC$8,0)</f>
        <v>0</v>
      </c>
      <c r="ED46" s="57">
        <f>IF('v1 ORIGINAL Numerical data from'!ED44&gt;0,(ED$7*ED$4)/ED$8,0)</f>
        <v>0</v>
      </c>
      <c r="EE46" s="57">
        <f>IF('v1 ORIGINAL Numerical data from'!EE44&gt;0,(EE$7*EE$4)/EE$8,0)</f>
        <v>0</v>
      </c>
      <c r="EF46" s="57">
        <f>IF('v1 ORIGINAL Numerical data from'!EF44&gt;0,(EF$7*EF$4)/EF$8,0)</f>
        <v>0</v>
      </c>
      <c r="EG46" s="57">
        <f>IF('v1 ORIGINAL Numerical data from'!EG44&gt;0,(EG$7*EG$4)/EG$8,0)</f>
        <v>0</v>
      </c>
      <c r="EH46" s="57">
        <f>IF('v1 ORIGINAL Numerical data from'!EH44&gt;0,(EH$7*EH$4)/EH$8,0)</f>
        <v>0</v>
      </c>
      <c r="EI46" s="57">
        <f>IF('v1 ORIGINAL Numerical data from'!EI44&gt;0,(EI$7*EI$4)/EI$8,0)</f>
        <v>0</v>
      </c>
      <c r="EJ46" s="57">
        <f>IF('v1 ORIGINAL Numerical data from'!EJ44&gt;0,(EJ$7*EJ$4)/EJ$8,0)</f>
        <v>0</v>
      </c>
      <c r="EK46" s="57">
        <f>IF('v1 ORIGINAL Numerical data from'!EK44&gt;0,(EK$7*EK$4)/EK$8,0)</f>
        <v>0</v>
      </c>
      <c r="EL46" s="57">
        <f>IF('v1 ORIGINAL Numerical data from'!EL44&gt;0,(EL$7*EL$4)/EL$8,0)</f>
        <v>0</v>
      </c>
      <c r="EM46" s="57">
        <f>IF('v1 ORIGINAL Numerical data from'!EM44&gt;0,(EM$7*EM$4)/EM$8,0)</f>
        <v>0</v>
      </c>
      <c r="EN46" s="57">
        <f>IF('v1 ORIGINAL Numerical data from'!EN44&gt;0,(EN$7*EN$4)/EN$8,0)</f>
        <v>0</v>
      </c>
      <c r="EO46" s="57">
        <f>IF('v1 ORIGINAL Numerical data from'!EO44&gt;0,(EO$7*EO$4)/EO$8,0)</f>
        <v>0</v>
      </c>
      <c r="EP46" s="57">
        <f>IF('v1 ORIGINAL Numerical data from'!EP44&gt;0,(EP$7*EP$4)/EP$8,0)</f>
        <v>0</v>
      </c>
      <c r="EQ46" s="57">
        <f>IF('v1 ORIGINAL Numerical data from'!EQ44&gt;0,(EQ$7*EQ$4)/EQ$8,0)</f>
        <v>0</v>
      </c>
      <c r="ER46" s="57">
        <f>IF('v1 ORIGINAL Numerical data from'!ER44&gt;0,(ER$7*ER$4)/ER$8,0)</f>
        <v>0</v>
      </c>
      <c r="ES46" s="57">
        <f>IF('v1 ORIGINAL Numerical data from'!ES44&gt;0,(ES$7*ES$4)/ES$8,0)</f>
        <v>0</v>
      </c>
      <c r="ET46" s="57">
        <f>IF('v1 ORIGINAL Numerical data from'!ET44&gt;0,(ET$7*ET$4)/ET$8,0)</f>
        <v>0</v>
      </c>
      <c r="EU46" s="57">
        <f>IF('v1 ORIGINAL Numerical data from'!EU44&gt;0,(EU$7*EU$4)/EU$8,0)</f>
        <v>0</v>
      </c>
      <c r="EV46" s="57">
        <f>IF('v1 ORIGINAL Numerical data from'!EV44&gt;0,(EV$7*EV$4)/EV$8,0)</f>
        <v>0</v>
      </c>
      <c r="EW46" s="57">
        <f>IF('v1 ORIGINAL Numerical data from'!EW44&gt;0,(EW$7*EW$4)/EW$8,0)</f>
        <v>0</v>
      </c>
      <c r="EX46" s="57">
        <f>IF('v1 ORIGINAL Numerical data from'!EX44&gt;0,(EX$7*EX$4)/EX$8,0)</f>
        <v>0</v>
      </c>
      <c r="EY46" s="57">
        <f>IF('v1 ORIGINAL Numerical data from'!EY44&gt;0,(EY$7*EY$4)/EY$8,0)</f>
        <v>0</v>
      </c>
      <c r="EZ46" s="58">
        <f>IF('v1 ORIGINAL Numerical data from'!EZ44&gt;0,(EZ$7*EZ$4)/EZ$8,0)</f>
        <v>0</v>
      </c>
      <c r="FA46" s="58">
        <f>IF('v1 ORIGINAL Numerical data from'!FA44&gt;0,(FA$7*FA$4)/FA$8,0)</f>
        <v>0</v>
      </c>
      <c r="FB46" s="58">
        <f>IF('v1 ORIGINAL Numerical data from'!FB44&gt;0,(FB$7*FB$4)/FB$8,0)</f>
        <v>0</v>
      </c>
      <c r="FC46" s="58">
        <f>IF('v1 ORIGINAL Numerical data from'!FC44&gt;0,(FC$7*FC$4)/FC$8,0)</f>
        <v>0</v>
      </c>
      <c r="FD46" s="58">
        <f>IF('v1 ORIGINAL Numerical data from'!FD44&gt;0,(FD$7*FD$4)/FD$8,0)</f>
        <v>0</v>
      </c>
      <c r="FE46" s="58">
        <f>IF('v1 ORIGINAL Numerical data from'!FE44&gt;0,(FE$7*FE$4)/FE$8,0)</f>
        <v>0</v>
      </c>
      <c r="FF46" s="58">
        <f>IF('v1 ORIGINAL Numerical data from'!FF44&gt;0,(FF$7*FF$4)/FF$8,0)</f>
        <v>1.9999999799999999</v>
      </c>
      <c r="FG46" s="58">
        <f>IF('v1 ORIGINAL Numerical data from'!FG44&gt;0,(FG$7*FG$4)/FG$8,0)</f>
        <v>1.4285714442857143</v>
      </c>
      <c r="FH46" s="58">
        <f>IF('v1 ORIGINAL Numerical data from'!FH44&gt;0,(FH$7*FH$4)/FH$8,0)</f>
        <v>1.4285714442857143</v>
      </c>
    </row>
    <row r="47" spans="1:164" ht="14.25" customHeight="1">
      <c r="A47" s="32" t="s">
        <v>141</v>
      </c>
      <c r="B47" s="5" t="s">
        <v>163</v>
      </c>
      <c r="C47" s="57">
        <f>IF('v1 ORIGINAL Numerical data from'!C45&gt;0,(C$7*C$4)/C$8,0)</f>
        <v>0</v>
      </c>
      <c r="D47" s="57">
        <f>IF('v1 ORIGINAL Numerical data from'!D45&gt;0,(D$7*D$4)/D$8,0)</f>
        <v>0.33333333700000001</v>
      </c>
      <c r="E47" s="57">
        <f>IF('v1 ORIGINAL Numerical data from'!E45&gt;0,(E$7*E$4)/E$8,0)</f>
        <v>0.33333333700000001</v>
      </c>
      <c r="F47" s="57">
        <f>IF('v1 ORIGINAL Numerical data from'!F45&gt;0,(F$7*F$4)/F$8,0)</f>
        <v>0</v>
      </c>
      <c r="G47" s="57">
        <f>IF('v1 ORIGINAL Numerical data from'!G45&gt;0,(G$7*G$4)/G$8,0)</f>
        <v>0.4545454595454545</v>
      </c>
      <c r="H47" s="57">
        <f>IF('v1 ORIGINAL Numerical data from'!H45&gt;0,(H$7*H$4)/H$8,0)</f>
        <v>0.4545454595454545</v>
      </c>
      <c r="I47" s="57">
        <f>IF('v1 ORIGINAL Numerical data from'!I45&gt;0,(I$7*I$4)/I$8,0)</f>
        <v>0</v>
      </c>
      <c r="J47" s="57">
        <f>IF('v1 ORIGINAL Numerical data from'!J45&gt;0,(J$7*J$4)/J$8,0)</f>
        <v>0</v>
      </c>
      <c r="K47" s="57">
        <f>IF('v1 ORIGINAL Numerical data from'!K45&gt;0,(K$7*K$4)/K$8,0)</f>
        <v>0</v>
      </c>
      <c r="L47" s="57">
        <f>IF('v1 ORIGINAL Numerical data from'!L45&gt;0,(L$7*L$4)/L$8,0)</f>
        <v>0</v>
      </c>
      <c r="M47" s="57">
        <f>IF('v1 ORIGINAL Numerical data from'!M45&gt;0,(M$7*M$4)/M$8,0)</f>
        <v>0</v>
      </c>
      <c r="N47" s="57">
        <f>IF('v1 ORIGINAL Numerical data from'!N45&gt;0,(N$7*N$4)/N$8,0)</f>
        <v>0.83333334249999991</v>
      </c>
      <c r="O47" s="57">
        <f>IF('v1 ORIGINAL Numerical data from'!O45&gt;0,(O$7*O$4)/O$8,0)</f>
        <v>0</v>
      </c>
      <c r="P47" s="57">
        <f>IF('v1 ORIGINAL Numerical data from'!P45&gt;0,(P$7*P$4)/P$8,0)</f>
        <v>0.83333334249999991</v>
      </c>
      <c r="Q47" s="57">
        <f>IF('v1 ORIGINAL Numerical data from'!Q45&gt;0,(Q$7*Q$4)/Q$8,0)</f>
        <v>0</v>
      </c>
      <c r="R47" s="57">
        <f>IF('v1 ORIGINAL Numerical data from'!R45&gt;0,(R$7*R$4)/R$8,0)</f>
        <v>0</v>
      </c>
      <c r="S47" s="57">
        <f>IF('v1 ORIGINAL Numerical data from'!S45&gt;0,(S$7*S$4)/S$8,0)</f>
        <v>0.909090919090909</v>
      </c>
      <c r="T47" s="57">
        <f>IF('v1 ORIGINAL Numerical data from'!T45&gt;0,(T$7*T$4)/T$8,0)</f>
        <v>0</v>
      </c>
      <c r="U47" s="57">
        <f>IF('v1 ORIGINAL Numerical data from'!U45&gt;0,(U$7*U$4)/U$8,0)</f>
        <v>0.909090919090909</v>
      </c>
      <c r="V47" s="57">
        <f>IF('v1 ORIGINAL Numerical data from'!V45&gt;0,(V$7*V$4)/V$8,0)</f>
        <v>0</v>
      </c>
      <c r="W47" s="57">
        <f>IF('v1 ORIGINAL Numerical data from'!W45&gt;0,(W$7*W$4)/W$8,0)</f>
        <v>0.83333334249999991</v>
      </c>
      <c r="X47" s="57">
        <f>IF('v1 ORIGINAL Numerical data from'!X45&gt;0,(X$7*X$4)/X$8,0)</f>
        <v>0</v>
      </c>
      <c r="Y47" s="57">
        <f>IF('v1 ORIGINAL Numerical data from'!Y45&gt;0,(Y$7*Y$4)/Y$8,0)</f>
        <v>0.83333334249999991</v>
      </c>
      <c r="Z47" s="57">
        <f>IF('v1 ORIGINAL Numerical data from'!Z45&gt;0,(Z$7*Z$4)/Z$8,0)</f>
        <v>0</v>
      </c>
      <c r="AA47" s="57">
        <f>IF('v1 ORIGINAL Numerical data from'!AA45&gt;0,(AA$7*AA$4)/AA$8,0)</f>
        <v>0</v>
      </c>
      <c r="AB47" s="57">
        <f>IF('v1 ORIGINAL Numerical data from'!AB45&gt;0,(AB$7*AB$4)/AB$8,0)</f>
        <v>0</v>
      </c>
      <c r="AC47" s="57">
        <f>IF('v1 ORIGINAL Numerical data from'!AC45&gt;0,(AC$7*AC$4)/AC$8,0)</f>
        <v>0</v>
      </c>
      <c r="AD47" s="57">
        <f>IF('v1 ORIGINAL Numerical data from'!AD45&gt;0,(AD$7*AD$4)/AD$8,0)</f>
        <v>0</v>
      </c>
      <c r="AE47" s="57">
        <f>IF('v1 ORIGINAL Numerical data from'!AE45&gt;0,(AE$7*AE$4)/AE$8,0)</f>
        <v>0</v>
      </c>
      <c r="AF47" s="57">
        <f>IF('v1 ORIGINAL Numerical data from'!AF45&gt;0,(AF$7*AF$4)/AF$8,0)</f>
        <v>0</v>
      </c>
      <c r="AG47" s="57">
        <f>IF('v1 ORIGINAL Numerical data from'!AG45&gt;0,(AG$7*AG$4)/AG$8,0)</f>
        <v>0</v>
      </c>
      <c r="AH47" s="57">
        <f>IF('v1 ORIGINAL Numerical data from'!AH45&gt;0,(AH$7*AH$4)/AH$8,0)</f>
        <v>0</v>
      </c>
      <c r="AI47" s="57">
        <f>IF('v1 ORIGINAL Numerical data from'!AI45&gt;0,(AI$7*AI$4)/AI$8,0)</f>
        <v>0</v>
      </c>
      <c r="AJ47" s="57">
        <f>IF('v1 ORIGINAL Numerical data from'!AJ45&gt;0,(AJ$7*AJ$4)/AJ$8,0)</f>
        <v>0</v>
      </c>
      <c r="AK47" s="57">
        <f>IF('v1 ORIGINAL Numerical data from'!AK45&gt;0,(AK$7*AK$4)/AK$8,0)</f>
        <v>0</v>
      </c>
      <c r="AL47" s="57">
        <f>IF('v1 ORIGINAL Numerical data from'!AL45&gt;0,(AL$7*AL$4)/AL$8,0)</f>
        <v>0</v>
      </c>
      <c r="AM47" s="57">
        <f>IF('v1 ORIGINAL Numerical data from'!AM45&gt;0,(AM$7*AM$4)/AM$8,0)</f>
        <v>0</v>
      </c>
      <c r="AN47" s="57">
        <f>IF('v1 ORIGINAL Numerical data from'!AN45&gt;0,(AN$7*AN$4)/AN$8,0)</f>
        <v>0</v>
      </c>
      <c r="AO47" s="57">
        <f>IF('v1 ORIGINAL Numerical data from'!AO45&gt;0,(AO$7*AO$4)/AO$8,0)</f>
        <v>0</v>
      </c>
      <c r="AP47" s="57">
        <f>IF('v1 ORIGINAL Numerical data from'!AP45&gt;0,(AP$7*AP$4)/AP$8,0)</f>
        <v>0</v>
      </c>
      <c r="AQ47" s="57">
        <f>IF('v1 ORIGINAL Numerical data from'!AQ45&gt;0,(AQ$7*AQ$4)/AQ$8,0)</f>
        <v>0</v>
      </c>
      <c r="AR47" s="57">
        <f>IF('v1 ORIGINAL Numerical data from'!AR45&gt;0,(AR$7*AR$4)/AR$8,0)</f>
        <v>0</v>
      </c>
      <c r="AS47" s="58">
        <f>IF('v1 ORIGINAL Numerical data from'!AS45&gt;0,(AS$7*AS$4)/AS$8,0)</f>
        <v>0</v>
      </c>
      <c r="AT47" s="58">
        <f>IF('v1 ORIGINAL Numerical data from'!AT45&gt;0,(AT$7*AT$4)/AT$8,0)</f>
        <v>0</v>
      </c>
      <c r="AU47" s="58">
        <f>IF('v1 ORIGINAL Numerical data from'!AU45&gt;0,(AU$7*AU$4)/AU$8,0)</f>
        <v>0</v>
      </c>
      <c r="AV47" s="58">
        <f>IF('v1 ORIGINAL Numerical data from'!AV45&gt;0,(AV$7*AV$4)/AV$8,0)</f>
        <v>0</v>
      </c>
      <c r="AW47" s="58">
        <f>IF('v1 ORIGINAL Numerical data from'!AW45&gt;0,(AW$7*AW$4)/AW$8,0)</f>
        <v>0</v>
      </c>
      <c r="AX47" s="58">
        <f>IF('v1 ORIGINAL Numerical data from'!AX45&gt;0,(AX$7*AX$4)/AX$8,0)</f>
        <v>0</v>
      </c>
      <c r="AY47" s="57">
        <f>IF('v1 ORIGINAL Numerical data from'!AY45&gt;0,(AY$7*AY$4)/AY$8,0)</f>
        <v>0</v>
      </c>
      <c r="AZ47" s="57">
        <f>IF('v1 ORIGINAL Numerical data from'!AZ45&gt;0,(AZ$7*AZ$4)/AZ$8,0)</f>
        <v>0</v>
      </c>
      <c r="BA47" s="57">
        <f>IF('v1 ORIGINAL Numerical data from'!BA45&gt;0,(BA$7*BA$4)/BA$8,0)</f>
        <v>0</v>
      </c>
      <c r="BB47" s="57">
        <f>IF('v1 ORIGINAL Numerical data from'!BB45&gt;0,(BB$7*BB$4)/BB$8,0)</f>
        <v>0</v>
      </c>
      <c r="BC47" s="57">
        <f>IF('v1 ORIGINAL Numerical data from'!BC45&gt;0,(BC$7*BC$4)/BC$8,0)</f>
        <v>0</v>
      </c>
      <c r="BD47" s="57">
        <f>IF('v1 ORIGINAL Numerical data from'!BD45&gt;0,(BD$7*BD$4)/BD$8,0)</f>
        <v>0</v>
      </c>
      <c r="BE47" s="57">
        <f>IF('v1 ORIGINAL Numerical data from'!BE45&gt;0,(BE$7*BE$4)/BE$8,0)</f>
        <v>0</v>
      </c>
      <c r="BF47" s="57">
        <f>IF('v1 ORIGINAL Numerical data from'!BF45&gt;0,(BF$7*BF$4)/BF$8,0)</f>
        <v>1.4285714442857143</v>
      </c>
      <c r="BG47" s="57">
        <f>IF('v1 ORIGINAL Numerical data from'!BG45&gt;0,(BG$7*BG$4)/BG$8,0)</f>
        <v>0</v>
      </c>
      <c r="BH47" s="57">
        <f>IF('v1 ORIGINAL Numerical data from'!BH45&gt;0,(BH$7*BH$4)/BH$8,0)</f>
        <v>0</v>
      </c>
      <c r="BI47" s="57">
        <f>IF('v1 ORIGINAL Numerical data from'!BI45&gt;0,(BI$7*BI$4)/BI$8,0)</f>
        <v>1.6666666849999998</v>
      </c>
      <c r="BJ47" s="57">
        <f>IF('v1 ORIGINAL Numerical data from'!BJ45&gt;0,(BJ$7*BJ$4)/BJ$8,0)</f>
        <v>0</v>
      </c>
      <c r="BK47" s="57">
        <f>IF('v1 ORIGINAL Numerical data from'!BK45&gt;0,(BK$7*BK$4)/BK$8,0)</f>
        <v>0</v>
      </c>
      <c r="BL47" s="57">
        <f>IF('v1 ORIGINAL Numerical data from'!BL45&gt;0,(BL$7*BL$4)/BL$8,0)</f>
        <v>1.4285714442857143</v>
      </c>
      <c r="BM47" s="57">
        <f>IF('v1 ORIGINAL Numerical data from'!BM45&gt;0,(BM$7*BM$4)/BM$8,0)</f>
        <v>0</v>
      </c>
      <c r="BN47" s="57">
        <f>IF('v1 ORIGINAL Numerical data from'!BN45&gt;0,(BN$7*BN$4)/BN$8,0)</f>
        <v>0</v>
      </c>
      <c r="BO47" s="57">
        <f>IF('v1 ORIGINAL Numerical data from'!BO45&gt;0,(BO$7*BO$4)/BO$8,0)</f>
        <v>1.6666666849999998</v>
      </c>
      <c r="BP47" s="57">
        <f>IF('v1 ORIGINAL Numerical data from'!BP45&gt;0,(BP$7*BP$4)/BP$8,0)</f>
        <v>0</v>
      </c>
      <c r="BQ47" s="58">
        <f>IF('v1 ORIGINAL Numerical data from'!BQ45&gt;0,(BQ$7*BQ$4)/BQ$8,0)</f>
        <v>0</v>
      </c>
      <c r="BR47" s="58">
        <f>IF('v1 ORIGINAL Numerical data from'!BR45&gt;0,(BR$7*BR$4)/BR$8,0)</f>
        <v>0</v>
      </c>
      <c r="BS47" s="58">
        <f>IF('v1 ORIGINAL Numerical data from'!BS45&gt;0,(BS$7*BS$4)/BS$8,0)</f>
        <v>0</v>
      </c>
      <c r="BT47" s="57">
        <f>IF('v1 ORIGINAL Numerical data from'!BT45&gt;0,(BT$7*BT$4)/BT$8,0)</f>
        <v>0</v>
      </c>
      <c r="BU47" s="57">
        <f>IF('v1 ORIGINAL Numerical data from'!BU45&gt;0,(BU$7*BU$4)/BU$8,0)</f>
        <v>2.000000022</v>
      </c>
      <c r="BV47" s="57">
        <f>IF('v1 ORIGINAL Numerical data from'!BV45&gt;0,(BV$7*BV$4)/BV$8,0)</f>
        <v>0</v>
      </c>
      <c r="BW47" s="57">
        <f>IF('v1 ORIGINAL Numerical data from'!BW45&gt;0,(BW$7*BW$4)/BW$8,0)</f>
        <v>0</v>
      </c>
      <c r="BX47" s="57">
        <f>IF('v1 ORIGINAL Numerical data from'!BX45&gt;0,(BX$7*BX$4)/BX$8,0)</f>
        <v>0</v>
      </c>
      <c r="BY47" s="57">
        <f>IF('v1 ORIGINAL Numerical data from'!BY45&gt;0,(BY$7*BY$4)/BY$8,0)</f>
        <v>0</v>
      </c>
      <c r="BZ47" s="57">
        <f>IF('v1 ORIGINAL Numerical data from'!BZ45&gt;0,(BZ$7*BZ$4)/BZ$8,0)</f>
        <v>0</v>
      </c>
      <c r="CA47" s="57">
        <f>IF('v1 ORIGINAL Numerical data from'!CA45&gt;0,(CA$7*CA$4)/CA$8,0)</f>
        <v>0</v>
      </c>
      <c r="CB47" s="57">
        <f>IF('v1 ORIGINAL Numerical data from'!CB45&gt;0,(CB$7*CB$4)/CB$8,0)</f>
        <v>0</v>
      </c>
      <c r="CC47" s="57">
        <f>IF('v1 ORIGINAL Numerical data from'!CC45&gt;0,(CC$7*CC$4)/CC$8,0)</f>
        <v>0</v>
      </c>
      <c r="CD47" s="57">
        <f>IF('v1 ORIGINAL Numerical data from'!CD45&gt;0,(CD$7*CD$4)/CD$8,0)</f>
        <v>0</v>
      </c>
      <c r="CE47" s="57">
        <f>IF('v1 ORIGINAL Numerical data from'!CE45&gt;0,(CE$7*CE$4)/CE$8,0)</f>
        <v>0</v>
      </c>
      <c r="CF47" s="57">
        <f>IF('v1 ORIGINAL Numerical data from'!CF45&gt;0,(CF$7*CF$4)/CF$8,0)</f>
        <v>0</v>
      </c>
      <c r="CG47" s="57">
        <f>IF('v1 ORIGINAL Numerical data from'!CG45&gt;0,(CG$7*CG$4)/CG$8,0)</f>
        <v>1.6666666849999998</v>
      </c>
      <c r="CH47" s="57">
        <f>IF('v1 ORIGINAL Numerical data from'!CH45&gt;0,(CH$7*CH$4)/CH$8,0)</f>
        <v>0</v>
      </c>
      <c r="CI47" s="57">
        <f>IF('v1 ORIGINAL Numerical data from'!CI45&gt;0,(CI$7*CI$4)/CI$8,0)</f>
        <v>0</v>
      </c>
      <c r="CJ47" s="57">
        <f>IF('v1 ORIGINAL Numerical data from'!CJ45&gt;0,(CJ$7*CJ$4)/CJ$8,0)</f>
        <v>1.25000001375</v>
      </c>
      <c r="CK47" s="57">
        <f>IF('v1 ORIGINAL Numerical data from'!CK45&gt;0,(CK$7*CK$4)/CK$8,0)</f>
        <v>1.25000001375</v>
      </c>
      <c r="CL47" s="57">
        <f>IF('v1 ORIGINAL Numerical data from'!CL45&gt;0,(CL$7*CL$4)/CL$8,0)</f>
        <v>0</v>
      </c>
      <c r="CM47" s="57">
        <f>IF('v1 ORIGINAL Numerical data from'!CM45&gt;0,(CM$7*CM$4)/CM$8,0)</f>
        <v>1.4285714442857143</v>
      </c>
      <c r="CN47" s="57">
        <f>IF('v1 ORIGINAL Numerical data from'!CN45&gt;0,(CN$7*CN$4)/CN$8,0)</f>
        <v>1.4285714442857143</v>
      </c>
      <c r="CO47" s="57">
        <f>IF('v1 ORIGINAL Numerical data from'!CO45&gt;0,(CO$7*CO$4)/CO$8,0)</f>
        <v>0</v>
      </c>
      <c r="CP47" s="57">
        <f>IF('v1 ORIGINAL Numerical data from'!CP45&gt;0,(CP$7*CP$4)/CP$8,0)</f>
        <v>1.4285714442857143</v>
      </c>
      <c r="CQ47" s="57">
        <f>IF('v1 ORIGINAL Numerical data from'!CQ45&gt;0,(CQ$7*CQ$4)/CQ$8,0)</f>
        <v>0</v>
      </c>
      <c r="CR47" s="57">
        <f>IF('v1 ORIGINAL Numerical data from'!CR45&gt;0,(CR$7*CR$4)/CR$8,0)</f>
        <v>0</v>
      </c>
      <c r="CS47" s="57">
        <f>IF('v1 ORIGINAL Numerical data from'!CS45&gt;0,(CS$7*CS$4)/CS$8,0)</f>
        <v>0</v>
      </c>
      <c r="CT47" s="57">
        <f>IF('v1 ORIGINAL Numerical data from'!CT45&gt;0,(CT$7*CT$4)/CT$8,0)</f>
        <v>0</v>
      </c>
      <c r="CU47" s="57">
        <f>IF('v1 ORIGINAL Numerical data from'!CU45&gt;0,(CU$7*CU$4)/CU$8,0)</f>
        <v>0</v>
      </c>
      <c r="CV47" s="57">
        <f>IF('v1 ORIGINAL Numerical data from'!CV45&gt;0,(CV$7*CV$4)/CV$8,0)</f>
        <v>0</v>
      </c>
      <c r="CW47" s="57">
        <f>IF('v1 ORIGINAL Numerical data from'!CW45&gt;0,(CW$7*CW$4)/CW$8,0)</f>
        <v>0</v>
      </c>
      <c r="CX47" s="57">
        <f>IF('v1 ORIGINAL Numerical data from'!CX45&gt;0,(CX$7*CX$4)/CX$8,0)</f>
        <v>0</v>
      </c>
      <c r="CY47" s="57">
        <f>IF('v1 ORIGINAL Numerical data from'!CY45&gt;0,(CY$7*CY$4)/CY$8,0)</f>
        <v>0</v>
      </c>
      <c r="CZ47" s="57">
        <f>IF('v1 ORIGINAL Numerical data from'!CZ45&gt;0,(CZ$7*CZ$4)/CZ$8,0)</f>
        <v>0</v>
      </c>
      <c r="DA47" s="57">
        <f>IF('v1 ORIGINAL Numerical data from'!DA45&gt;0,(DA$7*DA$4)/DA$8,0)</f>
        <v>0</v>
      </c>
      <c r="DB47" s="57">
        <f>IF('v1 ORIGINAL Numerical data from'!DB45&gt;0,(DB$7*DB$4)/DB$8,0)</f>
        <v>0</v>
      </c>
      <c r="DC47" s="57">
        <f>IF('v1 ORIGINAL Numerical data from'!DC45&gt;0,(DC$7*DC$4)/DC$8,0)</f>
        <v>0</v>
      </c>
      <c r="DD47" s="57">
        <f>IF('v1 ORIGINAL Numerical data from'!DD45&gt;0,(DD$7*DD$4)/DD$8,0)</f>
        <v>0</v>
      </c>
      <c r="DE47" s="57">
        <f>IF('v1 ORIGINAL Numerical data from'!DE45&gt;0,(DE$7*DE$4)/DE$8,0)</f>
        <v>0</v>
      </c>
      <c r="DF47" s="57">
        <f>IF('v1 ORIGINAL Numerical data from'!DF45&gt;0,(DF$7*DF$4)/DF$8,0)</f>
        <v>0</v>
      </c>
      <c r="DG47" s="57">
        <f>IF('v1 ORIGINAL Numerical data from'!DG45&gt;0,(DG$7*DG$4)/DG$8,0)</f>
        <v>0</v>
      </c>
      <c r="DH47" s="57">
        <f>IF('v1 ORIGINAL Numerical data from'!DH45&gt;0,(DH$7*DH$4)/DH$8,0)</f>
        <v>0</v>
      </c>
      <c r="DI47" s="57">
        <f>IF('v1 ORIGINAL Numerical data from'!DI45&gt;0,(DI$7*DI$4)/DI$8,0)</f>
        <v>0</v>
      </c>
      <c r="DJ47" s="57">
        <f>IF('v1 ORIGINAL Numerical data from'!DJ45&gt;0,(DJ$7*DJ$4)/DJ$8,0)</f>
        <v>0</v>
      </c>
      <c r="DK47" s="57">
        <f>IF('v1 ORIGINAL Numerical data from'!DK45&gt;0,(DK$7*DK$4)/DK$8,0)</f>
        <v>0</v>
      </c>
      <c r="DL47" s="57">
        <f>IF('v1 ORIGINAL Numerical data from'!DL45&gt;0,(DL$7*DL$4)/DL$8,0)</f>
        <v>0</v>
      </c>
      <c r="DM47" s="57">
        <f>IF('v1 ORIGINAL Numerical data from'!DM45&gt;0,(DM$7*DM$4)/DM$8,0)</f>
        <v>0</v>
      </c>
      <c r="DN47" s="57">
        <f>IF('v1 ORIGINAL Numerical data from'!DN45&gt;0,(DN$7*DN$4)/DN$8,0)</f>
        <v>0</v>
      </c>
      <c r="DO47" s="57">
        <f>IF('v1 ORIGINAL Numerical data from'!DO45&gt;0,(DO$7*DO$4)/DO$8,0)</f>
        <v>0</v>
      </c>
      <c r="DP47" s="57">
        <f>IF('v1 ORIGINAL Numerical data from'!DP45&gt;0,(DP$7*DP$4)/DP$8,0)</f>
        <v>0</v>
      </c>
      <c r="DQ47" s="57">
        <f>IF('v1 ORIGINAL Numerical data from'!DQ45&gt;0,(DQ$7*DQ$4)/DQ$8,0)</f>
        <v>0</v>
      </c>
      <c r="DR47" s="57">
        <f>IF('v1 ORIGINAL Numerical data from'!DR45&gt;0,(DR$7*DR$4)/DR$8,0)</f>
        <v>0</v>
      </c>
      <c r="DS47" s="57">
        <f>IF('v1 ORIGINAL Numerical data from'!DS45&gt;0,(DS$7*DS$4)/DS$8,0)</f>
        <v>0</v>
      </c>
      <c r="DT47" s="57">
        <f>IF('v1 ORIGINAL Numerical data from'!DT45&gt;0,(DT$7*DT$4)/DT$8,0)</f>
        <v>0</v>
      </c>
      <c r="DU47" s="57">
        <f>IF('v1 ORIGINAL Numerical data from'!DU45&gt;0,(DU$7*DU$4)/DU$8,0)</f>
        <v>0</v>
      </c>
      <c r="DV47" s="57">
        <f>IF('v1 ORIGINAL Numerical data from'!DV45&gt;0,(DV$7*DV$4)/DV$8,0)</f>
        <v>0</v>
      </c>
      <c r="DW47" s="57">
        <f>IF('v1 ORIGINAL Numerical data from'!DW45&gt;0,(DW$7*DW$4)/DW$8,0)</f>
        <v>0</v>
      </c>
      <c r="DX47" s="57">
        <f>IF('v1 ORIGINAL Numerical data from'!DX45&gt;0,(DX$7*DX$4)/DX$8,0)</f>
        <v>0</v>
      </c>
      <c r="DY47" s="57">
        <f>IF('v1 ORIGINAL Numerical data from'!DY45&gt;0,(DY$7*DY$4)/DY$8,0)</f>
        <v>0</v>
      </c>
      <c r="DZ47" s="57">
        <f>IF('v1 ORIGINAL Numerical data from'!DZ45&gt;0,(DZ$7*DZ$4)/DZ$8,0)</f>
        <v>0</v>
      </c>
      <c r="EA47" s="57">
        <f>IF('v1 ORIGINAL Numerical data from'!EA45&gt;0,(EA$7*EA$4)/EA$8,0)</f>
        <v>0</v>
      </c>
      <c r="EB47" s="57">
        <f>IF('v1 ORIGINAL Numerical data from'!EB45&gt;0,(EB$7*EB$4)/EB$8,0)</f>
        <v>0</v>
      </c>
      <c r="EC47" s="57">
        <f>IF('v1 ORIGINAL Numerical data from'!EC45&gt;0,(EC$7*EC$4)/EC$8,0)</f>
        <v>0</v>
      </c>
      <c r="ED47" s="57">
        <f>IF('v1 ORIGINAL Numerical data from'!ED45&gt;0,(ED$7*ED$4)/ED$8,0)</f>
        <v>0</v>
      </c>
      <c r="EE47" s="57">
        <f>IF('v1 ORIGINAL Numerical data from'!EE45&gt;0,(EE$7*EE$4)/EE$8,0)</f>
        <v>0</v>
      </c>
      <c r="EF47" s="57">
        <f>IF('v1 ORIGINAL Numerical data from'!EF45&gt;0,(EF$7*EF$4)/EF$8,0)</f>
        <v>0</v>
      </c>
      <c r="EG47" s="57">
        <f>IF('v1 ORIGINAL Numerical data from'!EG45&gt;0,(EG$7*EG$4)/EG$8,0)</f>
        <v>0</v>
      </c>
      <c r="EH47" s="57">
        <f>IF('v1 ORIGINAL Numerical data from'!EH45&gt;0,(EH$7*EH$4)/EH$8,0)</f>
        <v>0</v>
      </c>
      <c r="EI47" s="57">
        <f>IF('v1 ORIGINAL Numerical data from'!EI45&gt;0,(EI$7*EI$4)/EI$8,0)</f>
        <v>0</v>
      </c>
      <c r="EJ47" s="57">
        <f>IF('v1 ORIGINAL Numerical data from'!EJ45&gt;0,(EJ$7*EJ$4)/EJ$8,0)</f>
        <v>0</v>
      </c>
      <c r="EK47" s="57">
        <f>IF('v1 ORIGINAL Numerical data from'!EK45&gt;0,(EK$7*EK$4)/EK$8,0)</f>
        <v>0</v>
      </c>
      <c r="EL47" s="57">
        <f>IF('v1 ORIGINAL Numerical data from'!EL45&gt;0,(EL$7*EL$4)/EL$8,0)</f>
        <v>0</v>
      </c>
      <c r="EM47" s="57">
        <f>IF('v1 ORIGINAL Numerical data from'!EM45&gt;0,(EM$7*EM$4)/EM$8,0)</f>
        <v>0</v>
      </c>
      <c r="EN47" s="57">
        <f>IF('v1 ORIGINAL Numerical data from'!EN45&gt;0,(EN$7*EN$4)/EN$8,0)</f>
        <v>0</v>
      </c>
      <c r="EO47" s="57">
        <f>IF('v1 ORIGINAL Numerical data from'!EO45&gt;0,(EO$7*EO$4)/EO$8,0)</f>
        <v>0</v>
      </c>
      <c r="EP47" s="57">
        <f>IF('v1 ORIGINAL Numerical data from'!EP45&gt;0,(EP$7*EP$4)/EP$8,0)</f>
        <v>0</v>
      </c>
      <c r="EQ47" s="57">
        <f>IF('v1 ORIGINAL Numerical data from'!EQ45&gt;0,(EQ$7*EQ$4)/EQ$8,0)</f>
        <v>0</v>
      </c>
      <c r="ER47" s="57">
        <f>IF('v1 ORIGINAL Numerical data from'!ER45&gt;0,(ER$7*ER$4)/ER$8,0)</f>
        <v>0</v>
      </c>
      <c r="ES47" s="57">
        <f>IF('v1 ORIGINAL Numerical data from'!ES45&gt;0,(ES$7*ES$4)/ES$8,0)</f>
        <v>0</v>
      </c>
      <c r="ET47" s="57">
        <f>IF('v1 ORIGINAL Numerical data from'!ET45&gt;0,(ET$7*ET$4)/ET$8,0)</f>
        <v>0</v>
      </c>
      <c r="EU47" s="57">
        <f>IF('v1 ORIGINAL Numerical data from'!EU45&gt;0,(EU$7*EU$4)/EU$8,0)</f>
        <v>0</v>
      </c>
      <c r="EV47" s="57">
        <f>IF('v1 ORIGINAL Numerical data from'!EV45&gt;0,(EV$7*EV$4)/EV$8,0)</f>
        <v>0</v>
      </c>
      <c r="EW47" s="57">
        <f>IF('v1 ORIGINAL Numerical data from'!EW45&gt;0,(EW$7*EW$4)/EW$8,0)</f>
        <v>0</v>
      </c>
      <c r="EX47" s="57">
        <f>IF('v1 ORIGINAL Numerical data from'!EX45&gt;0,(EX$7*EX$4)/EX$8,0)</f>
        <v>0</v>
      </c>
      <c r="EY47" s="57">
        <f>IF('v1 ORIGINAL Numerical data from'!EY45&gt;0,(EY$7*EY$4)/EY$8,0)</f>
        <v>0</v>
      </c>
      <c r="EZ47" s="58">
        <f>IF('v1 ORIGINAL Numerical data from'!EZ45&gt;0,(EZ$7*EZ$4)/EZ$8,0)</f>
        <v>0</v>
      </c>
      <c r="FA47" s="58">
        <f>IF('v1 ORIGINAL Numerical data from'!FA45&gt;0,(FA$7*FA$4)/FA$8,0)</f>
        <v>0</v>
      </c>
      <c r="FB47" s="58">
        <f>IF('v1 ORIGINAL Numerical data from'!FB45&gt;0,(FB$7*FB$4)/FB$8,0)</f>
        <v>2.000000022</v>
      </c>
      <c r="FC47" s="58">
        <f>IF('v1 ORIGINAL Numerical data from'!FC45&gt;0,(FC$7*FC$4)/FC$8,0)</f>
        <v>0</v>
      </c>
      <c r="FD47" s="58">
        <f>IF('v1 ORIGINAL Numerical data from'!FD45&gt;0,(FD$7*FD$4)/FD$8,0)</f>
        <v>0</v>
      </c>
      <c r="FE47" s="58">
        <f>IF('v1 ORIGINAL Numerical data from'!FE45&gt;0,(FE$7*FE$4)/FE$8,0)</f>
        <v>2.000000022</v>
      </c>
      <c r="FF47" s="58">
        <f>IF('v1 ORIGINAL Numerical data from'!FF45&gt;0,(FF$7*FF$4)/FF$8,0)</f>
        <v>0</v>
      </c>
      <c r="FG47" s="58">
        <f>IF('v1 ORIGINAL Numerical data from'!FG45&gt;0,(FG$7*FG$4)/FG$8,0)</f>
        <v>0</v>
      </c>
      <c r="FH47" s="58">
        <f>IF('v1 ORIGINAL Numerical data from'!FH45&gt;0,(FH$7*FH$4)/FH$8,0)</f>
        <v>0</v>
      </c>
    </row>
    <row r="48" spans="1:164" ht="14.25" customHeight="1">
      <c r="A48" s="32" t="s">
        <v>144</v>
      </c>
      <c r="B48" s="5" t="s">
        <v>163</v>
      </c>
      <c r="C48" s="57">
        <f>IF('v1 ORIGINAL Numerical data from'!C46&gt;0,(C$7*C$4)/C$8,0)</f>
        <v>0</v>
      </c>
      <c r="D48" s="57">
        <f>IF('v1 ORIGINAL Numerical data from'!D46&gt;0,(D$7*D$4)/D$8,0)</f>
        <v>0.33333333700000001</v>
      </c>
      <c r="E48" s="57">
        <f>IF('v1 ORIGINAL Numerical data from'!E46&gt;0,(E$7*E$4)/E$8,0)</f>
        <v>0.33333333700000001</v>
      </c>
      <c r="F48" s="57">
        <f>IF('v1 ORIGINAL Numerical data from'!F46&gt;0,(F$7*F$4)/F$8,0)</f>
        <v>0</v>
      </c>
      <c r="G48" s="57">
        <f>IF('v1 ORIGINAL Numerical data from'!G46&gt;0,(G$7*G$4)/G$8,0)</f>
        <v>0.4545454595454545</v>
      </c>
      <c r="H48" s="57">
        <f>IF('v1 ORIGINAL Numerical data from'!H46&gt;0,(H$7*H$4)/H$8,0)</f>
        <v>0.4545454595454545</v>
      </c>
      <c r="I48" s="57">
        <f>IF('v1 ORIGINAL Numerical data from'!I46&gt;0,(I$7*I$4)/I$8,0)</f>
        <v>0</v>
      </c>
      <c r="J48" s="57">
        <f>IF('v1 ORIGINAL Numerical data from'!J46&gt;0,(J$7*J$4)/J$8,0)</f>
        <v>0</v>
      </c>
      <c r="K48" s="57">
        <f>IF('v1 ORIGINAL Numerical data from'!K46&gt;0,(K$7*K$4)/K$8,0)</f>
        <v>0</v>
      </c>
      <c r="L48" s="57">
        <f>IF('v1 ORIGINAL Numerical data from'!L46&gt;0,(L$7*L$4)/L$8,0)</f>
        <v>0</v>
      </c>
      <c r="M48" s="57">
        <f>IF('v1 ORIGINAL Numerical data from'!M46&gt;0,(M$7*M$4)/M$8,0)</f>
        <v>0.83333334249999991</v>
      </c>
      <c r="N48" s="57">
        <f>IF('v1 ORIGINAL Numerical data from'!N46&gt;0,(N$7*N$4)/N$8,0)</f>
        <v>0.83333334249999991</v>
      </c>
      <c r="O48" s="57">
        <f>IF('v1 ORIGINAL Numerical data from'!O46&gt;0,(O$7*O$4)/O$8,0)</f>
        <v>0.83333334249999991</v>
      </c>
      <c r="P48" s="57">
        <f>IF('v1 ORIGINAL Numerical data from'!P46&gt;0,(P$7*P$4)/P$8,0)</f>
        <v>0.83333334249999991</v>
      </c>
      <c r="Q48" s="57">
        <f>IF('v1 ORIGINAL Numerical data from'!Q46&gt;0,(Q$7*Q$4)/Q$8,0)</f>
        <v>0</v>
      </c>
      <c r="R48" s="57">
        <f>IF('v1 ORIGINAL Numerical data from'!R46&gt;0,(R$7*R$4)/R$8,0)</f>
        <v>1.000000011</v>
      </c>
      <c r="S48" s="57">
        <f>IF('v1 ORIGINAL Numerical data from'!S46&gt;0,(S$7*S$4)/S$8,0)</f>
        <v>0.909090919090909</v>
      </c>
      <c r="T48" s="57">
        <f>IF('v1 ORIGINAL Numerical data from'!T46&gt;0,(T$7*T$4)/T$8,0)</f>
        <v>1.0000000110000001E-2</v>
      </c>
      <c r="U48" s="57">
        <f>IF('v1 ORIGINAL Numerical data from'!U46&gt;0,(U$7*U$4)/U$8,0)</f>
        <v>0.909090919090909</v>
      </c>
      <c r="V48" s="57">
        <f>IF('v1 ORIGINAL Numerical data from'!V46&gt;0,(V$7*V$4)/V$8,0)</f>
        <v>0</v>
      </c>
      <c r="W48" s="57">
        <f>IF('v1 ORIGINAL Numerical data from'!W46&gt;0,(W$7*W$4)/W$8,0)</f>
        <v>0.83333334249999991</v>
      </c>
      <c r="X48" s="57">
        <f>IF('v1 ORIGINAL Numerical data from'!X46&gt;0,(X$7*X$4)/X$8,0)</f>
        <v>0.83333334249999991</v>
      </c>
      <c r="Y48" s="57">
        <f>IF('v1 ORIGINAL Numerical data from'!Y46&gt;0,(Y$7*Y$4)/Y$8,0)</f>
        <v>0.83333334249999991</v>
      </c>
      <c r="Z48" s="57">
        <f>IF('v1 ORIGINAL Numerical data from'!Z46&gt;0,(Z$7*Z$4)/Z$8,0)</f>
        <v>0.83333334249999991</v>
      </c>
      <c r="AA48" s="57">
        <f>IF('v1 ORIGINAL Numerical data from'!AA46&gt;0,(AA$7*AA$4)/AA$8,0)</f>
        <v>0</v>
      </c>
      <c r="AB48" s="57">
        <f>IF('v1 ORIGINAL Numerical data from'!AB46&gt;0,(AB$7*AB$4)/AB$8,0)</f>
        <v>0</v>
      </c>
      <c r="AC48" s="57">
        <f>IF('v1 ORIGINAL Numerical data from'!AC46&gt;0,(AC$7*AC$4)/AC$8,0)</f>
        <v>0</v>
      </c>
      <c r="AD48" s="57">
        <f>IF('v1 ORIGINAL Numerical data from'!AD46&gt;0,(AD$7*AD$4)/AD$8,0)</f>
        <v>0</v>
      </c>
      <c r="AE48" s="57">
        <f>IF('v1 ORIGINAL Numerical data from'!AE46&gt;0,(AE$7*AE$4)/AE$8,0)</f>
        <v>0</v>
      </c>
      <c r="AF48" s="57">
        <f>IF('v1 ORIGINAL Numerical data from'!AF46&gt;0,(AF$7*AF$4)/AF$8,0)</f>
        <v>0</v>
      </c>
      <c r="AG48" s="57">
        <f>IF('v1 ORIGINAL Numerical data from'!AG46&gt;0,(AG$7*AG$4)/AG$8,0)</f>
        <v>0</v>
      </c>
      <c r="AH48" s="57">
        <f>IF('v1 ORIGINAL Numerical data from'!AH46&gt;0,(AH$7*AH$4)/AH$8,0)</f>
        <v>0</v>
      </c>
      <c r="AI48" s="57">
        <f>IF('v1 ORIGINAL Numerical data from'!AI46&gt;0,(AI$7*AI$4)/AI$8,0)</f>
        <v>0</v>
      </c>
      <c r="AJ48" s="57">
        <f>IF('v1 ORIGINAL Numerical data from'!AJ46&gt;0,(AJ$7*AJ$4)/AJ$8,0)</f>
        <v>0</v>
      </c>
      <c r="AK48" s="57">
        <f>IF('v1 ORIGINAL Numerical data from'!AK46&gt;0,(AK$7*AK$4)/AK$8,0)</f>
        <v>0</v>
      </c>
      <c r="AL48" s="57">
        <f>IF('v1 ORIGINAL Numerical data from'!AL46&gt;0,(AL$7*AL$4)/AL$8,0)</f>
        <v>0</v>
      </c>
      <c r="AM48" s="57">
        <f>IF('v1 ORIGINAL Numerical data from'!AM46&gt;0,(AM$7*AM$4)/AM$8,0)</f>
        <v>0</v>
      </c>
      <c r="AN48" s="57">
        <f>IF('v1 ORIGINAL Numerical data from'!AN46&gt;0,(AN$7*AN$4)/AN$8,0)</f>
        <v>0</v>
      </c>
      <c r="AO48" s="57">
        <f>IF('v1 ORIGINAL Numerical data from'!AO46&gt;0,(AO$7*AO$4)/AO$8,0)</f>
        <v>0</v>
      </c>
      <c r="AP48" s="57">
        <f>IF('v1 ORIGINAL Numerical data from'!AP46&gt;0,(AP$7*AP$4)/AP$8,0)</f>
        <v>0</v>
      </c>
      <c r="AQ48" s="57">
        <f>IF('v1 ORIGINAL Numerical data from'!AQ46&gt;0,(AQ$7*AQ$4)/AQ$8,0)</f>
        <v>0</v>
      </c>
      <c r="AR48" s="57">
        <f>IF('v1 ORIGINAL Numerical data from'!AR46&gt;0,(AR$7*AR$4)/AR$8,0)</f>
        <v>0</v>
      </c>
      <c r="AS48" s="58">
        <f>IF('v1 ORIGINAL Numerical data from'!AS46&gt;0,(AS$7*AS$4)/AS$8,0)</f>
        <v>0</v>
      </c>
      <c r="AT48" s="58">
        <f>IF('v1 ORIGINAL Numerical data from'!AT46&gt;0,(AT$7*AT$4)/AT$8,0)</f>
        <v>0</v>
      </c>
      <c r="AU48" s="58">
        <f>IF('v1 ORIGINAL Numerical data from'!AU46&gt;0,(AU$7*AU$4)/AU$8,0)</f>
        <v>0</v>
      </c>
      <c r="AV48" s="58">
        <f>IF('v1 ORIGINAL Numerical data from'!AV46&gt;0,(AV$7*AV$4)/AV$8,0)</f>
        <v>0</v>
      </c>
      <c r="AW48" s="58">
        <f>IF('v1 ORIGINAL Numerical data from'!AW46&gt;0,(AW$7*AW$4)/AW$8,0)</f>
        <v>0</v>
      </c>
      <c r="AX48" s="58">
        <f>IF('v1 ORIGINAL Numerical data from'!AX46&gt;0,(AX$7*AX$4)/AX$8,0)</f>
        <v>0</v>
      </c>
      <c r="AY48" s="57">
        <f>IF('v1 ORIGINAL Numerical data from'!AY46&gt;0,(AY$7*AY$4)/AY$8,0)</f>
        <v>0</v>
      </c>
      <c r="AZ48" s="57">
        <f>IF('v1 ORIGINAL Numerical data from'!AZ46&gt;0,(AZ$7*AZ$4)/AZ$8,0)</f>
        <v>0</v>
      </c>
      <c r="BA48" s="57">
        <f>IF('v1 ORIGINAL Numerical data from'!BA46&gt;0,(BA$7*BA$4)/BA$8,0)</f>
        <v>0</v>
      </c>
      <c r="BB48" s="57">
        <f>IF('v1 ORIGINAL Numerical data from'!BB46&gt;0,(BB$7*BB$4)/BB$8,0)</f>
        <v>0</v>
      </c>
      <c r="BC48" s="57">
        <f>IF('v1 ORIGINAL Numerical data from'!BC46&gt;0,(BC$7*BC$4)/BC$8,0)</f>
        <v>0</v>
      </c>
      <c r="BD48" s="57">
        <f>IF('v1 ORIGINAL Numerical data from'!BD46&gt;0,(BD$7*BD$4)/BD$8,0)</f>
        <v>1.4285714442857143</v>
      </c>
      <c r="BE48" s="57">
        <f>IF('v1 ORIGINAL Numerical data from'!BE46&gt;0,(BE$7*BE$4)/BE$8,0)</f>
        <v>0</v>
      </c>
      <c r="BF48" s="57">
        <f>IF('v1 ORIGINAL Numerical data from'!BF46&gt;0,(BF$7*BF$4)/BF$8,0)</f>
        <v>0</v>
      </c>
      <c r="BG48" s="57">
        <f>IF('v1 ORIGINAL Numerical data from'!BG46&gt;0,(BG$7*BG$4)/BG$8,0)</f>
        <v>1.000000011</v>
      </c>
      <c r="BH48" s="57">
        <f>IF('v1 ORIGINAL Numerical data from'!BH46&gt;0,(BH$7*BH$4)/BH$8,0)</f>
        <v>0</v>
      </c>
      <c r="BI48" s="57">
        <f>IF('v1 ORIGINAL Numerical data from'!BI46&gt;0,(BI$7*BI$4)/BI$8,0)</f>
        <v>0</v>
      </c>
      <c r="BJ48" s="57">
        <f>IF('v1 ORIGINAL Numerical data from'!BJ46&gt;0,(BJ$7*BJ$4)/BJ$8,0)</f>
        <v>1.1111111233333333</v>
      </c>
      <c r="BK48" s="57">
        <f>IF('v1 ORIGINAL Numerical data from'!BK46&gt;0,(BK$7*BK$4)/BK$8,0)</f>
        <v>0</v>
      </c>
      <c r="BL48" s="57">
        <f>IF('v1 ORIGINAL Numerical data from'!BL46&gt;0,(BL$7*BL$4)/BL$8,0)</f>
        <v>0</v>
      </c>
      <c r="BM48" s="57">
        <f>IF('v1 ORIGINAL Numerical data from'!BM46&gt;0,(BM$7*BM$4)/BM$8,0)</f>
        <v>1.000000011</v>
      </c>
      <c r="BN48" s="57">
        <f>IF('v1 ORIGINAL Numerical data from'!BN46&gt;0,(BN$7*BN$4)/BN$8,0)</f>
        <v>0</v>
      </c>
      <c r="BO48" s="57">
        <f>IF('v1 ORIGINAL Numerical data from'!BO46&gt;0,(BO$7*BO$4)/BO$8,0)</f>
        <v>0</v>
      </c>
      <c r="BP48" s="57">
        <f>IF('v1 ORIGINAL Numerical data from'!BP46&gt;0,(BP$7*BP$4)/BP$8,0)</f>
        <v>1.25000001375</v>
      </c>
      <c r="BQ48" s="58">
        <f>IF('v1 ORIGINAL Numerical data from'!BQ46&gt;0,(BQ$7*BQ$4)/BQ$8,0)</f>
        <v>0</v>
      </c>
      <c r="BR48" s="58">
        <f>IF('v1 ORIGINAL Numerical data from'!BR46&gt;0,(BR$7*BR$4)/BR$8,0)</f>
        <v>0</v>
      </c>
      <c r="BS48" s="58">
        <f>IF('v1 ORIGINAL Numerical data from'!BS46&gt;0,(BS$7*BS$4)/BS$8,0)</f>
        <v>1.4285714442857143</v>
      </c>
      <c r="BT48" s="57">
        <f>IF('v1 ORIGINAL Numerical data from'!BT46&gt;0,(BT$7*BT$4)/BT$8,0)</f>
        <v>0</v>
      </c>
      <c r="BU48" s="57">
        <f>IF('v1 ORIGINAL Numerical data from'!BU46&gt;0,(BU$7*BU$4)/BU$8,0)</f>
        <v>2.000000022</v>
      </c>
      <c r="BV48" s="57">
        <f>IF('v1 ORIGINAL Numerical data from'!BV46&gt;0,(BV$7*BV$4)/BV$8,0)</f>
        <v>0</v>
      </c>
      <c r="BW48" s="57">
        <f>IF('v1 ORIGINAL Numerical data from'!BW46&gt;0,(BW$7*BW$4)/BW$8,0)</f>
        <v>0</v>
      </c>
      <c r="BX48" s="57">
        <f>IF('v1 ORIGINAL Numerical data from'!BX46&gt;0,(BX$7*BX$4)/BX$8,0)</f>
        <v>2.000000022</v>
      </c>
      <c r="BY48" s="57">
        <f>IF('v1 ORIGINAL Numerical data from'!BY46&gt;0,(BY$7*BY$4)/BY$8,0)</f>
        <v>0</v>
      </c>
      <c r="BZ48" s="57">
        <f>IF('v1 ORIGINAL Numerical data from'!BZ46&gt;0,(BZ$7*BZ$4)/BZ$8,0)</f>
        <v>0</v>
      </c>
      <c r="CA48" s="57">
        <f>IF('v1 ORIGINAL Numerical data from'!CA46&gt;0,(CA$7*CA$4)/CA$8,0)</f>
        <v>0</v>
      </c>
      <c r="CB48" s="57">
        <f>IF('v1 ORIGINAL Numerical data from'!CB46&gt;0,(CB$7*CB$4)/CB$8,0)</f>
        <v>1.6666666849999998</v>
      </c>
      <c r="CC48" s="57">
        <f>IF('v1 ORIGINAL Numerical data from'!CC46&gt;0,(CC$7*CC$4)/CC$8,0)</f>
        <v>0</v>
      </c>
      <c r="CD48" s="57">
        <f>IF('v1 ORIGINAL Numerical data from'!CD46&gt;0,(CD$7*CD$4)/CD$8,0)</f>
        <v>0</v>
      </c>
      <c r="CE48" s="57">
        <f>IF('v1 ORIGINAL Numerical data from'!CE46&gt;0,(CE$7*CE$4)/CE$8,0)</f>
        <v>1.4285714442857143</v>
      </c>
      <c r="CF48" s="57">
        <f>IF('v1 ORIGINAL Numerical data from'!CF46&gt;0,(CF$7*CF$4)/CF$8,0)</f>
        <v>0</v>
      </c>
      <c r="CG48" s="57">
        <f>IF('v1 ORIGINAL Numerical data from'!CG46&gt;0,(CG$7*CG$4)/CG$8,0)</f>
        <v>0</v>
      </c>
      <c r="CH48" s="57">
        <f>IF('v1 ORIGINAL Numerical data from'!CH46&gt;0,(CH$7*CH$4)/CH$8,0)</f>
        <v>0</v>
      </c>
      <c r="CI48" s="57">
        <f>IF('v1 ORIGINAL Numerical data from'!CI46&gt;0,(CI$7*CI$4)/CI$8,0)</f>
        <v>0</v>
      </c>
      <c r="CJ48" s="57">
        <f>IF('v1 ORIGINAL Numerical data from'!CJ46&gt;0,(CJ$7*CJ$4)/CJ$8,0)</f>
        <v>0</v>
      </c>
      <c r="CK48" s="57">
        <f>IF('v1 ORIGINAL Numerical data from'!CK46&gt;0,(CK$7*CK$4)/CK$8,0)</f>
        <v>0</v>
      </c>
      <c r="CL48" s="57">
        <f>IF('v1 ORIGINAL Numerical data from'!CL46&gt;0,(CL$7*CL$4)/CL$8,0)</f>
        <v>0</v>
      </c>
      <c r="CM48" s="57">
        <f>IF('v1 ORIGINAL Numerical data from'!CM46&gt;0,(CM$7*CM$4)/CM$8,0)</f>
        <v>0</v>
      </c>
      <c r="CN48" s="57">
        <f>IF('v1 ORIGINAL Numerical data from'!CN46&gt;0,(CN$7*CN$4)/CN$8,0)</f>
        <v>0</v>
      </c>
      <c r="CO48" s="57">
        <f>IF('v1 ORIGINAL Numerical data from'!CO46&gt;0,(CO$7*CO$4)/CO$8,0)</f>
        <v>0</v>
      </c>
      <c r="CP48" s="57">
        <f>IF('v1 ORIGINAL Numerical data from'!CP46&gt;0,(CP$7*CP$4)/CP$8,0)</f>
        <v>0</v>
      </c>
      <c r="CQ48" s="57">
        <f>IF('v1 ORIGINAL Numerical data from'!CQ46&gt;0,(CQ$7*CQ$4)/CQ$8,0)</f>
        <v>0</v>
      </c>
      <c r="CR48" s="57">
        <f>IF('v1 ORIGINAL Numerical data from'!CR46&gt;0,(CR$7*CR$4)/CR$8,0)</f>
        <v>0</v>
      </c>
      <c r="CS48" s="57">
        <f>IF('v1 ORIGINAL Numerical data from'!CS46&gt;0,(CS$7*CS$4)/CS$8,0)</f>
        <v>0</v>
      </c>
      <c r="CT48" s="57">
        <f>IF('v1 ORIGINAL Numerical data from'!CT46&gt;0,(CT$7*CT$4)/CT$8,0)</f>
        <v>0</v>
      </c>
      <c r="CU48" s="57">
        <f>IF('v1 ORIGINAL Numerical data from'!CU46&gt;0,(CU$7*CU$4)/CU$8,0)</f>
        <v>0</v>
      </c>
      <c r="CV48" s="57">
        <f>IF('v1 ORIGINAL Numerical data from'!CV46&gt;0,(CV$7*CV$4)/CV$8,0)</f>
        <v>0</v>
      </c>
      <c r="CW48" s="57">
        <f>IF('v1 ORIGINAL Numerical data from'!CW46&gt;0,(CW$7*CW$4)/CW$8,0)</f>
        <v>0</v>
      </c>
      <c r="CX48" s="57">
        <f>IF('v1 ORIGINAL Numerical data from'!CX46&gt;0,(CX$7*CX$4)/CX$8,0)</f>
        <v>0</v>
      </c>
      <c r="CY48" s="57">
        <f>IF('v1 ORIGINAL Numerical data from'!CY46&gt;0,(CY$7*CY$4)/CY$8,0)</f>
        <v>0</v>
      </c>
      <c r="CZ48" s="57">
        <f>IF('v1 ORIGINAL Numerical data from'!CZ46&gt;0,(CZ$7*CZ$4)/CZ$8,0)</f>
        <v>0</v>
      </c>
      <c r="DA48" s="57">
        <f>IF('v1 ORIGINAL Numerical data from'!DA46&gt;0,(DA$7*DA$4)/DA$8,0)</f>
        <v>0</v>
      </c>
      <c r="DB48" s="57">
        <f>IF('v1 ORIGINAL Numerical data from'!DB46&gt;0,(DB$7*DB$4)/DB$8,0)</f>
        <v>0</v>
      </c>
      <c r="DC48" s="57">
        <f>IF('v1 ORIGINAL Numerical data from'!DC46&gt;0,(DC$7*DC$4)/DC$8,0)</f>
        <v>0</v>
      </c>
      <c r="DD48" s="57">
        <f>IF('v1 ORIGINAL Numerical data from'!DD46&gt;0,(DD$7*DD$4)/DD$8,0)</f>
        <v>0</v>
      </c>
      <c r="DE48" s="57">
        <f>IF('v1 ORIGINAL Numerical data from'!DE46&gt;0,(DE$7*DE$4)/DE$8,0)</f>
        <v>0</v>
      </c>
      <c r="DF48" s="57">
        <f>IF('v1 ORIGINAL Numerical data from'!DF46&gt;0,(DF$7*DF$4)/DF$8,0)</f>
        <v>0</v>
      </c>
      <c r="DG48" s="57">
        <f>IF('v1 ORIGINAL Numerical data from'!DG46&gt;0,(DG$7*DG$4)/DG$8,0)</f>
        <v>0</v>
      </c>
      <c r="DH48" s="57">
        <f>IF('v1 ORIGINAL Numerical data from'!DH46&gt;0,(DH$7*DH$4)/DH$8,0)</f>
        <v>0</v>
      </c>
      <c r="DI48" s="57">
        <f>IF('v1 ORIGINAL Numerical data from'!DI46&gt;0,(DI$7*DI$4)/DI$8,0)</f>
        <v>0</v>
      </c>
      <c r="DJ48" s="57">
        <f>IF('v1 ORIGINAL Numerical data from'!DJ46&gt;0,(DJ$7*DJ$4)/DJ$8,0)</f>
        <v>0</v>
      </c>
      <c r="DK48" s="57">
        <f>IF('v1 ORIGINAL Numerical data from'!DK46&gt;0,(DK$7*DK$4)/DK$8,0)</f>
        <v>3.3333333699999996</v>
      </c>
      <c r="DL48" s="57">
        <f>IF('v1 ORIGINAL Numerical data from'!DL46&gt;0,(DL$7*DL$4)/DL$8,0)</f>
        <v>0</v>
      </c>
      <c r="DM48" s="57">
        <f>IF('v1 ORIGINAL Numerical data from'!DM46&gt;0,(DM$7*DM$4)/DM$8,0)</f>
        <v>0</v>
      </c>
      <c r="DN48" s="57">
        <f>IF('v1 ORIGINAL Numerical data from'!DN46&gt;0,(DN$7*DN$4)/DN$8,0)</f>
        <v>3.3333333699999996</v>
      </c>
      <c r="DO48" s="57">
        <f>IF('v1 ORIGINAL Numerical data from'!DO46&gt;0,(DO$7*DO$4)/DO$8,0)</f>
        <v>0</v>
      </c>
      <c r="DP48" s="57">
        <f>IF('v1 ORIGINAL Numerical data from'!DP46&gt;0,(DP$7*DP$4)/DP$8,0)</f>
        <v>0</v>
      </c>
      <c r="DQ48" s="57">
        <f>IF('v1 ORIGINAL Numerical data from'!DQ46&gt;0,(DQ$7*DQ$4)/DQ$8,0)</f>
        <v>0</v>
      </c>
      <c r="DR48" s="57">
        <f>IF('v1 ORIGINAL Numerical data from'!DR46&gt;0,(DR$7*DR$4)/DR$8,0)</f>
        <v>3.3333333699999996</v>
      </c>
      <c r="DS48" s="57">
        <f>IF('v1 ORIGINAL Numerical data from'!DS46&gt;0,(DS$7*DS$4)/DS$8,0)</f>
        <v>0</v>
      </c>
      <c r="DT48" s="57">
        <f>IF('v1 ORIGINAL Numerical data from'!DT46&gt;0,(DT$7*DT$4)/DT$8,0)</f>
        <v>0</v>
      </c>
      <c r="DU48" s="57">
        <f>IF('v1 ORIGINAL Numerical data from'!DU46&gt;0,(DU$7*DU$4)/DU$8,0)</f>
        <v>3.3333333699999996</v>
      </c>
      <c r="DV48" s="57">
        <f>IF('v1 ORIGINAL Numerical data from'!DV46&gt;0,(DV$7*DV$4)/DV$8,0)</f>
        <v>0</v>
      </c>
      <c r="DW48" s="57">
        <f>IF('v1 ORIGINAL Numerical data from'!DW46&gt;0,(DW$7*DW$4)/DW$8,0)</f>
        <v>0</v>
      </c>
      <c r="DX48" s="57">
        <f>IF('v1 ORIGINAL Numerical data from'!DX46&gt;0,(DX$7*DX$4)/DX$8,0)</f>
        <v>0</v>
      </c>
      <c r="DY48" s="57">
        <f>IF('v1 ORIGINAL Numerical data from'!DY46&gt;0,(DY$7*DY$4)/DY$8,0)</f>
        <v>0</v>
      </c>
      <c r="DZ48" s="57">
        <f>IF('v1 ORIGINAL Numerical data from'!DZ46&gt;0,(DZ$7*DZ$4)/DZ$8,0)</f>
        <v>0</v>
      </c>
      <c r="EA48" s="57">
        <f>IF('v1 ORIGINAL Numerical data from'!EA46&gt;0,(EA$7*EA$4)/EA$8,0)</f>
        <v>3.2222221899999997</v>
      </c>
      <c r="EB48" s="57">
        <f>IF('v1 ORIGINAL Numerical data from'!EB46&gt;0,(EB$7*EB$4)/EB$8,0)</f>
        <v>0</v>
      </c>
      <c r="EC48" s="57">
        <f>IF('v1 ORIGINAL Numerical data from'!EC46&gt;0,(EC$7*EC$4)/EC$8,0)</f>
        <v>0</v>
      </c>
      <c r="ED48" s="57">
        <f>IF('v1 ORIGINAL Numerical data from'!ED46&gt;0,(ED$7*ED$4)/ED$8,0)</f>
        <v>0</v>
      </c>
      <c r="EE48" s="57">
        <f>IF('v1 ORIGINAL Numerical data from'!EE46&gt;0,(EE$7*EE$4)/EE$8,0)</f>
        <v>0</v>
      </c>
      <c r="EF48" s="57">
        <f>IF('v1 ORIGINAL Numerical data from'!EF46&gt;0,(EF$7*EF$4)/EF$8,0)</f>
        <v>0</v>
      </c>
      <c r="EG48" s="57">
        <f>IF('v1 ORIGINAL Numerical data from'!EG46&gt;0,(EG$7*EG$4)/EG$8,0)</f>
        <v>0</v>
      </c>
      <c r="EH48" s="57">
        <f>IF('v1 ORIGINAL Numerical data from'!EH46&gt;0,(EH$7*EH$4)/EH$8,0)</f>
        <v>0</v>
      </c>
      <c r="EI48" s="57">
        <f>IF('v1 ORIGINAL Numerical data from'!EI46&gt;0,(EI$7*EI$4)/EI$8,0)</f>
        <v>0</v>
      </c>
      <c r="EJ48" s="57">
        <f>IF('v1 ORIGINAL Numerical data from'!EJ46&gt;0,(EJ$7*EJ$4)/EJ$8,0)</f>
        <v>0</v>
      </c>
      <c r="EK48" s="57">
        <f>IF('v1 ORIGINAL Numerical data from'!EK46&gt;0,(EK$7*EK$4)/EK$8,0)</f>
        <v>0</v>
      </c>
      <c r="EL48" s="57">
        <f>IF('v1 ORIGINAL Numerical data from'!EL46&gt;0,(EL$7*EL$4)/EL$8,0)</f>
        <v>0</v>
      </c>
      <c r="EM48" s="57">
        <f>IF('v1 ORIGINAL Numerical data from'!EM46&gt;0,(EM$7*EM$4)/EM$8,0)</f>
        <v>0</v>
      </c>
      <c r="EN48" s="57">
        <f>IF('v1 ORIGINAL Numerical data from'!EN46&gt;0,(EN$7*EN$4)/EN$8,0)</f>
        <v>0</v>
      </c>
      <c r="EO48" s="57">
        <f>IF('v1 ORIGINAL Numerical data from'!EO46&gt;0,(EO$7*EO$4)/EO$8,0)</f>
        <v>0</v>
      </c>
      <c r="EP48" s="57">
        <f>IF('v1 ORIGINAL Numerical data from'!EP46&gt;0,(EP$7*EP$4)/EP$8,0)</f>
        <v>0</v>
      </c>
      <c r="EQ48" s="57">
        <f>IF('v1 ORIGINAL Numerical data from'!EQ46&gt;0,(EQ$7*EQ$4)/EQ$8,0)</f>
        <v>0</v>
      </c>
      <c r="ER48" s="57">
        <f>IF('v1 ORIGINAL Numerical data from'!ER46&gt;0,(ER$7*ER$4)/ER$8,0)</f>
        <v>0</v>
      </c>
      <c r="ES48" s="57">
        <f>IF('v1 ORIGINAL Numerical data from'!ES46&gt;0,(ES$7*ES$4)/ES$8,0)</f>
        <v>0</v>
      </c>
      <c r="ET48" s="57">
        <f>IF('v1 ORIGINAL Numerical data from'!ET46&gt;0,(ET$7*ET$4)/ET$8,0)</f>
        <v>0</v>
      </c>
      <c r="EU48" s="57">
        <f>IF('v1 ORIGINAL Numerical data from'!EU46&gt;0,(EU$7*EU$4)/EU$8,0)</f>
        <v>0</v>
      </c>
      <c r="EV48" s="57">
        <f>IF('v1 ORIGINAL Numerical data from'!EV46&gt;0,(EV$7*EV$4)/EV$8,0)</f>
        <v>0</v>
      </c>
      <c r="EW48" s="57">
        <f>IF('v1 ORIGINAL Numerical data from'!EW46&gt;0,(EW$7*EW$4)/EW$8,0)</f>
        <v>0</v>
      </c>
      <c r="EX48" s="57">
        <f>IF('v1 ORIGINAL Numerical data from'!EX46&gt;0,(EX$7*EX$4)/EX$8,0)</f>
        <v>0</v>
      </c>
      <c r="EY48" s="57">
        <f>IF('v1 ORIGINAL Numerical data from'!EY46&gt;0,(EY$7*EY$4)/EY$8,0)</f>
        <v>0</v>
      </c>
      <c r="EZ48" s="58">
        <f>IF('v1 ORIGINAL Numerical data from'!EZ46&gt;0,(EZ$7*EZ$4)/EZ$8,0)</f>
        <v>0</v>
      </c>
      <c r="FA48" s="58">
        <f>IF('v1 ORIGINAL Numerical data from'!FA46&gt;0,(FA$7*FA$4)/FA$8,0)</f>
        <v>0</v>
      </c>
      <c r="FB48" s="58">
        <f>IF('v1 ORIGINAL Numerical data from'!FB46&gt;0,(FB$7*FB$4)/FB$8,0)</f>
        <v>0</v>
      </c>
      <c r="FC48" s="58">
        <f>IF('v1 ORIGINAL Numerical data from'!FC46&gt;0,(FC$7*FC$4)/FC$8,0)</f>
        <v>0</v>
      </c>
      <c r="FD48" s="58">
        <f>IF('v1 ORIGINAL Numerical data from'!FD46&gt;0,(FD$7*FD$4)/FD$8,0)</f>
        <v>0</v>
      </c>
      <c r="FE48" s="58">
        <f>IF('v1 ORIGINAL Numerical data from'!FE46&gt;0,(FE$7*FE$4)/FE$8,0)</f>
        <v>0</v>
      </c>
      <c r="FF48" s="58">
        <f>IF('v1 ORIGINAL Numerical data from'!FF46&gt;0,(FF$7*FF$4)/FF$8,0)</f>
        <v>0</v>
      </c>
      <c r="FG48" s="58">
        <f>IF('v1 ORIGINAL Numerical data from'!FG46&gt;0,(FG$7*FG$4)/FG$8,0)</f>
        <v>0</v>
      </c>
      <c r="FH48" s="58">
        <f>IF('v1 ORIGINAL Numerical data from'!FH46&gt;0,(FH$7*FH$4)/FH$8,0)</f>
        <v>0</v>
      </c>
    </row>
    <row r="49" spans="1:164" ht="14.25" customHeight="1">
      <c r="A49" s="32"/>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98"/>
      <c r="AT49" s="98"/>
      <c r="AU49" s="98"/>
      <c r="AV49" s="98"/>
      <c r="AW49" s="98"/>
      <c r="AX49" s="98"/>
      <c r="AY49" s="5"/>
      <c r="AZ49" s="5"/>
      <c r="BA49" s="5"/>
      <c r="BB49" s="5"/>
      <c r="BC49" s="5"/>
      <c r="BD49" s="5"/>
      <c r="BE49" s="5"/>
      <c r="BF49" s="5"/>
      <c r="BG49" s="5"/>
      <c r="BH49" s="5"/>
      <c r="BI49" s="5"/>
      <c r="BJ49" s="5"/>
      <c r="BK49" s="5"/>
      <c r="BL49" s="5"/>
      <c r="BM49" s="5"/>
      <c r="BN49" s="5"/>
      <c r="BO49" s="5"/>
      <c r="BP49" s="5"/>
      <c r="BQ49" s="210"/>
      <c r="BR49" s="210"/>
      <c r="BS49" s="210"/>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98"/>
      <c r="FA49" s="98"/>
      <c r="FB49" s="98"/>
      <c r="FC49" s="98"/>
      <c r="FD49" s="98"/>
      <c r="FE49" s="98"/>
      <c r="FF49" s="98"/>
      <c r="FG49" s="98"/>
      <c r="FH49" s="98"/>
    </row>
    <row r="50" spans="1:164" ht="14.25" customHeight="1">
      <c r="A50" s="88" t="s">
        <v>87</v>
      </c>
      <c r="B50" s="7"/>
      <c r="C50" s="7"/>
      <c r="D50" s="7"/>
      <c r="E50" s="5"/>
      <c r="F50" s="9">
        <v>0.5</v>
      </c>
      <c r="G50" s="5"/>
      <c r="H50" s="5"/>
      <c r="I50" s="5"/>
      <c r="J50" s="9">
        <v>0.5</v>
      </c>
      <c r="K50" s="9">
        <v>0.5</v>
      </c>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9">
        <v>0.5</v>
      </c>
      <c r="AN50" s="9">
        <v>0.5</v>
      </c>
      <c r="AO50" s="9">
        <v>0.5</v>
      </c>
      <c r="AP50" s="9">
        <v>0.5</v>
      </c>
      <c r="AQ50" s="9">
        <v>0.5</v>
      </c>
      <c r="AR50" s="9">
        <v>0.5</v>
      </c>
      <c r="AS50" s="98">
        <v>0.5</v>
      </c>
      <c r="AT50" s="98">
        <v>0.5</v>
      </c>
      <c r="AU50" s="98">
        <v>0.5</v>
      </c>
      <c r="AV50" s="98">
        <v>0.5</v>
      </c>
      <c r="AW50" s="98">
        <v>0.5</v>
      </c>
      <c r="AX50" s="98">
        <v>0.5</v>
      </c>
      <c r="AY50" s="9">
        <v>0.5</v>
      </c>
      <c r="AZ50" s="9">
        <v>0.5</v>
      </c>
      <c r="BA50" s="9">
        <v>0.5</v>
      </c>
      <c r="BB50" s="5"/>
      <c r="BC50" s="5"/>
      <c r="BD50" s="5"/>
      <c r="BE50" s="5"/>
      <c r="BF50" s="5"/>
      <c r="BG50" s="5"/>
      <c r="BH50" s="5"/>
      <c r="BI50" s="5"/>
      <c r="BJ50" s="5"/>
      <c r="BK50" s="5"/>
      <c r="BL50" s="5"/>
      <c r="BM50" s="5"/>
      <c r="BN50" s="5"/>
      <c r="BO50" s="5"/>
      <c r="BP50" s="5"/>
      <c r="BQ50" s="210"/>
      <c r="BR50" s="210"/>
      <c r="BS50" s="210"/>
      <c r="BT50" s="9">
        <v>0.5</v>
      </c>
      <c r="BU50" s="5"/>
      <c r="BV50" s="9">
        <v>0.5</v>
      </c>
      <c r="BW50" s="9">
        <v>0.5</v>
      </c>
      <c r="BX50" s="5"/>
      <c r="BY50" s="9">
        <v>0.5</v>
      </c>
      <c r="BZ50" s="9">
        <v>0.5</v>
      </c>
      <c r="CA50" s="9">
        <v>0.5</v>
      </c>
      <c r="CB50" s="5"/>
      <c r="CC50" s="9">
        <v>0.5</v>
      </c>
      <c r="CD50" s="9">
        <v>0.5</v>
      </c>
      <c r="CE50" s="5"/>
      <c r="CF50" s="5"/>
      <c r="CG50" s="5"/>
      <c r="CH50" s="5"/>
      <c r="CI50" s="9">
        <v>0.5</v>
      </c>
      <c r="CJ50" s="5"/>
      <c r="CK50" s="5"/>
      <c r="CL50" s="5"/>
      <c r="CM50" s="5"/>
      <c r="CN50" s="5"/>
      <c r="CO50" s="9">
        <v>0.5</v>
      </c>
      <c r="CP50" s="5"/>
      <c r="CQ50" s="5"/>
      <c r="CR50" s="5"/>
      <c r="CS50" s="5"/>
      <c r="CT50" s="5"/>
      <c r="CU50" s="5"/>
      <c r="CV50" s="5"/>
      <c r="CW50" s="5"/>
      <c r="CX50" s="5"/>
      <c r="CY50" s="9">
        <v>0.5</v>
      </c>
      <c r="CZ50" s="9">
        <v>0.5</v>
      </c>
      <c r="DA50" s="5"/>
      <c r="DB50" s="9">
        <v>0.5</v>
      </c>
      <c r="DC50" s="9">
        <v>0.5</v>
      </c>
      <c r="DD50" s="5"/>
      <c r="DE50" s="9">
        <v>0.5</v>
      </c>
      <c r="DF50" s="9">
        <v>0.5</v>
      </c>
      <c r="DG50" s="5"/>
      <c r="DH50" s="9">
        <v>0.5</v>
      </c>
      <c r="DI50" s="9">
        <v>0.5</v>
      </c>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9">
        <v>0.5</v>
      </c>
      <c r="EX50" s="9">
        <v>0.5</v>
      </c>
      <c r="EY50" s="9">
        <v>0.5</v>
      </c>
      <c r="EZ50" s="98"/>
      <c r="FA50" s="98"/>
      <c r="FB50" s="98"/>
      <c r="FC50" s="98"/>
      <c r="FD50" s="98"/>
      <c r="FE50" s="98"/>
      <c r="FF50" s="98"/>
      <c r="FG50" s="98"/>
      <c r="FH50" s="98"/>
    </row>
    <row r="51" spans="1:164" ht="14.25" customHeight="1">
      <c r="A51" s="88"/>
      <c r="B51" s="7"/>
      <c r="C51" s="7"/>
      <c r="D51" s="7"/>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98"/>
      <c r="AT51" s="98"/>
      <c r="AU51" s="98"/>
      <c r="AV51" s="98"/>
      <c r="AW51" s="98"/>
      <c r="AX51" s="98"/>
      <c r="AY51" s="5"/>
      <c r="AZ51" s="5"/>
      <c r="BA51" s="5"/>
      <c r="BB51" s="5"/>
      <c r="BC51" s="5"/>
      <c r="BD51" s="5"/>
      <c r="BE51" s="5"/>
      <c r="BF51" s="5"/>
      <c r="BG51" s="5"/>
      <c r="BH51" s="5"/>
      <c r="BI51" s="5"/>
      <c r="BJ51" s="5"/>
      <c r="BK51" s="5"/>
      <c r="BL51" s="5"/>
      <c r="BM51" s="5"/>
      <c r="BN51" s="5"/>
      <c r="BO51" s="5"/>
      <c r="BP51" s="5"/>
      <c r="BQ51" s="210"/>
      <c r="BR51" s="210"/>
      <c r="BS51" s="210"/>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98"/>
      <c r="FA51" s="98"/>
      <c r="FB51" s="98"/>
      <c r="FC51" s="98"/>
      <c r="FD51" s="98"/>
      <c r="FE51" s="98"/>
      <c r="FF51" s="98"/>
      <c r="FG51" s="98"/>
      <c r="FH51" s="98"/>
    </row>
    <row r="52" spans="1:164" ht="14.25" customHeight="1">
      <c r="A52" s="51" t="s">
        <v>164</v>
      </c>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98"/>
      <c r="AT52" s="98"/>
      <c r="AU52" s="98"/>
      <c r="AV52" s="98"/>
      <c r="AW52" s="98"/>
      <c r="AX52" s="98"/>
      <c r="AY52" s="5"/>
      <c r="AZ52" s="5"/>
      <c r="BA52" s="5"/>
      <c r="BB52" s="5"/>
      <c r="BC52" s="5"/>
      <c r="BD52" s="5"/>
      <c r="BE52" s="5"/>
      <c r="BF52" s="5"/>
      <c r="BG52" s="5"/>
      <c r="BH52" s="5"/>
      <c r="BI52" s="5"/>
      <c r="BJ52" s="5"/>
      <c r="BK52" s="5"/>
      <c r="BL52" s="5"/>
      <c r="BM52" s="5"/>
      <c r="BN52" s="5"/>
      <c r="BO52" s="5"/>
      <c r="BP52" s="5"/>
      <c r="BQ52" s="210"/>
      <c r="BR52" s="210"/>
      <c r="BS52" s="210"/>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98"/>
      <c r="FA52" s="98"/>
      <c r="FB52" s="98"/>
      <c r="FC52" s="98"/>
      <c r="FD52" s="98"/>
      <c r="FE52" s="98"/>
      <c r="FF52" s="98"/>
      <c r="FG52" s="98"/>
      <c r="FH52" s="98"/>
    </row>
    <row r="53" spans="1:164" ht="14.25" customHeight="1">
      <c r="A53" s="32" t="s">
        <v>94</v>
      </c>
      <c r="B53" s="5"/>
      <c r="C53" s="9">
        <v>0.1</v>
      </c>
      <c r="D53" s="9">
        <v>0.1</v>
      </c>
      <c r="E53" s="9">
        <v>0.1</v>
      </c>
      <c r="F53" s="9">
        <v>0.1</v>
      </c>
      <c r="G53" s="9">
        <v>0.1</v>
      </c>
      <c r="H53" s="9">
        <v>0.1</v>
      </c>
      <c r="I53" s="5"/>
      <c r="J53" s="5"/>
      <c r="K53" s="5"/>
      <c r="L53" s="5"/>
      <c r="M53" s="5"/>
      <c r="N53" s="5"/>
      <c r="O53" s="5"/>
      <c r="P53" s="5"/>
      <c r="Q53" s="5"/>
      <c r="R53" s="5"/>
      <c r="S53" s="5"/>
      <c r="T53" s="5"/>
      <c r="U53" s="5"/>
      <c r="V53" s="5"/>
      <c r="W53" s="5"/>
      <c r="X53" s="5"/>
      <c r="Y53" s="5"/>
      <c r="Z53" s="5"/>
      <c r="AA53" s="9">
        <v>0.1</v>
      </c>
      <c r="AB53" s="9">
        <v>0.1</v>
      </c>
      <c r="AC53" s="9">
        <v>0.1</v>
      </c>
      <c r="AD53" s="5"/>
      <c r="AE53" s="5"/>
      <c r="AF53" s="5"/>
      <c r="AG53" s="9">
        <v>0.1</v>
      </c>
      <c r="AH53" s="9">
        <v>0.1</v>
      </c>
      <c r="AI53" s="9">
        <v>0.1</v>
      </c>
      <c r="AJ53" s="9">
        <v>0.1</v>
      </c>
      <c r="AK53" s="9">
        <v>0.1</v>
      </c>
      <c r="AL53" s="9">
        <v>0.1</v>
      </c>
      <c r="AM53" s="9">
        <v>0.1</v>
      </c>
      <c r="AN53" s="9">
        <v>0.1</v>
      </c>
      <c r="AO53" s="9">
        <v>0.1</v>
      </c>
      <c r="AP53" s="9">
        <v>0.1</v>
      </c>
      <c r="AQ53" s="9">
        <v>0.1</v>
      </c>
      <c r="AR53" s="9">
        <v>0.1</v>
      </c>
      <c r="AS53" s="98">
        <v>0.1</v>
      </c>
      <c r="AT53" s="98">
        <v>0.1</v>
      </c>
      <c r="AU53" s="98">
        <v>0.1</v>
      </c>
      <c r="AV53" s="98">
        <v>0.1</v>
      </c>
      <c r="AW53" s="98">
        <v>0.1</v>
      </c>
      <c r="AX53" s="98">
        <v>0.1</v>
      </c>
      <c r="AY53" s="9">
        <v>0.1</v>
      </c>
      <c r="AZ53" s="9">
        <v>0.1</v>
      </c>
      <c r="BA53" s="9">
        <v>0.1</v>
      </c>
      <c r="BB53" s="5"/>
      <c r="BC53" s="5"/>
      <c r="BD53" s="5"/>
      <c r="BE53" s="5"/>
      <c r="BF53" s="5"/>
      <c r="BG53" s="5"/>
      <c r="BH53" s="5"/>
      <c r="BI53" s="5"/>
      <c r="BJ53" s="5"/>
      <c r="BK53" s="5"/>
      <c r="BL53" s="5"/>
      <c r="BM53" s="5"/>
      <c r="BN53" s="5"/>
      <c r="BO53" s="5"/>
      <c r="BP53" s="5"/>
      <c r="BQ53" s="210"/>
      <c r="BR53" s="210"/>
      <c r="BS53" s="210"/>
      <c r="BT53" s="5"/>
      <c r="BU53" s="5"/>
      <c r="BV53" s="5"/>
      <c r="BW53" s="5"/>
      <c r="BX53" s="5"/>
      <c r="BY53" s="5"/>
      <c r="BZ53" s="5"/>
      <c r="CA53" s="5"/>
      <c r="CB53" s="5"/>
      <c r="CC53" s="5"/>
      <c r="CD53" s="5"/>
      <c r="CE53" s="5"/>
      <c r="CF53" s="5"/>
      <c r="CG53" s="5"/>
      <c r="CH53" s="5"/>
      <c r="CI53" s="5"/>
      <c r="CJ53" s="5"/>
      <c r="CK53" s="5"/>
      <c r="CL53" s="5"/>
      <c r="CM53" s="5"/>
      <c r="CN53" s="5"/>
      <c r="CO53" s="5"/>
      <c r="CP53" s="5"/>
      <c r="CQ53" s="5"/>
      <c r="CR53" s="9">
        <v>0.1</v>
      </c>
      <c r="CS53" s="9">
        <v>0.1</v>
      </c>
      <c r="CT53" s="9">
        <v>0.1</v>
      </c>
      <c r="CU53" s="9">
        <v>0.1</v>
      </c>
      <c r="CV53" s="9">
        <v>0.1</v>
      </c>
      <c r="CW53" s="9">
        <v>0.1</v>
      </c>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9">
        <v>0.1</v>
      </c>
      <c r="EX53" s="9">
        <v>0.1</v>
      </c>
      <c r="EY53" s="9">
        <v>0.1</v>
      </c>
      <c r="EZ53" s="98"/>
      <c r="FA53" s="98"/>
      <c r="FB53" s="98"/>
      <c r="FC53" s="98"/>
      <c r="FD53" s="98"/>
      <c r="FE53" s="98"/>
      <c r="FF53" s="98"/>
      <c r="FG53" s="98"/>
      <c r="FH53" s="98"/>
    </row>
    <row r="54" spans="1:164" ht="14.25" customHeight="1">
      <c r="A54" s="32" t="s">
        <v>97</v>
      </c>
      <c r="B54" s="5"/>
      <c r="C54" s="9">
        <v>0.1</v>
      </c>
      <c r="D54" s="9">
        <v>0.1</v>
      </c>
      <c r="E54" s="9">
        <v>0.1</v>
      </c>
      <c r="F54" s="9">
        <v>0.1</v>
      </c>
      <c r="G54" s="9">
        <v>0.1</v>
      </c>
      <c r="H54" s="9">
        <v>0.1</v>
      </c>
      <c r="I54" s="5"/>
      <c r="J54" s="5"/>
      <c r="K54" s="5"/>
      <c r="L54" s="5"/>
      <c r="M54" s="5"/>
      <c r="N54" s="5"/>
      <c r="O54" s="5"/>
      <c r="P54" s="5"/>
      <c r="Q54" s="5"/>
      <c r="R54" s="9">
        <v>0.1</v>
      </c>
      <c r="S54" s="9">
        <v>0.1</v>
      </c>
      <c r="T54" s="9">
        <v>0.1</v>
      </c>
      <c r="U54" s="9">
        <v>0.1</v>
      </c>
      <c r="V54" s="5"/>
      <c r="W54" s="5"/>
      <c r="X54" s="5"/>
      <c r="Y54" s="5"/>
      <c r="Z54" s="5"/>
      <c r="AA54" s="5"/>
      <c r="AB54" s="5"/>
      <c r="AC54" s="5"/>
      <c r="AD54" s="5"/>
      <c r="AE54" s="5"/>
      <c r="AF54" s="5"/>
      <c r="AG54" s="9">
        <v>0.1</v>
      </c>
      <c r="AH54" s="9">
        <v>0.1</v>
      </c>
      <c r="AI54" s="9">
        <v>0.1</v>
      </c>
      <c r="AJ54" s="9">
        <v>0.1</v>
      </c>
      <c r="AK54" s="9">
        <v>0.1</v>
      </c>
      <c r="AL54" s="9">
        <v>0.1</v>
      </c>
      <c r="AM54" s="9">
        <v>0.1</v>
      </c>
      <c r="AN54" s="9">
        <v>0.1</v>
      </c>
      <c r="AO54" s="9">
        <v>0.1</v>
      </c>
      <c r="AP54" s="9">
        <v>0.1</v>
      </c>
      <c r="AQ54" s="9">
        <v>0.1</v>
      </c>
      <c r="AR54" s="9">
        <v>0.1</v>
      </c>
      <c r="AS54" s="98">
        <v>0.1</v>
      </c>
      <c r="AT54" s="98">
        <v>0.1</v>
      </c>
      <c r="AU54" s="98">
        <v>0.1</v>
      </c>
      <c r="AV54" s="98">
        <v>0.1</v>
      </c>
      <c r="AW54" s="98">
        <v>0.1</v>
      </c>
      <c r="AX54" s="98">
        <v>0.1</v>
      </c>
      <c r="AY54" s="9">
        <v>0.1</v>
      </c>
      <c r="AZ54" s="9">
        <v>0.1</v>
      </c>
      <c r="BA54" s="9">
        <v>0.1</v>
      </c>
      <c r="BB54" s="9">
        <v>0.1</v>
      </c>
      <c r="BC54" s="9">
        <v>0.1</v>
      </c>
      <c r="BD54" s="9">
        <v>0.1</v>
      </c>
      <c r="BE54" s="9">
        <v>0.1</v>
      </c>
      <c r="BF54" s="9">
        <v>0.1</v>
      </c>
      <c r="BG54" s="9">
        <v>0.1</v>
      </c>
      <c r="BH54" s="9">
        <v>0.1</v>
      </c>
      <c r="BI54" s="9">
        <v>0.1</v>
      </c>
      <c r="BJ54" s="9">
        <v>0.1</v>
      </c>
      <c r="BK54" s="5"/>
      <c r="BL54" s="5"/>
      <c r="BM54" s="5"/>
      <c r="BN54" s="5"/>
      <c r="BO54" s="5"/>
      <c r="BP54" s="5"/>
      <c r="BQ54" s="210"/>
      <c r="BR54" s="210"/>
      <c r="BS54" s="210"/>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9">
        <v>0.1</v>
      </c>
      <c r="EX54" s="9">
        <v>0.1</v>
      </c>
      <c r="EY54" s="9">
        <v>0.1</v>
      </c>
      <c r="EZ54" s="98">
        <v>0.1</v>
      </c>
      <c r="FA54" s="98">
        <v>0.1</v>
      </c>
      <c r="FB54" s="98">
        <v>0.1</v>
      </c>
      <c r="FC54" s="98">
        <v>0.1</v>
      </c>
      <c r="FD54" s="98">
        <v>0.1</v>
      </c>
      <c r="FE54" s="98">
        <v>0.1</v>
      </c>
      <c r="FF54" s="98">
        <v>0.1</v>
      </c>
      <c r="FG54" s="98">
        <v>0.1</v>
      </c>
      <c r="FH54" s="98">
        <v>0.1</v>
      </c>
    </row>
    <row r="55" spans="1:164" ht="14.25" customHeight="1">
      <c r="A55" s="32" t="s">
        <v>100</v>
      </c>
      <c r="B55" s="5"/>
      <c r="C55" s="9">
        <v>0.1</v>
      </c>
      <c r="D55" s="9">
        <v>0.1</v>
      </c>
      <c r="E55" s="9">
        <v>0.1</v>
      </c>
      <c r="F55" s="9">
        <v>0.1</v>
      </c>
      <c r="G55" s="9">
        <v>0.1</v>
      </c>
      <c r="H55" s="9">
        <v>0.1</v>
      </c>
      <c r="I55" s="5"/>
      <c r="J55" s="5"/>
      <c r="K55" s="5"/>
      <c r="L55" s="9">
        <v>0.1</v>
      </c>
      <c r="M55" s="9">
        <v>0.1</v>
      </c>
      <c r="N55" s="9">
        <v>0.1</v>
      </c>
      <c r="O55" s="9">
        <v>0.1</v>
      </c>
      <c r="P55" s="9">
        <v>0.1</v>
      </c>
      <c r="Q55" s="5"/>
      <c r="R55" s="5"/>
      <c r="S55" s="5"/>
      <c r="T55" s="5"/>
      <c r="U55" s="5"/>
      <c r="V55" s="5"/>
      <c r="W55" s="5"/>
      <c r="X55" s="5"/>
      <c r="Y55" s="5"/>
      <c r="Z55" s="5"/>
      <c r="AA55" s="5"/>
      <c r="AB55" s="5"/>
      <c r="AC55" s="5"/>
      <c r="AD55" s="5"/>
      <c r="AE55" s="5"/>
      <c r="AF55" s="5"/>
      <c r="AG55" s="9">
        <v>0.1</v>
      </c>
      <c r="AH55" s="9">
        <v>0.1</v>
      </c>
      <c r="AI55" s="9">
        <v>0.1</v>
      </c>
      <c r="AJ55" s="9">
        <v>0.1</v>
      </c>
      <c r="AK55" s="9">
        <v>0.1</v>
      </c>
      <c r="AL55" s="9">
        <v>0.1</v>
      </c>
      <c r="AM55" s="9">
        <v>0.1</v>
      </c>
      <c r="AN55" s="9">
        <v>0.1</v>
      </c>
      <c r="AO55" s="9">
        <v>0.1</v>
      </c>
      <c r="AP55" s="9">
        <v>0.1</v>
      </c>
      <c r="AQ55" s="9">
        <v>0.1</v>
      </c>
      <c r="AR55" s="9">
        <v>0.1</v>
      </c>
      <c r="AS55" s="98">
        <v>0.1</v>
      </c>
      <c r="AT55" s="98">
        <v>0.1</v>
      </c>
      <c r="AU55" s="98">
        <v>0.1</v>
      </c>
      <c r="AV55" s="98">
        <v>0.1</v>
      </c>
      <c r="AW55" s="98">
        <v>0.1</v>
      </c>
      <c r="AX55" s="98">
        <v>0.1</v>
      </c>
      <c r="AY55" s="9">
        <v>0.1</v>
      </c>
      <c r="AZ55" s="9">
        <v>0.1</v>
      </c>
      <c r="BA55" s="9">
        <v>0.1</v>
      </c>
      <c r="BB55" s="9">
        <v>0.1</v>
      </c>
      <c r="BC55" s="9">
        <v>0.1</v>
      </c>
      <c r="BD55" s="9">
        <v>0.1</v>
      </c>
      <c r="BE55" s="9">
        <v>0.1</v>
      </c>
      <c r="BF55" s="9">
        <v>0.1</v>
      </c>
      <c r="BG55" s="9">
        <v>0.1</v>
      </c>
      <c r="BH55" s="9">
        <v>0.1</v>
      </c>
      <c r="BI55" s="9">
        <v>0.1</v>
      </c>
      <c r="BJ55" s="9">
        <v>0.1</v>
      </c>
      <c r="BK55" s="5"/>
      <c r="BL55" s="5"/>
      <c r="BM55" s="5"/>
      <c r="BN55" s="5"/>
      <c r="BO55" s="5"/>
      <c r="BP55" s="5"/>
      <c r="BQ55" s="210"/>
      <c r="BR55" s="210"/>
      <c r="BS55" s="210"/>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9">
        <v>0.1</v>
      </c>
      <c r="EX55" s="9">
        <v>0.1</v>
      </c>
      <c r="EY55" s="9">
        <v>0.1</v>
      </c>
      <c r="EZ55" s="98">
        <v>0.1</v>
      </c>
      <c r="FA55" s="98">
        <v>0.1</v>
      </c>
      <c r="FB55" s="98">
        <v>0.1</v>
      </c>
      <c r="FC55" s="98">
        <v>0.1</v>
      </c>
      <c r="FD55" s="98">
        <v>0.1</v>
      </c>
      <c r="FE55" s="98">
        <v>0.1</v>
      </c>
      <c r="FF55" s="98">
        <v>0.1</v>
      </c>
      <c r="FG55" s="98">
        <v>0.1</v>
      </c>
      <c r="FH55" s="98">
        <v>0.1</v>
      </c>
    </row>
    <row r="56" spans="1:164" ht="14.25" customHeight="1">
      <c r="A56" s="32" t="s">
        <v>103</v>
      </c>
      <c r="B56" s="5"/>
      <c r="C56" s="9">
        <v>0.1</v>
      </c>
      <c r="D56" s="9">
        <v>0.1</v>
      </c>
      <c r="E56" s="9">
        <v>0.1</v>
      </c>
      <c r="F56" s="9">
        <v>0.1</v>
      </c>
      <c r="G56" s="9">
        <v>0.1</v>
      </c>
      <c r="H56" s="9">
        <v>0.1</v>
      </c>
      <c r="I56" s="5"/>
      <c r="J56" s="5"/>
      <c r="K56" s="5"/>
      <c r="L56" s="5"/>
      <c r="M56" s="5"/>
      <c r="N56" s="5"/>
      <c r="O56" s="5"/>
      <c r="P56" s="5"/>
      <c r="Q56" s="5"/>
      <c r="R56" s="5"/>
      <c r="S56" s="5"/>
      <c r="T56" s="5"/>
      <c r="U56" s="5"/>
      <c r="V56" s="9">
        <v>0.1</v>
      </c>
      <c r="W56" s="9">
        <v>0.1</v>
      </c>
      <c r="X56" s="9">
        <v>0.1</v>
      </c>
      <c r="Y56" s="9">
        <v>0.1</v>
      </c>
      <c r="Z56" s="9">
        <v>0.1</v>
      </c>
      <c r="AA56" s="5"/>
      <c r="AB56" s="5"/>
      <c r="AC56" s="5"/>
      <c r="AD56" s="5"/>
      <c r="AE56" s="5"/>
      <c r="AF56" s="5"/>
      <c r="AG56" s="9">
        <v>0.1</v>
      </c>
      <c r="AH56" s="9">
        <v>0.1</v>
      </c>
      <c r="AI56" s="9">
        <v>0.1</v>
      </c>
      <c r="AJ56" s="9">
        <v>0.1</v>
      </c>
      <c r="AK56" s="9">
        <v>0.1</v>
      </c>
      <c r="AL56" s="9">
        <v>0.1</v>
      </c>
      <c r="AM56" s="9">
        <v>0.1</v>
      </c>
      <c r="AN56" s="9">
        <v>0.1</v>
      </c>
      <c r="AO56" s="9">
        <v>0.1</v>
      </c>
      <c r="AP56" s="9">
        <v>0.1</v>
      </c>
      <c r="AQ56" s="9">
        <v>0.1</v>
      </c>
      <c r="AR56" s="9">
        <v>0.1</v>
      </c>
      <c r="AS56" s="98">
        <v>0.1</v>
      </c>
      <c r="AT56" s="98">
        <v>0.1</v>
      </c>
      <c r="AU56" s="98">
        <v>0.1</v>
      </c>
      <c r="AV56" s="98">
        <v>0.1</v>
      </c>
      <c r="AW56" s="98">
        <v>0.1</v>
      </c>
      <c r="AX56" s="98">
        <v>0.1</v>
      </c>
      <c r="AY56" s="9">
        <v>0.1</v>
      </c>
      <c r="AZ56" s="9">
        <v>0.1</v>
      </c>
      <c r="BA56" s="9">
        <v>0.1</v>
      </c>
      <c r="BB56" s="5"/>
      <c r="BC56" s="5"/>
      <c r="BD56" s="5"/>
      <c r="BE56" s="5"/>
      <c r="BF56" s="5"/>
      <c r="BG56" s="5"/>
      <c r="BH56" s="5"/>
      <c r="BI56" s="5"/>
      <c r="BJ56" s="5"/>
      <c r="BK56" s="9">
        <v>0.1</v>
      </c>
      <c r="BL56" s="9">
        <v>0.1</v>
      </c>
      <c r="BM56" s="9">
        <v>0.1</v>
      </c>
      <c r="BN56" s="9">
        <v>0.1</v>
      </c>
      <c r="BO56" s="9">
        <v>0.1</v>
      </c>
      <c r="BP56" s="9">
        <v>0.1</v>
      </c>
      <c r="BQ56" s="210">
        <v>0.1</v>
      </c>
      <c r="BR56" s="210">
        <v>0.1</v>
      </c>
      <c r="BS56" s="210">
        <v>0.1</v>
      </c>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9">
        <v>0.1</v>
      </c>
      <c r="EX56" s="9">
        <v>0.1</v>
      </c>
      <c r="EY56" s="9">
        <v>0.1</v>
      </c>
      <c r="EZ56" s="98"/>
      <c r="FA56" s="98"/>
      <c r="FB56" s="98"/>
      <c r="FC56" s="98"/>
      <c r="FD56" s="98"/>
      <c r="FE56" s="98"/>
      <c r="FF56" s="98"/>
      <c r="FG56" s="98"/>
      <c r="FH56" s="98"/>
    </row>
    <row r="57" spans="1:164" ht="14.25" customHeight="1">
      <c r="A57" s="32" t="s">
        <v>106</v>
      </c>
      <c r="B57" s="5"/>
      <c r="C57" s="9">
        <v>0.1</v>
      </c>
      <c r="D57" s="9">
        <v>0.1</v>
      </c>
      <c r="E57" s="9">
        <v>0.1</v>
      </c>
      <c r="F57" s="9">
        <v>0.1</v>
      </c>
      <c r="G57" s="9">
        <v>0.1</v>
      </c>
      <c r="H57" s="9">
        <v>0.1</v>
      </c>
      <c r="I57" s="5"/>
      <c r="J57" s="5"/>
      <c r="K57" s="5"/>
      <c r="L57" s="5"/>
      <c r="M57" s="5"/>
      <c r="N57" s="5"/>
      <c r="O57" s="5"/>
      <c r="P57" s="5"/>
      <c r="Q57" s="5"/>
      <c r="R57" s="5"/>
      <c r="S57" s="5"/>
      <c r="T57" s="5"/>
      <c r="U57" s="5"/>
      <c r="V57" s="9">
        <v>0.1</v>
      </c>
      <c r="W57" s="9">
        <v>0.1</v>
      </c>
      <c r="X57" s="9">
        <v>0.1</v>
      </c>
      <c r="Y57" s="9">
        <v>0.1</v>
      </c>
      <c r="Z57" s="9">
        <v>0.1</v>
      </c>
      <c r="AA57" s="5"/>
      <c r="AB57" s="5"/>
      <c r="AC57" s="5"/>
      <c r="AD57" s="5"/>
      <c r="AE57" s="5"/>
      <c r="AF57" s="5"/>
      <c r="AG57" s="9">
        <v>0.1</v>
      </c>
      <c r="AH57" s="9">
        <v>0.1</v>
      </c>
      <c r="AI57" s="9">
        <v>0.1</v>
      </c>
      <c r="AJ57" s="9">
        <v>0.1</v>
      </c>
      <c r="AK57" s="9">
        <v>0.1</v>
      </c>
      <c r="AL57" s="9">
        <v>0.1</v>
      </c>
      <c r="AM57" s="9">
        <v>0.1</v>
      </c>
      <c r="AN57" s="9">
        <v>0.1</v>
      </c>
      <c r="AO57" s="9">
        <v>0.1</v>
      </c>
      <c r="AP57" s="9">
        <v>0.1</v>
      </c>
      <c r="AQ57" s="9">
        <v>0.1</v>
      </c>
      <c r="AR57" s="9">
        <v>0.1</v>
      </c>
      <c r="AS57" s="98">
        <v>0.1</v>
      </c>
      <c r="AT57" s="98">
        <v>0.1</v>
      </c>
      <c r="AU57" s="98">
        <v>0.1</v>
      </c>
      <c r="AV57" s="98">
        <v>0.1</v>
      </c>
      <c r="AW57" s="98">
        <v>0.1</v>
      </c>
      <c r="AX57" s="98">
        <v>0.1</v>
      </c>
      <c r="AY57" s="9">
        <v>0.1</v>
      </c>
      <c r="AZ57" s="9">
        <v>0.1</v>
      </c>
      <c r="BA57" s="9">
        <v>0.1</v>
      </c>
      <c r="BB57" s="5"/>
      <c r="BC57" s="5"/>
      <c r="BD57" s="5"/>
      <c r="BE57" s="5"/>
      <c r="BF57" s="5"/>
      <c r="BG57" s="5"/>
      <c r="BH57" s="5"/>
      <c r="BI57" s="5"/>
      <c r="BJ57" s="5"/>
      <c r="BK57" s="9">
        <v>0.1</v>
      </c>
      <c r="BL57" s="9">
        <v>0.1</v>
      </c>
      <c r="BM57" s="9">
        <v>0.1</v>
      </c>
      <c r="BN57" s="9">
        <v>0.1</v>
      </c>
      <c r="BO57" s="9">
        <v>0.1</v>
      </c>
      <c r="BP57" s="9">
        <v>0.1</v>
      </c>
      <c r="BQ57" s="210">
        <v>0.1</v>
      </c>
      <c r="BR57" s="210">
        <v>0.1</v>
      </c>
      <c r="BS57" s="210">
        <v>0.1</v>
      </c>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9">
        <v>0.1</v>
      </c>
      <c r="EX57" s="9">
        <v>0.1</v>
      </c>
      <c r="EY57" s="9">
        <v>0.1</v>
      </c>
      <c r="EZ57" s="98"/>
      <c r="FA57" s="98"/>
      <c r="FB57" s="98"/>
      <c r="FC57" s="98"/>
      <c r="FD57" s="98"/>
      <c r="FE57" s="98"/>
      <c r="FF57" s="98"/>
      <c r="FG57" s="98"/>
      <c r="FH57" s="98"/>
    </row>
    <row r="58" spans="1:164" ht="14.25" customHeight="1">
      <c r="A58" s="32" t="s">
        <v>109</v>
      </c>
      <c r="B58" s="5"/>
      <c r="C58" s="9">
        <v>0.1</v>
      </c>
      <c r="D58" s="9">
        <v>0.1</v>
      </c>
      <c r="E58" s="9">
        <v>0.1</v>
      </c>
      <c r="F58" s="9">
        <v>0.1</v>
      </c>
      <c r="G58" s="9">
        <v>0.1</v>
      </c>
      <c r="H58" s="9">
        <v>0.1</v>
      </c>
      <c r="I58" s="5"/>
      <c r="J58" s="5"/>
      <c r="K58" s="5"/>
      <c r="L58" s="5"/>
      <c r="M58" s="5"/>
      <c r="N58" s="5"/>
      <c r="O58" s="5"/>
      <c r="P58" s="5"/>
      <c r="Q58" s="5"/>
      <c r="R58" s="9">
        <v>0.1</v>
      </c>
      <c r="S58" s="9">
        <v>0.1</v>
      </c>
      <c r="T58" s="9">
        <v>0.1</v>
      </c>
      <c r="U58" s="9">
        <v>0.1</v>
      </c>
      <c r="V58" s="5"/>
      <c r="W58" s="5"/>
      <c r="X58" s="5"/>
      <c r="Y58" s="5"/>
      <c r="Z58" s="5"/>
      <c r="AA58" s="5"/>
      <c r="AB58" s="5"/>
      <c r="AC58" s="5"/>
      <c r="AD58" s="5"/>
      <c r="AE58" s="5"/>
      <c r="AF58" s="5"/>
      <c r="AG58" s="9">
        <v>0.1</v>
      </c>
      <c r="AH58" s="9">
        <v>0.1</v>
      </c>
      <c r="AI58" s="9">
        <v>0.1</v>
      </c>
      <c r="AJ58" s="9">
        <v>0.1</v>
      </c>
      <c r="AK58" s="9">
        <v>0.1</v>
      </c>
      <c r="AL58" s="9">
        <v>0.1</v>
      </c>
      <c r="AM58" s="9">
        <v>0.1</v>
      </c>
      <c r="AN58" s="9">
        <v>0.1</v>
      </c>
      <c r="AO58" s="9">
        <v>0.1</v>
      </c>
      <c r="AP58" s="9">
        <v>0.1</v>
      </c>
      <c r="AQ58" s="9">
        <v>0.1</v>
      </c>
      <c r="AR58" s="9">
        <v>0.1</v>
      </c>
      <c r="AS58" s="98">
        <v>0.1</v>
      </c>
      <c r="AT58" s="98">
        <v>0.1</v>
      </c>
      <c r="AU58" s="98">
        <v>0.1</v>
      </c>
      <c r="AV58" s="98">
        <v>0.1</v>
      </c>
      <c r="AW58" s="98">
        <v>0.1</v>
      </c>
      <c r="AX58" s="98">
        <v>0.1</v>
      </c>
      <c r="AY58" s="9">
        <v>0.1</v>
      </c>
      <c r="AZ58" s="9">
        <v>0.1</v>
      </c>
      <c r="BA58" s="9">
        <v>0.1</v>
      </c>
      <c r="BB58" s="5"/>
      <c r="BC58" s="5"/>
      <c r="BD58" s="5"/>
      <c r="BE58" s="5"/>
      <c r="BF58" s="5"/>
      <c r="BG58" s="5"/>
      <c r="BH58" s="5"/>
      <c r="BI58" s="5"/>
      <c r="BJ58" s="5"/>
      <c r="BK58" s="5"/>
      <c r="BL58" s="5"/>
      <c r="BM58" s="5"/>
      <c r="BN58" s="5"/>
      <c r="BO58" s="5"/>
      <c r="BP58" s="5"/>
      <c r="BQ58" s="210"/>
      <c r="BR58" s="210"/>
      <c r="BS58" s="210"/>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9">
        <v>0.1</v>
      </c>
      <c r="EX58" s="9">
        <v>0.1</v>
      </c>
      <c r="EY58" s="9">
        <v>0.1</v>
      </c>
      <c r="EZ58" s="98"/>
      <c r="FA58" s="98"/>
      <c r="FB58" s="98"/>
      <c r="FC58" s="98"/>
      <c r="FD58" s="98"/>
      <c r="FE58" s="98"/>
      <c r="FF58" s="98"/>
      <c r="FG58" s="98"/>
      <c r="FH58" s="98"/>
    </row>
    <row r="59" spans="1:164" ht="14.25" customHeight="1">
      <c r="A59" s="32" t="s">
        <v>112</v>
      </c>
      <c r="B59" s="5"/>
      <c r="C59" s="9">
        <v>0.1</v>
      </c>
      <c r="D59" s="9">
        <v>0.1</v>
      </c>
      <c r="E59" s="9">
        <v>0.1</v>
      </c>
      <c r="F59" s="9">
        <v>0.1</v>
      </c>
      <c r="G59" s="9">
        <v>0.1</v>
      </c>
      <c r="H59" s="9">
        <v>0.1</v>
      </c>
      <c r="I59" s="5"/>
      <c r="J59" s="5"/>
      <c r="K59" s="5"/>
      <c r="L59" s="5"/>
      <c r="M59" s="5"/>
      <c r="N59" s="5"/>
      <c r="O59" s="5"/>
      <c r="P59" s="5"/>
      <c r="Q59" s="5"/>
      <c r="R59" s="5"/>
      <c r="S59" s="5"/>
      <c r="T59" s="5"/>
      <c r="U59" s="5"/>
      <c r="V59" s="5"/>
      <c r="W59" s="5"/>
      <c r="X59" s="5"/>
      <c r="Y59" s="5"/>
      <c r="Z59" s="5"/>
      <c r="AA59" s="9">
        <v>0.1</v>
      </c>
      <c r="AB59" s="9">
        <v>0.1</v>
      </c>
      <c r="AC59" s="9">
        <v>0.1</v>
      </c>
      <c r="AD59" s="5"/>
      <c r="AE59" s="5"/>
      <c r="AF59" s="5"/>
      <c r="AG59" s="9">
        <v>0.1</v>
      </c>
      <c r="AH59" s="9">
        <v>0.1</v>
      </c>
      <c r="AI59" s="9">
        <v>0.1</v>
      </c>
      <c r="AJ59" s="9">
        <v>0.1</v>
      </c>
      <c r="AK59" s="9">
        <v>0.1</v>
      </c>
      <c r="AL59" s="9">
        <v>0.1</v>
      </c>
      <c r="AM59" s="9">
        <v>0.1</v>
      </c>
      <c r="AN59" s="9">
        <v>0.1</v>
      </c>
      <c r="AO59" s="9">
        <v>0.1</v>
      </c>
      <c r="AP59" s="9">
        <v>0.1</v>
      </c>
      <c r="AQ59" s="9">
        <v>0.1</v>
      </c>
      <c r="AR59" s="9">
        <v>0.1</v>
      </c>
      <c r="AS59" s="98">
        <v>0.1</v>
      </c>
      <c r="AT59" s="98">
        <v>0.1</v>
      </c>
      <c r="AU59" s="98">
        <v>0.1</v>
      </c>
      <c r="AV59" s="98">
        <v>0.1</v>
      </c>
      <c r="AW59" s="98">
        <v>0.1</v>
      </c>
      <c r="AX59" s="98">
        <v>0.1</v>
      </c>
      <c r="AY59" s="9">
        <v>0.1</v>
      </c>
      <c r="AZ59" s="9">
        <v>0.1</v>
      </c>
      <c r="BA59" s="9">
        <v>0.1</v>
      </c>
      <c r="BB59" s="5"/>
      <c r="BC59" s="5"/>
      <c r="BD59" s="5"/>
      <c r="BE59" s="5"/>
      <c r="BF59" s="5"/>
      <c r="BG59" s="5"/>
      <c r="BH59" s="5"/>
      <c r="BI59" s="5"/>
      <c r="BJ59" s="5"/>
      <c r="BK59" s="5"/>
      <c r="BL59" s="5"/>
      <c r="BM59" s="5"/>
      <c r="BN59" s="5"/>
      <c r="BO59" s="5"/>
      <c r="BP59" s="5"/>
      <c r="BQ59" s="210"/>
      <c r="BR59" s="210"/>
      <c r="BS59" s="210"/>
      <c r="BT59" s="5"/>
      <c r="BU59" s="5"/>
      <c r="BV59" s="5"/>
      <c r="BW59" s="5"/>
      <c r="BX59" s="5"/>
      <c r="BY59" s="5"/>
      <c r="BZ59" s="5"/>
      <c r="CA59" s="5"/>
      <c r="CB59" s="5"/>
      <c r="CC59" s="5"/>
      <c r="CD59" s="5"/>
      <c r="CE59" s="5"/>
      <c r="CF59" s="5"/>
      <c r="CG59" s="5"/>
      <c r="CH59" s="5"/>
      <c r="CI59" s="5"/>
      <c r="CJ59" s="5"/>
      <c r="CK59" s="5"/>
      <c r="CL59" s="5"/>
      <c r="CM59" s="5"/>
      <c r="CN59" s="5"/>
      <c r="CO59" s="5"/>
      <c r="CP59" s="5"/>
      <c r="CQ59" s="5"/>
      <c r="CR59" s="9">
        <v>0.1</v>
      </c>
      <c r="CS59" s="9">
        <v>0.1</v>
      </c>
      <c r="CT59" s="9">
        <v>0.1</v>
      </c>
      <c r="CU59" s="9">
        <v>0.1</v>
      </c>
      <c r="CV59" s="9">
        <v>0.1</v>
      </c>
      <c r="CW59" s="9">
        <v>0.1</v>
      </c>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9">
        <v>0.1</v>
      </c>
      <c r="EX59" s="9">
        <v>0.1</v>
      </c>
      <c r="EY59" s="9">
        <v>0.1</v>
      </c>
      <c r="EZ59" s="98"/>
      <c r="FA59" s="98"/>
      <c r="FB59" s="98"/>
      <c r="FC59" s="98"/>
      <c r="FD59" s="98"/>
      <c r="FE59" s="98"/>
      <c r="FF59" s="98"/>
      <c r="FG59" s="98"/>
      <c r="FH59" s="98"/>
    </row>
    <row r="60" spans="1:164" ht="14.25" customHeight="1">
      <c r="A60" s="32" t="s">
        <v>114</v>
      </c>
      <c r="B60" s="5"/>
      <c r="C60" s="9">
        <v>0.1</v>
      </c>
      <c r="D60" s="9">
        <v>0.1</v>
      </c>
      <c r="E60" s="9">
        <v>0.1</v>
      </c>
      <c r="F60" s="9">
        <v>0.1</v>
      </c>
      <c r="G60" s="9">
        <v>0.1</v>
      </c>
      <c r="H60" s="9">
        <v>0.1</v>
      </c>
      <c r="I60" s="5"/>
      <c r="J60" s="5"/>
      <c r="K60" s="5"/>
      <c r="L60" s="5"/>
      <c r="M60" s="5"/>
      <c r="N60" s="5"/>
      <c r="O60" s="5"/>
      <c r="P60" s="5"/>
      <c r="Q60" s="5"/>
      <c r="R60" s="5"/>
      <c r="S60" s="5"/>
      <c r="T60" s="5"/>
      <c r="U60" s="5"/>
      <c r="V60" s="5"/>
      <c r="W60" s="5"/>
      <c r="X60" s="5"/>
      <c r="Y60" s="5"/>
      <c r="Z60" s="5"/>
      <c r="AA60" s="9">
        <v>0.1</v>
      </c>
      <c r="AB60" s="9">
        <v>0.1</v>
      </c>
      <c r="AC60" s="9">
        <v>0.1</v>
      </c>
      <c r="AD60" s="5"/>
      <c r="AE60" s="5"/>
      <c r="AF60" s="5"/>
      <c r="AG60" s="9">
        <v>0.1</v>
      </c>
      <c r="AH60" s="9">
        <v>0.1</v>
      </c>
      <c r="AI60" s="9">
        <v>0.1</v>
      </c>
      <c r="AJ60" s="9">
        <v>0.1</v>
      </c>
      <c r="AK60" s="9">
        <v>0.1</v>
      </c>
      <c r="AL60" s="9">
        <v>0.1</v>
      </c>
      <c r="AM60" s="9">
        <v>0.1</v>
      </c>
      <c r="AN60" s="9">
        <v>0.1</v>
      </c>
      <c r="AO60" s="9">
        <v>0.1</v>
      </c>
      <c r="AP60" s="9">
        <v>0.1</v>
      </c>
      <c r="AQ60" s="9">
        <v>0.1</v>
      </c>
      <c r="AR60" s="9">
        <v>0.1</v>
      </c>
      <c r="AS60" s="98">
        <v>0.1</v>
      </c>
      <c r="AT60" s="98">
        <v>0.1</v>
      </c>
      <c r="AU60" s="98">
        <v>0.1</v>
      </c>
      <c r="AV60" s="98">
        <v>0.1</v>
      </c>
      <c r="AW60" s="98">
        <v>0.1</v>
      </c>
      <c r="AX60" s="98">
        <v>0.1</v>
      </c>
      <c r="AY60" s="9">
        <v>0.1</v>
      </c>
      <c r="AZ60" s="9">
        <v>0.1</v>
      </c>
      <c r="BA60" s="9">
        <v>0.1</v>
      </c>
      <c r="BB60" s="5"/>
      <c r="BC60" s="5"/>
      <c r="BD60" s="5"/>
      <c r="BE60" s="5"/>
      <c r="BF60" s="5"/>
      <c r="BG60" s="5"/>
      <c r="BH60" s="5"/>
      <c r="BI60" s="5"/>
      <c r="BJ60" s="5"/>
      <c r="BK60" s="5"/>
      <c r="BL60" s="5"/>
      <c r="BM60" s="5"/>
      <c r="BN60" s="5"/>
      <c r="BO60" s="5"/>
      <c r="BP60" s="5"/>
      <c r="BQ60" s="210"/>
      <c r="BR60" s="210"/>
      <c r="BS60" s="210"/>
      <c r="BT60" s="5"/>
      <c r="BU60" s="5"/>
      <c r="BV60" s="5"/>
      <c r="BW60" s="5"/>
      <c r="BX60" s="5"/>
      <c r="BY60" s="5"/>
      <c r="BZ60" s="5"/>
      <c r="CA60" s="5"/>
      <c r="CB60" s="5"/>
      <c r="CC60" s="5"/>
      <c r="CD60" s="5"/>
      <c r="CE60" s="5"/>
      <c r="CF60" s="5"/>
      <c r="CG60" s="5"/>
      <c r="CH60" s="5"/>
      <c r="CI60" s="5"/>
      <c r="CJ60" s="5"/>
      <c r="CK60" s="5"/>
      <c r="CL60" s="5"/>
      <c r="CM60" s="5"/>
      <c r="CN60" s="5"/>
      <c r="CO60" s="5"/>
      <c r="CP60" s="5"/>
      <c r="CQ60" s="5"/>
      <c r="CR60" s="9">
        <v>0.1</v>
      </c>
      <c r="CS60" s="9">
        <v>0.1</v>
      </c>
      <c r="CT60" s="9">
        <v>0.1</v>
      </c>
      <c r="CU60" s="9">
        <v>0.1</v>
      </c>
      <c r="CV60" s="9">
        <v>0.1</v>
      </c>
      <c r="CW60" s="9">
        <v>0.1</v>
      </c>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9">
        <v>0.1</v>
      </c>
      <c r="EX60" s="9">
        <v>0.1</v>
      </c>
      <c r="EY60" s="9">
        <v>0.1</v>
      </c>
      <c r="EZ60" s="98"/>
      <c r="FA60" s="98"/>
      <c r="FB60" s="98"/>
      <c r="FC60" s="98"/>
      <c r="FD60" s="98"/>
      <c r="FE60" s="98"/>
      <c r="FF60" s="98"/>
      <c r="FG60" s="98"/>
      <c r="FH60" s="98"/>
    </row>
    <row r="61" spans="1:164" ht="14.25" customHeight="1">
      <c r="A61" s="32"/>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98"/>
      <c r="AT61" s="98"/>
      <c r="AU61" s="98"/>
      <c r="AV61" s="98"/>
      <c r="AW61" s="98"/>
      <c r="AX61" s="98"/>
      <c r="AY61" s="5"/>
      <c r="AZ61" s="5"/>
      <c r="BA61" s="5"/>
      <c r="BB61" s="5"/>
      <c r="BC61" s="5"/>
      <c r="BD61" s="5"/>
      <c r="BE61" s="5"/>
      <c r="BF61" s="5"/>
      <c r="BG61" s="5"/>
      <c r="BH61" s="5"/>
      <c r="BI61" s="5"/>
      <c r="BJ61" s="5"/>
      <c r="BK61" s="5"/>
      <c r="BL61" s="5"/>
      <c r="BM61" s="5"/>
      <c r="BN61" s="5"/>
      <c r="BO61" s="5"/>
      <c r="BP61" s="5"/>
      <c r="BQ61" s="210"/>
      <c r="BR61" s="210"/>
      <c r="BS61" s="210"/>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98"/>
      <c r="FA61" s="98"/>
      <c r="FB61" s="98"/>
      <c r="FC61" s="98"/>
      <c r="FD61" s="98"/>
      <c r="FE61" s="98"/>
      <c r="FF61" s="98"/>
      <c r="FG61" s="98"/>
      <c r="FH61" s="98"/>
    </row>
    <row r="62" spans="1:164" ht="14.25" customHeight="1">
      <c r="A62" s="51" t="s">
        <v>165</v>
      </c>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98"/>
      <c r="AT62" s="98"/>
      <c r="AU62" s="98"/>
      <c r="AV62" s="98"/>
      <c r="AW62" s="98"/>
      <c r="AX62" s="98"/>
      <c r="AY62" s="5"/>
      <c r="AZ62" s="5"/>
      <c r="BA62" s="5"/>
      <c r="BB62" s="5"/>
      <c r="BC62" s="5"/>
      <c r="BD62" s="5"/>
      <c r="BE62" s="5"/>
      <c r="BF62" s="5"/>
      <c r="BG62" s="5"/>
      <c r="BH62" s="5"/>
      <c r="BI62" s="5"/>
      <c r="BJ62" s="5"/>
      <c r="BK62" s="5"/>
      <c r="BL62" s="5"/>
      <c r="BM62" s="5"/>
      <c r="BN62" s="5"/>
      <c r="BO62" s="5"/>
      <c r="BP62" s="5"/>
      <c r="BQ62" s="210"/>
      <c r="BR62" s="210"/>
      <c r="BS62" s="210"/>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98"/>
      <c r="FA62" s="98"/>
      <c r="FB62" s="98"/>
      <c r="FC62" s="98"/>
      <c r="FD62" s="98"/>
      <c r="FE62" s="98"/>
      <c r="FF62" s="98"/>
      <c r="FG62" s="98"/>
      <c r="FH62" s="98"/>
    </row>
    <row r="63" spans="1:164" ht="14.25" customHeight="1">
      <c r="A63" s="32" t="s">
        <v>18</v>
      </c>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9">
        <v>0.1</v>
      </c>
      <c r="AK63" s="9">
        <v>0.1</v>
      </c>
      <c r="AL63" s="9">
        <v>0.1</v>
      </c>
      <c r="AM63" s="5"/>
      <c r="AN63" s="5"/>
      <c r="AO63" s="5"/>
      <c r="AP63" s="5"/>
      <c r="AQ63" s="5"/>
      <c r="AR63" s="5"/>
      <c r="AS63" s="98"/>
      <c r="AT63" s="98"/>
      <c r="AU63" s="98"/>
      <c r="AV63" s="98"/>
      <c r="AW63" s="98"/>
      <c r="AX63" s="98"/>
      <c r="AY63" s="5"/>
      <c r="AZ63" s="5"/>
      <c r="BA63" s="5"/>
      <c r="BB63" s="5"/>
      <c r="BC63" s="5"/>
      <c r="BD63" s="5"/>
      <c r="BE63" s="5"/>
      <c r="BF63" s="5"/>
      <c r="BG63" s="5"/>
      <c r="BH63" s="5"/>
      <c r="BI63" s="5"/>
      <c r="BJ63" s="5"/>
      <c r="BK63" s="5"/>
      <c r="BL63" s="5"/>
      <c r="BM63" s="5"/>
      <c r="BN63" s="5"/>
      <c r="BO63" s="5"/>
      <c r="BP63" s="5"/>
      <c r="BQ63" s="210"/>
      <c r="BR63" s="210"/>
      <c r="BS63" s="210"/>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9">
        <v>0.1</v>
      </c>
      <c r="EU63" s="9">
        <v>0.1</v>
      </c>
      <c r="EV63" s="9">
        <v>0.1</v>
      </c>
      <c r="EW63" s="5"/>
      <c r="EX63" s="5"/>
      <c r="EY63" s="5"/>
      <c r="EZ63" s="98"/>
      <c r="FA63" s="98"/>
      <c r="FB63" s="98"/>
      <c r="FC63" s="98"/>
      <c r="FD63" s="98"/>
      <c r="FE63" s="98"/>
      <c r="FF63" s="98"/>
      <c r="FG63" s="98"/>
      <c r="FH63" s="98"/>
    </row>
    <row r="64" spans="1:164" ht="14.25" customHeight="1">
      <c r="A64" s="32" t="s">
        <v>123</v>
      </c>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9">
        <v>0.1</v>
      </c>
      <c r="AK64" s="9">
        <v>0.1</v>
      </c>
      <c r="AL64" s="9">
        <v>0.1</v>
      </c>
      <c r="AM64" s="5"/>
      <c r="AN64" s="5"/>
      <c r="AO64" s="5"/>
      <c r="AP64" s="5"/>
      <c r="AQ64" s="5"/>
      <c r="AR64" s="5"/>
      <c r="AS64" s="98"/>
      <c r="AT64" s="98"/>
      <c r="AU64" s="98"/>
      <c r="AV64" s="98"/>
      <c r="AW64" s="98"/>
      <c r="AX64" s="98"/>
      <c r="AY64" s="5"/>
      <c r="AZ64" s="5"/>
      <c r="BA64" s="5"/>
      <c r="BB64" s="5"/>
      <c r="BC64" s="5"/>
      <c r="BD64" s="5"/>
      <c r="BE64" s="5"/>
      <c r="BF64" s="5"/>
      <c r="BG64" s="5"/>
      <c r="BH64" s="5"/>
      <c r="BI64" s="5"/>
      <c r="BJ64" s="5"/>
      <c r="BK64" s="5"/>
      <c r="BL64" s="5"/>
      <c r="BM64" s="5"/>
      <c r="BN64" s="5"/>
      <c r="BO64" s="5"/>
      <c r="BP64" s="5"/>
      <c r="BQ64" s="210"/>
      <c r="BR64" s="210"/>
      <c r="BS64" s="210"/>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98"/>
      <c r="FA64" s="98"/>
      <c r="FB64" s="98"/>
      <c r="FC64" s="98"/>
      <c r="FD64" s="98"/>
      <c r="FE64" s="98"/>
      <c r="FF64" s="98"/>
      <c r="FG64" s="98"/>
      <c r="FH64" s="98"/>
    </row>
    <row r="65" spans="1:164" ht="14.25" customHeight="1">
      <c r="A65" s="32" t="s">
        <v>126</v>
      </c>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9">
        <v>0.1</v>
      </c>
      <c r="AN65" s="9">
        <v>0.1</v>
      </c>
      <c r="AO65" s="9">
        <v>0.1</v>
      </c>
      <c r="AP65" s="5"/>
      <c r="AQ65" s="5"/>
      <c r="AR65" s="5"/>
      <c r="AS65" s="98"/>
      <c r="AT65" s="98"/>
      <c r="AU65" s="98"/>
      <c r="AV65" s="98"/>
      <c r="AW65" s="98"/>
      <c r="AX65" s="98"/>
      <c r="AY65" s="5"/>
      <c r="AZ65" s="5"/>
      <c r="BA65" s="5"/>
      <c r="BB65" s="5"/>
      <c r="BC65" s="5"/>
      <c r="BD65" s="5"/>
      <c r="BE65" s="5"/>
      <c r="BF65" s="5"/>
      <c r="BG65" s="5"/>
      <c r="BH65" s="5"/>
      <c r="BI65" s="5"/>
      <c r="BJ65" s="5"/>
      <c r="BK65" s="5"/>
      <c r="BL65" s="5"/>
      <c r="BM65" s="5"/>
      <c r="BN65" s="5"/>
      <c r="BO65" s="5"/>
      <c r="BP65" s="5"/>
      <c r="BQ65" s="210"/>
      <c r="BR65" s="210"/>
      <c r="BS65" s="210"/>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98"/>
      <c r="FA65" s="98"/>
      <c r="FB65" s="98"/>
      <c r="FC65" s="98"/>
      <c r="FD65" s="98"/>
      <c r="FE65" s="98"/>
      <c r="FF65" s="98"/>
      <c r="FG65" s="98"/>
      <c r="FH65" s="98"/>
    </row>
    <row r="66" spans="1:164" ht="14.25" customHeight="1">
      <c r="A66" s="32" t="s">
        <v>130</v>
      </c>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9">
        <v>0.1</v>
      </c>
      <c r="AQ66" s="9">
        <v>0.1</v>
      </c>
      <c r="AR66" s="9">
        <v>0.1</v>
      </c>
      <c r="AS66" s="98"/>
      <c r="AT66" s="98"/>
      <c r="AU66" s="98"/>
      <c r="AV66" s="98"/>
      <c r="AW66" s="98"/>
      <c r="AX66" s="98"/>
      <c r="AY66" s="5"/>
      <c r="AZ66" s="5"/>
      <c r="BA66" s="5"/>
      <c r="BB66" s="5"/>
      <c r="BC66" s="5"/>
      <c r="BD66" s="5"/>
      <c r="BE66" s="5"/>
      <c r="BF66" s="5"/>
      <c r="BG66" s="5"/>
      <c r="BH66" s="5"/>
      <c r="BI66" s="5"/>
      <c r="BJ66" s="5"/>
      <c r="BK66" s="5"/>
      <c r="BL66" s="5"/>
      <c r="BM66" s="5"/>
      <c r="BN66" s="5"/>
      <c r="BO66" s="5"/>
      <c r="BP66" s="5"/>
      <c r="BQ66" s="210"/>
      <c r="BR66" s="210"/>
      <c r="BS66" s="210"/>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98"/>
      <c r="FA66" s="98"/>
      <c r="FB66" s="98"/>
      <c r="FC66" s="98"/>
      <c r="FD66" s="98"/>
      <c r="FE66" s="98"/>
      <c r="FF66" s="98"/>
      <c r="FG66" s="98"/>
      <c r="FH66" s="98"/>
    </row>
    <row r="67" spans="1:164" ht="14.25" customHeight="1">
      <c r="A67" s="32" t="s">
        <v>135</v>
      </c>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9">
        <v>0.1</v>
      </c>
      <c r="AQ67" s="9">
        <v>0.1</v>
      </c>
      <c r="AR67" s="9">
        <v>0.1</v>
      </c>
      <c r="AS67" s="98"/>
      <c r="AT67" s="98"/>
      <c r="AU67" s="98"/>
      <c r="AV67" s="98"/>
      <c r="AW67" s="98"/>
      <c r="AX67" s="98"/>
      <c r="AY67" s="5"/>
      <c r="AZ67" s="5"/>
      <c r="BA67" s="5"/>
      <c r="BB67" s="5"/>
      <c r="BC67" s="5"/>
      <c r="BD67" s="5"/>
      <c r="BE67" s="5"/>
      <c r="BF67" s="5"/>
      <c r="BG67" s="5"/>
      <c r="BH67" s="5"/>
      <c r="BI67" s="5"/>
      <c r="BJ67" s="5"/>
      <c r="BK67" s="5"/>
      <c r="BL67" s="5"/>
      <c r="BM67" s="5"/>
      <c r="BN67" s="5"/>
      <c r="BO67" s="5"/>
      <c r="BP67" s="5"/>
      <c r="BQ67" s="210"/>
      <c r="BR67" s="210"/>
      <c r="BS67" s="210"/>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98"/>
      <c r="FA67" s="98"/>
      <c r="FB67" s="98"/>
      <c r="FC67" s="98"/>
      <c r="FD67" s="98"/>
      <c r="FE67" s="98"/>
      <c r="FF67" s="98"/>
      <c r="FG67" s="98"/>
      <c r="FH67" s="98"/>
    </row>
    <row r="68" spans="1:164" ht="14.25" customHeight="1">
      <c r="A68" s="32"/>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98"/>
      <c r="AT68" s="98"/>
      <c r="AU68" s="98"/>
      <c r="AV68" s="98"/>
      <c r="AW68" s="98"/>
      <c r="AX68" s="98"/>
      <c r="AY68" s="5"/>
      <c r="AZ68" s="5"/>
      <c r="BA68" s="5"/>
      <c r="BB68" s="5"/>
      <c r="BC68" s="5"/>
      <c r="BD68" s="5"/>
      <c r="BE68" s="5"/>
      <c r="BF68" s="5"/>
      <c r="BG68" s="5"/>
      <c r="BH68" s="5"/>
      <c r="BI68" s="5"/>
      <c r="BJ68" s="5"/>
      <c r="BK68" s="5"/>
      <c r="BL68" s="5"/>
      <c r="BM68" s="5"/>
      <c r="BN68" s="5"/>
      <c r="BO68" s="5"/>
      <c r="BP68" s="5"/>
      <c r="BQ68" s="210"/>
      <c r="BR68" s="210"/>
      <c r="BS68" s="210"/>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98"/>
      <c r="FA68" s="98"/>
      <c r="FB68" s="98"/>
      <c r="FC68" s="98"/>
      <c r="FD68" s="98"/>
      <c r="FE68" s="98"/>
      <c r="FF68" s="98"/>
      <c r="FG68" s="98"/>
      <c r="FH68" s="98"/>
    </row>
    <row r="69" spans="1:164" ht="14.25" customHeight="1">
      <c r="A69" s="88" t="s">
        <v>140</v>
      </c>
      <c r="B69" s="5"/>
      <c r="C69" s="90">
        <v>-0.1</v>
      </c>
      <c r="D69" s="91">
        <v>-0.1</v>
      </c>
      <c r="E69" s="90">
        <v>-0.1</v>
      </c>
      <c r="F69" s="92"/>
      <c r="G69" s="90">
        <v>-0.1</v>
      </c>
      <c r="H69" s="91">
        <v>-0.1</v>
      </c>
      <c r="I69" s="90">
        <v>-0.1</v>
      </c>
      <c r="J69" s="92"/>
      <c r="K69" s="92"/>
      <c r="L69" s="90">
        <v>-0.1</v>
      </c>
      <c r="M69" s="91">
        <v>-0.1</v>
      </c>
      <c r="N69" s="91">
        <v>-0.1</v>
      </c>
      <c r="O69" s="91">
        <v>-0.1</v>
      </c>
      <c r="P69" s="91">
        <v>-0.1</v>
      </c>
      <c r="Q69" s="93">
        <v>-0.1</v>
      </c>
      <c r="R69" s="93">
        <v>-0.1</v>
      </c>
      <c r="S69" s="93">
        <v>-0.1</v>
      </c>
      <c r="T69" s="93">
        <v>-0.1</v>
      </c>
      <c r="U69" s="93">
        <v>-0.1</v>
      </c>
      <c r="V69" s="93">
        <v>-0.1</v>
      </c>
      <c r="W69" s="91">
        <v>-0.1</v>
      </c>
      <c r="X69" s="91">
        <v>-0.1</v>
      </c>
      <c r="Y69" s="91">
        <v>-0.1</v>
      </c>
      <c r="Z69" s="91">
        <v>-0.1</v>
      </c>
      <c r="AA69" s="91">
        <v>-0.1</v>
      </c>
      <c r="AB69" s="91">
        <v>-0.1</v>
      </c>
      <c r="AC69" s="91">
        <v>-0.1</v>
      </c>
      <c r="AD69" s="91">
        <v>-0.2</v>
      </c>
      <c r="AE69" s="91">
        <v>-0.2</v>
      </c>
      <c r="AF69" s="91">
        <v>-0.2</v>
      </c>
      <c r="AG69" s="92"/>
      <c r="AH69" s="92"/>
      <c r="AI69" s="92"/>
      <c r="AJ69" s="92"/>
      <c r="AK69" s="92"/>
      <c r="AL69" s="92"/>
      <c r="AM69" s="92"/>
      <c r="AN69" s="92"/>
      <c r="AO69" s="92"/>
      <c r="AP69" s="92"/>
      <c r="AQ69" s="92"/>
      <c r="AR69" s="92"/>
      <c r="AS69" s="94">
        <v>-0.3</v>
      </c>
      <c r="AT69" s="94">
        <v>-0.3</v>
      </c>
      <c r="AU69" s="94">
        <v>-0.3</v>
      </c>
      <c r="AV69" s="94">
        <v>-0.3</v>
      </c>
      <c r="AW69" s="94">
        <v>-0.3</v>
      </c>
      <c r="AX69" s="94">
        <v>-0.3</v>
      </c>
      <c r="AY69" s="93">
        <v>-0.3</v>
      </c>
      <c r="AZ69" s="93">
        <v>-0.3</v>
      </c>
      <c r="BA69" s="93">
        <v>-0.3</v>
      </c>
      <c r="BB69" s="93">
        <v>-0.1</v>
      </c>
      <c r="BC69" s="93">
        <v>-0.1</v>
      </c>
      <c r="BD69" s="93">
        <v>-0.1</v>
      </c>
      <c r="BE69" s="93">
        <v>-0.1</v>
      </c>
      <c r="BF69" s="93">
        <v>-0.1</v>
      </c>
      <c r="BG69" s="93">
        <v>-0.1</v>
      </c>
      <c r="BH69" s="93">
        <v>-0.1</v>
      </c>
      <c r="BI69" s="93">
        <v>-0.1</v>
      </c>
      <c r="BJ69" s="93">
        <v>-0.1</v>
      </c>
      <c r="BK69" s="93">
        <v>-0.1</v>
      </c>
      <c r="BL69" s="93">
        <v>-0.1</v>
      </c>
      <c r="BM69" s="93">
        <v>-0.1</v>
      </c>
      <c r="BN69" s="93">
        <v>-0.1</v>
      </c>
      <c r="BO69" s="93">
        <v>-0.1</v>
      </c>
      <c r="BP69" s="316">
        <v>-0.1</v>
      </c>
      <c r="BQ69" s="316"/>
      <c r="BR69" s="316"/>
      <c r="BS69" s="316"/>
      <c r="BT69" s="317"/>
      <c r="BU69" s="316">
        <v>-0.1</v>
      </c>
      <c r="BV69" s="317"/>
      <c r="BW69" s="92"/>
      <c r="BX69" s="316">
        <v>-0.1</v>
      </c>
      <c r="BY69" s="317"/>
      <c r="BZ69" s="92"/>
      <c r="CA69" s="92"/>
      <c r="CB69" s="316">
        <v>-0.1</v>
      </c>
      <c r="CC69" s="317"/>
      <c r="CD69" s="92"/>
      <c r="CE69" s="93">
        <v>-0.1</v>
      </c>
      <c r="CF69" s="93">
        <v>-0.1</v>
      </c>
      <c r="CG69" s="93">
        <v>-0.1</v>
      </c>
      <c r="CH69" s="94">
        <v>-0.1</v>
      </c>
      <c r="CI69" s="92"/>
      <c r="CJ69" s="93">
        <v>-0.1</v>
      </c>
      <c r="CK69" s="94">
        <v>-0.1</v>
      </c>
      <c r="CL69" s="92"/>
      <c r="CM69" s="93">
        <v>-0.1</v>
      </c>
      <c r="CN69" s="94">
        <v>-0.1</v>
      </c>
      <c r="CO69" s="92"/>
      <c r="CP69" s="94">
        <v>-0.1</v>
      </c>
      <c r="CQ69" s="92"/>
      <c r="CR69" s="94">
        <v>-0.1</v>
      </c>
      <c r="CS69" s="92"/>
      <c r="CT69" s="92"/>
      <c r="CU69" s="94">
        <v>-0.1</v>
      </c>
      <c r="CV69" s="92"/>
      <c r="CW69" s="92"/>
      <c r="CX69" s="94">
        <v>-0.1</v>
      </c>
      <c r="CY69" s="92"/>
      <c r="CZ69" s="92"/>
      <c r="DA69" s="93">
        <v>-0.2</v>
      </c>
      <c r="DB69" s="92"/>
      <c r="DC69" s="92"/>
      <c r="DD69" s="94">
        <v>-0.1</v>
      </c>
      <c r="DE69" s="92"/>
      <c r="DF69" s="92"/>
      <c r="DG69" s="94">
        <v>-0.1</v>
      </c>
      <c r="DH69" s="5"/>
      <c r="DI69" s="5"/>
      <c r="DJ69" s="5"/>
      <c r="DK69" s="5"/>
      <c r="DL69" s="5"/>
      <c r="DM69" s="5"/>
      <c r="DN69" s="5"/>
      <c r="DO69" s="5"/>
      <c r="DP69" s="5"/>
      <c r="DQ69" s="5"/>
      <c r="DR69" s="5"/>
      <c r="DS69" s="5"/>
      <c r="DT69" s="5"/>
      <c r="DU69" s="5"/>
      <c r="DV69" s="5"/>
      <c r="DW69" s="5"/>
      <c r="DX69" s="5"/>
      <c r="DY69" s="5"/>
      <c r="DZ69" s="5"/>
      <c r="EA69" s="5"/>
      <c r="EB69" s="9">
        <v>0.2</v>
      </c>
      <c r="EC69" s="9">
        <v>0.2</v>
      </c>
      <c r="ED69" s="9">
        <v>0.2</v>
      </c>
      <c r="EE69" s="9">
        <v>0.2</v>
      </c>
      <c r="EF69" s="9">
        <v>0.2</v>
      </c>
      <c r="EG69" s="9">
        <v>0.2</v>
      </c>
      <c r="EH69" s="9">
        <v>0.3</v>
      </c>
      <c r="EI69" s="9">
        <v>0.3</v>
      </c>
      <c r="EJ69" s="9">
        <v>0.3</v>
      </c>
      <c r="EK69" s="9">
        <v>0.3</v>
      </c>
      <c r="EL69" s="9">
        <v>0.3</v>
      </c>
      <c r="EM69" s="9">
        <v>0.3</v>
      </c>
      <c r="EN69" s="5"/>
      <c r="EO69" s="5"/>
      <c r="EP69" s="5"/>
      <c r="EQ69" s="5"/>
      <c r="ER69" s="5"/>
      <c r="ES69" s="5"/>
      <c r="ET69" s="5"/>
      <c r="EU69" s="5"/>
      <c r="EV69" s="5"/>
      <c r="EW69" s="9">
        <v>0.3</v>
      </c>
      <c r="EX69" s="9">
        <v>0.3</v>
      </c>
      <c r="EY69" s="9">
        <v>0.3</v>
      </c>
      <c r="EZ69" s="94">
        <v>-0.1</v>
      </c>
      <c r="FA69" s="94">
        <v>-0.1</v>
      </c>
      <c r="FB69" s="94">
        <v>-0.1</v>
      </c>
      <c r="FC69" s="94">
        <v>-0.1</v>
      </c>
      <c r="FD69" s="94">
        <v>-0.1</v>
      </c>
      <c r="FE69" s="94">
        <v>-0.1</v>
      </c>
      <c r="FF69" s="94">
        <v>-0.1</v>
      </c>
      <c r="FG69" s="94">
        <v>-0.1</v>
      </c>
      <c r="FH69" s="94">
        <v>-0.1</v>
      </c>
    </row>
    <row r="70" spans="1:164" ht="14.25" customHeight="1">
      <c r="A70" s="89" t="s">
        <v>143</v>
      </c>
      <c r="B70" s="5"/>
      <c r="C70" s="91">
        <v>-0.2</v>
      </c>
      <c r="D70" s="91">
        <v>-0.2</v>
      </c>
      <c r="E70" s="91">
        <v>-0.2</v>
      </c>
      <c r="F70" s="92"/>
      <c r="G70" s="91">
        <v>-0.1</v>
      </c>
      <c r="H70" s="91">
        <v>-0.1</v>
      </c>
      <c r="I70" s="91">
        <v>-0.1</v>
      </c>
      <c r="J70" s="92"/>
      <c r="K70" s="92"/>
      <c r="L70" s="91">
        <v>-0.1</v>
      </c>
      <c r="M70" s="91">
        <v>-0.1</v>
      </c>
      <c r="N70" s="91">
        <v>-0.1</v>
      </c>
      <c r="O70" s="91">
        <v>-0.1</v>
      </c>
      <c r="P70" s="91">
        <v>-0.1</v>
      </c>
      <c r="Q70" s="93">
        <v>-0.1</v>
      </c>
      <c r="R70" s="93">
        <v>-0.1</v>
      </c>
      <c r="S70" s="93">
        <v>-0.1</v>
      </c>
      <c r="T70" s="93">
        <v>-0.1</v>
      </c>
      <c r="U70" s="93">
        <v>-0.1</v>
      </c>
      <c r="V70" s="93">
        <v>-0.1</v>
      </c>
      <c r="W70" s="91">
        <v>-0.1</v>
      </c>
      <c r="X70" s="91">
        <v>-0.1</v>
      </c>
      <c r="Y70" s="91">
        <v>-0.1</v>
      </c>
      <c r="Z70" s="91">
        <v>-0.1</v>
      </c>
      <c r="AA70" s="91">
        <v>-0.1</v>
      </c>
      <c r="AB70" s="91">
        <v>-0.1</v>
      </c>
      <c r="AC70" s="91">
        <v>-0.1</v>
      </c>
      <c r="AD70" s="91">
        <v>0.2</v>
      </c>
      <c r="AE70" s="91">
        <v>0.2</v>
      </c>
      <c r="AF70" s="91">
        <v>0.2</v>
      </c>
      <c r="AG70" s="91">
        <v>-0.1</v>
      </c>
      <c r="AH70" s="91">
        <v>-0.1</v>
      </c>
      <c r="AI70" s="91">
        <v>-0.1</v>
      </c>
      <c r="AJ70" s="91">
        <v>-0.1</v>
      </c>
      <c r="AK70" s="91">
        <v>-0.1</v>
      </c>
      <c r="AL70" s="91">
        <v>-0.1</v>
      </c>
      <c r="AM70" s="91">
        <v>-0.1</v>
      </c>
      <c r="AN70" s="91">
        <v>-0.1</v>
      </c>
      <c r="AO70" s="91">
        <v>-0.1</v>
      </c>
      <c r="AP70" s="91">
        <v>-0.1</v>
      </c>
      <c r="AQ70" s="91">
        <v>-0.1</v>
      </c>
      <c r="AR70" s="91">
        <v>-0.1</v>
      </c>
      <c r="AS70" s="94">
        <v>0.3</v>
      </c>
      <c r="AT70" s="94">
        <v>0.3</v>
      </c>
      <c r="AU70" s="94">
        <v>0.3</v>
      </c>
      <c r="AV70" s="94">
        <v>0.3</v>
      </c>
      <c r="AW70" s="94">
        <v>0.3</v>
      </c>
      <c r="AX70" s="94">
        <v>0.3</v>
      </c>
      <c r="AY70" s="93">
        <v>0.3</v>
      </c>
      <c r="AZ70" s="93">
        <v>0.3</v>
      </c>
      <c r="BA70" s="93">
        <v>0.3</v>
      </c>
      <c r="BB70" s="93">
        <v>-0.1</v>
      </c>
      <c r="BC70" s="93">
        <v>-0.1</v>
      </c>
      <c r="BD70" s="93">
        <v>-0.1</v>
      </c>
      <c r="BE70" s="93">
        <v>-0.1</v>
      </c>
      <c r="BF70" s="93">
        <v>-0.1</v>
      </c>
      <c r="BG70" s="93">
        <v>-0.1</v>
      </c>
      <c r="BH70" s="93">
        <v>-0.1</v>
      </c>
      <c r="BI70" s="93">
        <v>-0.1</v>
      </c>
      <c r="BJ70" s="93">
        <v>-0.1</v>
      </c>
      <c r="BK70" s="93">
        <v>-0.1</v>
      </c>
      <c r="BL70" s="93">
        <v>-0.1</v>
      </c>
      <c r="BM70" s="93">
        <v>-0.1</v>
      </c>
      <c r="BN70" s="93">
        <v>-0.1</v>
      </c>
      <c r="BO70" s="93">
        <v>-0.1</v>
      </c>
      <c r="BP70" s="316">
        <v>-0.1</v>
      </c>
      <c r="BQ70" s="316"/>
      <c r="BR70" s="316"/>
      <c r="BS70" s="316"/>
      <c r="BT70" s="317"/>
      <c r="BU70" s="316">
        <v>-0.1</v>
      </c>
      <c r="BV70" s="317"/>
      <c r="BW70" s="92"/>
      <c r="BX70" s="316">
        <v>-0.1</v>
      </c>
      <c r="BY70" s="317"/>
      <c r="BZ70" s="92"/>
      <c r="CA70" s="92"/>
      <c r="CB70" s="316">
        <v>-0.1</v>
      </c>
      <c r="CC70" s="317"/>
      <c r="CD70" s="92"/>
      <c r="CE70" s="93">
        <v>-0.1</v>
      </c>
      <c r="CF70" s="93">
        <v>-0.1</v>
      </c>
      <c r="CG70" s="93">
        <v>-0.1</v>
      </c>
      <c r="CH70" s="93">
        <v>-0.1</v>
      </c>
      <c r="CI70" s="92"/>
      <c r="CJ70" s="93">
        <v>-0.1</v>
      </c>
      <c r="CK70" s="93">
        <v>-0.1</v>
      </c>
      <c r="CL70" s="92"/>
      <c r="CM70" s="93">
        <v>-0.1</v>
      </c>
      <c r="CN70" s="93">
        <v>-0.1</v>
      </c>
      <c r="CO70" s="92"/>
      <c r="CP70" s="93">
        <v>-0.1</v>
      </c>
      <c r="CQ70" s="93">
        <v>-0.1</v>
      </c>
      <c r="CR70" s="93">
        <v>-0.1</v>
      </c>
      <c r="CS70" s="93">
        <v>-0.1</v>
      </c>
      <c r="CT70" s="93">
        <v>-0.1</v>
      </c>
      <c r="CU70" s="93">
        <v>-0.1</v>
      </c>
      <c r="CV70" s="93">
        <v>-0.1</v>
      </c>
      <c r="CW70" s="93">
        <v>-0.1</v>
      </c>
      <c r="CX70" s="93">
        <v>-0.1</v>
      </c>
      <c r="CY70" s="92"/>
      <c r="CZ70" s="92"/>
      <c r="DA70" s="93">
        <v>-0.2</v>
      </c>
      <c r="DB70" s="92"/>
      <c r="DC70" s="92"/>
      <c r="DD70" s="93">
        <v>-0.2</v>
      </c>
      <c r="DE70" s="92"/>
      <c r="DF70" s="92"/>
      <c r="DG70" s="93">
        <v>-0.1</v>
      </c>
      <c r="DH70" s="5"/>
      <c r="DI70" s="5"/>
      <c r="DJ70" s="5"/>
      <c r="DK70" s="5"/>
      <c r="DL70" s="5"/>
      <c r="DM70" s="5"/>
      <c r="DN70" s="5"/>
      <c r="DO70" s="5"/>
      <c r="DP70" s="5"/>
      <c r="DQ70" s="5"/>
      <c r="DR70" s="5"/>
      <c r="DS70" s="5"/>
      <c r="DT70" s="5"/>
      <c r="DU70" s="5"/>
      <c r="DV70" s="5"/>
      <c r="DW70" s="5"/>
      <c r="DX70" s="5"/>
      <c r="DY70" s="5"/>
      <c r="DZ70" s="5"/>
      <c r="EA70" s="5"/>
      <c r="EB70" s="9">
        <v>0.2</v>
      </c>
      <c r="EC70" s="9">
        <v>0.2</v>
      </c>
      <c r="ED70" s="9">
        <v>0.2</v>
      </c>
      <c r="EE70" s="9">
        <v>0.2</v>
      </c>
      <c r="EF70" s="9">
        <v>0.2</v>
      </c>
      <c r="EG70" s="9">
        <v>0.2</v>
      </c>
      <c r="EH70" s="9">
        <v>0.3</v>
      </c>
      <c r="EI70" s="9">
        <v>0.3</v>
      </c>
      <c r="EJ70" s="9">
        <v>0.3</v>
      </c>
      <c r="EK70" s="9">
        <v>0.1</v>
      </c>
      <c r="EL70" s="9">
        <v>0.1</v>
      </c>
      <c r="EM70" s="9">
        <v>0.1</v>
      </c>
      <c r="EN70" s="9">
        <v>0.2</v>
      </c>
      <c r="EO70" s="9">
        <v>0.2</v>
      </c>
      <c r="EP70" s="9">
        <v>0.2</v>
      </c>
      <c r="EQ70" s="98">
        <v>-0.1</v>
      </c>
      <c r="ER70" s="98">
        <v>-0.1</v>
      </c>
      <c r="ES70" s="98">
        <v>-0.1</v>
      </c>
      <c r="ET70" s="98">
        <v>-0.1</v>
      </c>
      <c r="EU70" s="98">
        <v>-0.1</v>
      </c>
      <c r="EV70" s="98">
        <v>-0.1</v>
      </c>
      <c r="EW70" s="9">
        <v>0.3</v>
      </c>
      <c r="EX70" s="9">
        <v>0.3</v>
      </c>
      <c r="EY70" s="9">
        <v>0.3</v>
      </c>
      <c r="EZ70" s="94">
        <v>-0.1</v>
      </c>
      <c r="FA70" s="94">
        <v>-0.1</v>
      </c>
      <c r="FB70" s="94">
        <v>-0.1</v>
      </c>
      <c r="FC70" s="94">
        <v>-0.1</v>
      </c>
      <c r="FD70" s="94">
        <v>-0.1</v>
      </c>
      <c r="FE70" s="94">
        <v>-0.1</v>
      </c>
      <c r="FF70" s="94">
        <v>-0.1</v>
      </c>
      <c r="FG70" s="94">
        <v>-0.1</v>
      </c>
      <c r="FH70" s="94">
        <v>-0.1</v>
      </c>
    </row>
    <row r="71" spans="1:164" ht="14.25" customHeight="1">
      <c r="A71" s="89" t="s">
        <v>146</v>
      </c>
      <c r="B71" s="5"/>
      <c r="C71" s="90">
        <v>-0.1</v>
      </c>
      <c r="D71" s="91">
        <v>-0.1</v>
      </c>
      <c r="E71" s="90">
        <v>-0.1</v>
      </c>
      <c r="F71" s="92"/>
      <c r="G71" s="92"/>
      <c r="H71" s="92"/>
      <c r="I71" s="90">
        <v>-0.1</v>
      </c>
      <c r="J71" s="92"/>
      <c r="K71" s="92"/>
      <c r="L71" s="92"/>
      <c r="M71" s="92"/>
      <c r="N71" s="92"/>
      <c r="O71" s="92"/>
      <c r="P71" s="92"/>
      <c r="Q71" s="92"/>
      <c r="R71" s="92"/>
      <c r="S71" s="92"/>
      <c r="T71" s="92"/>
      <c r="U71" s="92"/>
      <c r="V71" s="92"/>
      <c r="W71" s="92"/>
      <c r="X71" s="92"/>
      <c r="Y71" s="92"/>
      <c r="Z71" s="92"/>
      <c r="AA71" s="92"/>
      <c r="AB71" s="92"/>
      <c r="AC71" s="92"/>
      <c r="AD71" s="91">
        <v>-0.2</v>
      </c>
      <c r="AE71" s="91">
        <v>-0.2</v>
      </c>
      <c r="AF71" s="91">
        <v>-0.2</v>
      </c>
      <c r="AG71" s="92"/>
      <c r="AH71" s="92"/>
      <c r="AI71" s="92"/>
      <c r="AJ71" s="92"/>
      <c r="AK71" s="92"/>
      <c r="AL71" s="92"/>
      <c r="AM71" s="92"/>
      <c r="AN71" s="92"/>
      <c r="AO71" s="92"/>
      <c r="AP71" s="92"/>
      <c r="AQ71" s="92"/>
      <c r="AR71" s="92"/>
      <c r="AS71" s="94">
        <v>-0.1</v>
      </c>
      <c r="AT71" s="94">
        <v>-0.1</v>
      </c>
      <c r="AU71" s="94">
        <v>-0.1</v>
      </c>
      <c r="AV71" s="94">
        <v>-0.1</v>
      </c>
      <c r="AW71" s="94">
        <v>-0.1</v>
      </c>
      <c r="AX71" s="94">
        <v>-0.1</v>
      </c>
      <c r="AY71" s="93">
        <v>-0.1</v>
      </c>
      <c r="AZ71" s="93">
        <v>-0.1</v>
      </c>
      <c r="BA71" s="93">
        <v>-0.1</v>
      </c>
      <c r="BB71" s="316">
        <v>-0.1</v>
      </c>
      <c r="BC71" s="317"/>
      <c r="BD71" s="92"/>
      <c r="BE71" s="92"/>
      <c r="BF71" s="92"/>
      <c r="BG71" s="92"/>
      <c r="BH71" s="92"/>
      <c r="BI71" s="92"/>
      <c r="BJ71" s="92"/>
      <c r="BK71" s="92"/>
      <c r="BL71" s="92"/>
      <c r="BM71" s="92"/>
      <c r="BN71" s="92"/>
      <c r="BO71" s="92"/>
      <c r="BP71" s="92"/>
      <c r="BQ71" s="92"/>
      <c r="BR71" s="92"/>
      <c r="BS71" s="92"/>
      <c r="BT71" s="92"/>
      <c r="BU71" s="92"/>
      <c r="BV71" s="92"/>
      <c r="BW71" s="92"/>
      <c r="BX71" s="92"/>
      <c r="BY71" s="92"/>
      <c r="BZ71" s="92"/>
      <c r="CA71" s="92"/>
      <c r="CB71" s="92"/>
      <c r="CC71" s="92"/>
      <c r="CD71" s="92"/>
      <c r="CE71" s="92"/>
      <c r="CF71" s="92"/>
      <c r="CG71" s="92"/>
      <c r="CH71" s="92"/>
      <c r="CI71" s="92"/>
      <c r="CJ71" s="92"/>
      <c r="CK71" s="92"/>
      <c r="CL71" s="92"/>
      <c r="CM71" s="92"/>
      <c r="CN71" s="92"/>
      <c r="CO71" s="92"/>
      <c r="CP71" s="92"/>
      <c r="CQ71" s="92"/>
      <c r="CR71" s="92"/>
      <c r="CS71" s="92"/>
      <c r="CT71" s="92"/>
      <c r="CU71" s="92"/>
      <c r="CV71" s="92"/>
      <c r="CW71" s="92"/>
      <c r="CX71" s="94">
        <v>-0.1</v>
      </c>
      <c r="CY71" s="92"/>
      <c r="CZ71" s="92"/>
      <c r="DA71" s="94">
        <v>-0.1</v>
      </c>
      <c r="DB71" s="92"/>
      <c r="DC71" s="92"/>
      <c r="DD71" s="94">
        <v>-0.1</v>
      </c>
      <c r="DE71" s="92"/>
      <c r="DF71" s="92"/>
      <c r="DG71" s="92"/>
      <c r="DH71" s="5"/>
      <c r="DI71" s="5"/>
      <c r="DJ71" s="5"/>
      <c r="DK71" s="5"/>
      <c r="DL71" s="5"/>
      <c r="DM71" s="5"/>
      <c r="DN71" s="5"/>
      <c r="DO71" s="5"/>
      <c r="DP71" s="5"/>
      <c r="DQ71" s="5"/>
      <c r="DR71" s="5"/>
      <c r="DS71" s="5"/>
      <c r="DT71" s="5"/>
      <c r="DU71" s="5"/>
      <c r="DV71" s="5"/>
      <c r="DW71" s="5"/>
      <c r="DX71" s="5"/>
      <c r="DY71" s="5"/>
      <c r="DZ71" s="5"/>
      <c r="EA71" s="5"/>
      <c r="EB71" s="9">
        <v>0.3</v>
      </c>
      <c r="EC71" s="9">
        <v>0.3</v>
      </c>
      <c r="ED71" s="9">
        <v>0.3</v>
      </c>
      <c r="EE71" s="9">
        <v>0.2</v>
      </c>
      <c r="EF71" s="9">
        <v>0.2</v>
      </c>
      <c r="EG71" s="9">
        <v>0.2</v>
      </c>
      <c r="EH71" s="9">
        <v>0.2</v>
      </c>
      <c r="EI71" s="9">
        <v>0.2</v>
      </c>
      <c r="EJ71" s="9">
        <v>0.2</v>
      </c>
      <c r="EK71" s="9">
        <v>0.2</v>
      </c>
      <c r="EL71" s="9">
        <v>0.2</v>
      </c>
      <c r="EM71" s="9">
        <v>0.2</v>
      </c>
      <c r="EN71" s="9">
        <v>0.3</v>
      </c>
      <c r="EO71" s="9">
        <v>0.3</v>
      </c>
      <c r="EP71" s="9">
        <v>0.3</v>
      </c>
      <c r="EQ71" s="5"/>
      <c r="ER71" s="5"/>
      <c r="ES71" s="5"/>
      <c r="ET71" s="9">
        <v>0.1</v>
      </c>
      <c r="EU71" s="9">
        <v>0.1</v>
      </c>
      <c r="EV71" s="9">
        <v>0.1</v>
      </c>
      <c r="EW71" s="9">
        <v>0.1</v>
      </c>
      <c r="EX71" s="9">
        <v>0.1</v>
      </c>
      <c r="EY71" s="9">
        <v>0.1</v>
      </c>
      <c r="EZ71" s="92"/>
      <c r="FA71" s="92"/>
      <c r="FB71" s="92"/>
      <c r="FC71" s="92"/>
      <c r="FD71" s="92"/>
      <c r="FE71" s="92"/>
      <c r="FF71" s="92"/>
      <c r="FG71" s="92"/>
      <c r="FH71" s="92"/>
    </row>
    <row r="72" spans="1:164" ht="14.25" customHeight="1">
      <c r="A72" s="88" t="s">
        <v>148</v>
      </c>
      <c r="B72" s="5"/>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4">
        <v>0.2</v>
      </c>
      <c r="AT72" s="94">
        <v>0.2</v>
      </c>
      <c r="AU72" s="94">
        <v>0.2</v>
      </c>
      <c r="AV72" s="94">
        <v>0.2</v>
      </c>
      <c r="AW72" s="94">
        <v>0.2</v>
      </c>
      <c r="AX72" s="94">
        <v>0.2</v>
      </c>
      <c r="AY72" s="93">
        <v>0.2</v>
      </c>
      <c r="AZ72" s="93">
        <v>0.2</v>
      </c>
      <c r="BA72" s="93">
        <v>0.2</v>
      </c>
      <c r="BB72" s="92"/>
      <c r="BC72" s="92"/>
      <c r="BD72" s="92"/>
      <c r="BE72" s="92"/>
      <c r="BF72" s="92"/>
      <c r="BG72" s="92"/>
      <c r="BH72" s="92"/>
      <c r="BI72" s="92"/>
      <c r="BJ72" s="92"/>
      <c r="BK72" s="92"/>
      <c r="BL72" s="92"/>
      <c r="BM72" s="92"/>
      <c r="BN72" s="92"/>
      <c r="BO72" s="92"/>
      <c r="BP72" s="92"/>
      <c r="BQ72" s="92"/>
      <c r="BR72" s="92"/>
      <c r="BS72" s="92"/>
      <c r="BT72" s="92"/>
      <c r="BU72" s="92"/>
      <c r="BV72" s="92"/>
      <c r="BW72" s="92"/>
      <c r="BX72" s="92"/>
      <c r="BY72" s="92"/>
      <c r="BZ72" s="92"/>
      <c r="CA72" s="92"/>
      <c r="CB72" s="92"/>
      <c r="CC72" s="92"/>
      <c r="CD72" s="92"/>
      <c r="CE72" s="92"/>
      <c r="CF72" s="92"/>
      <c r="CG72" s="92"/>
      <c r="CH72" s="92"/>
      <c r="CI72" s="92"/>
      <c r="CJ72" s="92"/>
      <c r="CK72" s="92"/>
      <c r="CL72" s="92"/>
      <c r="CM72" s="92"/>
      <c r="CN72" s="92"/>
      <c r="CO72" s="92"/>
      <c r="CP72" s="92"/>
      <c r="CQ72" s="92"/>
      <c r="CR72" s="92"/>
      <c r="CS72" s="92"/>
      <c r="CT72" s="92"/>
      <c r="CU72" s="92"/>
      <c r="CV72" s="92"/>
      <c r="CW72" s="92"/>
      <c r="CX72" s="92"/>
      <c r="CY72" s="92"/>
      <c r="CZ72" s="92"/>
      <c r="DA72" s="92"/>
      <c r="DB72" s="92"/>
      <c r="DC72" s="92"/>
      <c r="DD72" s="92"/>
      <c r="DE72" s="92"/>
      <c r="DF72" s="92"/>
      <c r="DG72" s="92"/>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9">
        <v>-0.1</v>
      </c>
      <c r="EL72" s="98">
        <v>-0.1</v>
      </c>
      <c r="EM72" s="98">
        <v>-0.1</v>
      </c>
      <c r="EN72" s="9">
        <v>-0.3</v>
      </c>
      <c r="EO72" s="98">
        <v>-0.3</v>
      </c>
      <c r="EP72" s="98">
        <v>-0.3</v>
      </c>
      <c r="EQ72" s="5"/>
      <c r="ER72" s="5"/>
      <c r="ES72" s="5"/>
      <c r="ET72" s="5"/>
      <c r="EU72" s="5"/>
      <c r="EV72" s="5"/>
      <c r="EW72" s="9">
        <v>0.3</v>
      </c>
      <c r="EX72" s="9">
        <v>0.3</v>
      </c>
      <c r="EY72" s="9">
        <v>0.3</v>
      </c>
      <c r="EZ72" s="92"/>
      <c r="FA72" s="92"/>
      <c r="FB72" s="92"/>
      <c r="FC72" s="92"/>
      <c r="FD72" s="92"/>
      <c r="FE72" s="92"/>
      <c r="FF72" s="92"/>
      <c r="FG72" s="92"/>
      <c r="FH72" s="92"/>
    </row>
    <row r="73" spans="1:164" ht="14.25" customHeight="1">
      <c r="A73" s="88" t="s">
        <v>151</v>
      </c>
      <c r="B73" s="5"/>
      <c r="C73" s="90">
        <v>0.1</v>
      </c>
      <c r="D73" s="91">
        <v>0.1</v>
      </c>
      <c r="E73" s="90">
        <v>0.1</v>
      </c>
      <c r="F73" s="92"/>
      <c r="G73" s="90">
        <v>0.1</v>
      </c>
      <c r="H73" s="91">
        <v>0.1</v>
      </c>
      <c r="I73" s="90">
        <v>0.1</v>
      </c>
      <c r="J73" s="92"/>
      <c r="K73" s="92"/>
      <c r="L73" s="90">
        <v>0.1</v>
      </c>
      <c r="M73" s="91">
        <v>0.2</v>
      </c>
      <c r="N73" s="91">
        <v>0.2</v>
      </c>
      <c r="O73" s="91">
        <v>0.2</v>
      </c>
      <c r="P73" s="91">
        <v>0.2</v>
      </c>
      <c r="Q73" s="93">
        <v>0.1</v>
      </c>
      <c r="R73" s="93">
        <v>0.1</v>
      </c>
      <c r="S73" s="93">
        <v>0.1</v>
      </c>
      <c r="T73" s="93">
        <v>0.1</v>
      </c>
      <c r="U73" s="93">
        <v>0.1</v>
      </c>
      <c r="V73" s="93">
        <v>0.1</v>
      </c>
      <c r="W73" s="91">
        <v>0.2</v>
      </c>
      <c r="X73" s="91">
        <v>0.2</v>
      </c>
      <c r="Y73" s="91">
        <v>0.2</v>
      </c>
      <c r="Z73" s="91">
        <v>0.2</v>
      </c>
      <c r="AA73" s="92"/>
      <c r="AB73" s="92"/>
      <c r="AC73" s="92"/>
      <c r="AD73" s="92"/>
      <c r="AE73" s="92"/>
      <c r="AF73" s="92"/>
      <c r="AG73" s="92"/>
      <c r="AH73" s="92"/>
      <c r="AI73" s="92"/>
      <c r="AJ73" s="92"/>
      <c r="AK73" s="92"/>
      <c r="AL73" s="92"/>
      <c r="AM73" s="92"/>
      <c r="AN73" s="92"/>
      <c r="AO73" s="92"/>
      <c r="AP73" s="92"/>
      <c r="AQ73" s="92"/>
      <c r="AR73" s="92"/>
      <c r="AS73" s="94">
        <v>0.3</v>
      </c>
      <c r="AT73" s="94">
        <v>0.3</v>
      </c>
      <c r="AU73" s="94">
        <v>0.3</v>
      </c>
      <c r="AV73" s="94">
        <v>0.3</v>
      </c>
      <c r="AW73" s="94">
        <v>0.3</v>
      </c>
      <c r="AX73" s="94">
        <v>0.3</v>
      </c>
      <c r="AY73" s="93">
        <v>0.3</v>
      </c>
      <c r="AZ73" s="93">
        <v>0.3</v>
      </c>
      <c r="BA73" s="93">
        <v>0.3</v>
      </c>
      <c r="BB73" s="93">
        <v>0.1</v>
      </c>
      <c r="BC73" s="93">
        <v>0.1</v>
      </c>
      <c r="BD73" s="93">
        <v>0.2</v>
      </c>
      <c r="BE73" s="93">
        <v>0.1</v>
      </c>
      <c r="BF73" s="93">
        <v>0.1</v>
      </c>
      <c r="BG73" s="93">
        <v>0.1</v>
      </c>
      <c r="BH73" s="93">
        <v>0.2</v>
      </c>
      <c r="BI73" s="93">
        <v>0.1</v>
      </c>
      <c r="BJ73" s="93">
        <v>0.1</v>
      </c>
      <c r="BK73" s="93">
        <v>0.1</v>
      </c>
      <c r="BL73" s="93">
        <v>0.1</v>
      </c>
      <c r="BM73" s="93">
        <v>0.1</v>
      </c>
      <c r="BN73" s="93">
        <v>0.1</v>
      </c>
      <c r="BO73" s="93">
        <v>0.1</v>
      </c>
      <c r="BP73" s="316">
        <v>0.1</v>
      </c>
      <c r="BQ73" s="316"/>
      <c r="BR73" s="316"/>
      <c r="BS73" s="316"/>
      <c r="BT73" s="317"/>
      <c r="BU73" s="316">
        <v>0.1</v>
      </c>
      <c r="BV73" s="317"/>
      <c r="BW73" s="92"/>
      <c r="BX73" s="316">
        <v>0.1</v>
      </c>
      <c r="BY73" s="317"/>
      <c r="BZ73" s="92"/>
      <c r="CA73" s="92"/>
      <c r="CB73" s="316">
        <v>0.1</v>
      </c>
      <c r="CC73" s="317"/>
      <c r="CD73" s="92"/>
      <c r="CE73" s="93">
        <v>0.2</v>
      </c>
      <c r="CF73" s="93">
        <v>0.1</v>
      </c>
      <c r="CG73" s="93">
        <v>0.1</v>
      </c>
      <c r="CH73" s="94">
        <v>0.1</v>
      </c>
      <c r="CI73" s="92"/>
      <c r="CJ73" s="93">
        <v>0.1</v>
      </c>
      <c r="CK73" s="94">
        <v>0.1</v>
      </c>
      <c r="CL73" s="92"/>
      <c r="CM73" s="93">
        <v>0.1</v>
      </c>
      <c r="CN73" s="94">
        <v>0.1</v>
      </c>
      <c r="CO73" s="92"/>
      <c r="CP73" s="93">
        <v>0.1</v>
      </c>
      <c r="CQ73" s="94">
        <v>0.1</v>
      </c>
      <c r="CR73" s="92"/>
      <c r="CS73" s="92"/>
      <c r="CT73" s="92"/>
      <c r="CU73" s="92"/>
      <c r="CV73" s="92"/>
      <c r="CW73" s="92"/>
      <c r="CX73" s="94">
        <v>0.1</v>
      </c>
      <c r="CY73" s="92"/>
      <c r="CZ73" s="92"/>
      <c r="DA73" s="94">
        <v>0.1</v>
      </c>
      <c r="DB73" s="92"/>
      <c r="DC73" s="92"/>
      <c r="DD73" s="94">
        <v>0.1</v>
      </c>
      <c r="DE73" s="92"/>
      <c r="DF73" s="92"/>
      <c r="DG73" s="94">
        <v>0.1</v>
      </c>
      <c r="DH73" s="5"/>
      <c r="DI73" s="5"/>
      <c r="DJ73" s="5"/>
      <c r="DK73" s="5"/>
      <c r="DL73" s="5"/>
      <c r="DM73" s="5"/>
      <c r="DN73" s="5"/>
      <c r="DO73" s="5"/>
      <c r="DP73" s="5"/>
      <c r="DQ73" s="5"/>
      <c r="DR73" s="5"/>
      <c r="DS73" s="5"/>
      <c r="DT73" s="5"/>
      <c r="DU73" s="5"/>
      <c r="DV73" s="5"/>
      <c r="DW73" s="5"/>
      <c r="DX73" s="5"/>
      <c r="DY73" s="5"/>
      <c r="DZ73" s="5"/>
      <c r="EA73" s="5"/>
      <c r="EB73" s="9">
        <v>0.1</v>
      </c>
      <c r="EC73" s="9">
        <v>0.1</v>
      </c>
      <c r="ED73" s="9">
        <v>0.1</v>
      </c>
      <c r="EE73" s="5"/>
      <c r="EF73" s="5"/>
      <c r="EG73" s="5"/>
      <c r="EH73" s="5"/>
      <c r="EI73" s="5"/>
      <c r="EJ73" s="5"/>
      <c r="EK73" s="9">
        <v>0.1</v>
      </c>
      <c r="EL73" s="9">
        <v>0.1</v>
      </c>
      <c r="EM73" s="9">
        <v>0.1</v>
      </c>
      <c r="EN73" s="9">
        <v>0.1</v>
      </c>
      <c r="EO73" s="9">
        <v>0.1</v>
      </c>
      <c r="EP73" s="9">
        <v>0.1</v>
      </c>
      <c r="EQ73" s="5"/>
      <c r="ER73" s="5"/>
      <c r="ES73" s="5"/>
      <c r="ET73" s="9">
        <v>0.3</v>
      </c>
      <c r="EU73" s="9">
        <v>0.3</v>
      </c>
      <c r="EV73" s="9">
        <v>0.3</v>
      </c>
      <c r="EW73" s="9">
        <v>0.3</v>
      </c>
      <c r="EX73" s="9">
        <v>0.3</v>
      </c>
      <c r="EY73" s="9">
        <v>0.3</v>
      </c>
      <c r="EZ73" s="94">
        <v>0.1</v>
      </c>
      <c r="FA73" s="94">
        <v>0.1</v>
      </c>
      <c r="FB73" s="94">
        <v>0.1</v>
      </c>
      <c r="FC73" s="94">
        <v>0.1</v>
      </c>
      <c r="FD73" s="94">
        <v>0.1</v>
      </c>
      <c r="FE73" s="94">
        <v>0.1</v>
      </c>
      <c r="FF73" s="94">
        <v>0.1</v>
      </c>
      <c r="FG73" s="94">
        <v>0.1</v>
      </c>
      <c r="FH73" s="94">
        <v>0.1</v>
      </c>
    </row>
    <row r="74" spans="1:164" ht="14.25" customHeight="1">
      <c r="A74" s="88" t="s">
        <v>152</v>
      </c>
      <c r="B74" s="5"/>
      <c r="C74" s="90">
        <v>0.1</v>
      </c>
      <c r="D74" s="91">
        <v>0.1</v>
      </c>
      <c r="E74" s="91">
        <v>0.1</v>
      </c>
      <c r="F74" s="91">
        <v>0.1</v>
      </c>
      <c r="G74" s="91">
        <v>0.1</v>
      </c>
      <c r="H74" s="91">
        <v>0.1</v>
      </c>
      <c r="I74" s="92"/>
      <c r="J74" s="92"/>
      <c r="K74" s="92"/>
      <c r="L74" s="90">
        <v>0.1</v>
      </c>
      <c r="M74" s="91">
        <v>0.1</v>
      </c>
      <c r="N74" s="91">
        <v>0.1</v>
      </c>
      <c r="O74" s="91">
        <v>0.1</v>
      </c>
      <c r="P74" s="91">
        <v>0.1</v>
      </c>
      <c r="Q74" s="93">
        <v>0.1</v>
      </c>
      <c r="R74" s="93">
        <v>0.1</v>
      </c>
      <c r="S74" s="93">
        <v>0.1</v>
      </c>
      <c r="T74" s="93">
        <v>0.1</v>
      </c>
      <c r="U74" s="93">
        <v>0.1</v>
      </c>
      <c r="V74" s="93">
        <v>0.1</v>
      </c>
      <c r="W74" s="91">
        <v>0.1</v>
      </c>
      <c r="X74" s="91">
        <v>0.1</v>
      </c>
      <c r="Y74" s="91">
        <v>0.1</v>
      </c>
      <c r="Z74" s="91">
        <v>0.1</v>
      </c>
      <c r="AA74" s="91">
        <v>0.1</v>
      </c>
      <c r="AB74" s="91">
        <v>0.1</v>
      </c>
      <c r="AC74" s="90">
        <v>0.1</v>
      </c>
      <c r="AD74" s="92"/>
      <c r="AE74" s="92"/>
      <c r="AF74" s="92"/>
      <c r="AG74" s="93">
        <v>0.2</v>
      </c>
      <c r="AH74" s="93">
        <v>0.2</v>
      </c>
      <c r="AI74" s="93">
        <v>0.2</v>
      </c>
      <c r="AJ74" s="93">
        <v>0.3</v>
      </c>
      <c r="AK74" s="93">
        <v>0.3</v>
      </c>
      <c r="AL74" s="93">
        <v>0.3</v>
      </c>
      <c r="AM74" s="93">
        <v>0.2</v>
      </c>
      <c r="AN74" s="93">
        <v>0.2</v>
      </c>
      <c r="AO74" s="93">
        <v>0.2</v>
      </c>
      <c r="AP74" s="93">
        <v>0.2</v>
      </c>
      <c r="AQ74" s="93">
        <v>0.2</v>
      </c>
      <c r="AR74" s="93">
        <v>0.2</v>
      </c>
      <c r="AS74" s="94">
        <v>0.3</v>
      </c>
      <c r="AT74" s="94">
        <v>0.3</v>
      </c>
      <c r="AU74" s="94">
        <v>0.3</v>
      </c>
      <c r="AV74" s="94">
        <v>0.3</v>
      </c>
      <c r="AW74" s="94">
        <v>0.3</v>
      </c>
      <c r="AX74" s="94">
        <v>0.3</v>
      </c>
      <c r="AY74" s="93">
        <v>0.3</v>
      </c>
      <c r="AZ74" s="93">
        <v>0.3</v>
      </c>
      <c r="BA74" s="93">
        <v>0.3</v>
      </c>
      <c r="BB74" s="93">
        <v>0.1</v>
      </c>
      <c r="BC74" s="93">
        <v>0.1</v>
      </c>
      <c r="BD74" s="93">
        <v>0.1</v>
      </c>
      <c r="BE74" s="93">
        <v>0.1</v>
      </c>
      <c r="BF74" s="93">
        <v>0.1</v>
      </c>
      <c r="BG74" s="93">
        <v>0.1</v>
      </c>
      <c r="BH74" s="93">
        <v>0.1</v>
      </c>
      <c r="BI74" s="93">
        <v>0.1</v>
      </c>
      <c r="BJ74" s="93">
        <v>0.1</v>
      </c>
      <c r="BK74" s="93">
        <v>0.1</v>
      </c>
      <c r="BL74" s="93">
        <v>0.1</v>
      </c>
      <c r="BM74" s="93">
        <v>0.1</v>
      </c>
      <c r="BN74" s="93">
        <v>0.1</v>
      </c>
      <c r="BO74" s="93">
        <v>0.1</v>
      </c>
      <c r="BP74" s="316">
        <v>0.1</v>
      </c>
      <c r="BQ74" s="316"/>
      <c r="BR74" s="316"/>
      <c r="BS74" s="316"/>
      <c r="BT74" s="317"/>
      <c r="BU74" s="92"/>
      <c r="BV74" s="92"/>
      <c r="BW74" s="92"/>
      <c r="BX74" s="92"/>
      <c r="BY74" s="92"/>
      <c r="BZ74" s="92"/>
      <c r="CA74" s="92"/>
      <c r="CB74" s="92"/>
      <c r="CC74" s="92"/>
      <c r="CD74" s="92"/>
      <c r="CE74" s="92"/>
      <c r="CF74" s="92"/>
      <c r="CG74" s="92"/>
      <c r="CH74" s="92"/>
      <c r="CI74" s="92"/>
      <c r="CJ74" s="92"/>
      <c r="CK74" s="92"/>
      <c r="CL74" s="92"/>
      <c r="CM74" s="92"/>
      <c r="CN74" s="92"/>
      <c r="CO74" s="92"/>
      <c r="CP74" s="92"/>
      <c r="CQ74" s="92"/>
      <c r="CR74" s="93">
        <v>0.1</v>
      </c>
      <c r="CS74" s="93">
        <v>0.1</v>
      </c>
      <c r="CT74" s="93">
        <v>0.1</v>
      </c>
      <c r="CU74" s="93">
        <v>0.1</v>
      </c>
      <c r="CV74" s="93">
        <v>0.1</v>
      </c>
      <c r="CW74" s="94">
        <v>0.1</v>
      </c>
      <c r="CX74" s="92"/>
      <c r="CY74" s="92"/>
      <c r="CZ74" s="92"/>
      <c r="DA74" s="92"/>
      <c r="DB74" s="92"/>
      <c r="DC74" s="92"/>
      <c r="DD74" s="92"/>
      <c r="DE74" s="92"/>
      <c r="DF74" s="92"/>
      <c r="DG74" s="92"/>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9">
        <v>0.2</v>
      </c>
      <c r="EO74" s="9">
        <v>0.2</v>
      </c>
      <c r="EP74" s="9">
        <v>0.2</v>
      </c>
      <c r="EQ74" s="9">
        <v>0.1</v>
      </c>
      <c r="ER74" s="9">
        <v>0.1</v>
      </c>
      <c r="ES74" s="9">
        <v>0.1</v>
      </c>
      <c r="ET74" s="9">
        <v>0.2</v>
      </c>
      <c r="EU74" s="9">
        <v>0.2</v>
      </c>
      <c r="EV74" s="9">
        <v>0.2</v>
      </c>
      <c r="EW74" s="9">
        <v>0.3</v>
      </c>
      <c r="EX74" s="9">
        <v>0.3</v>
      </c>
      <c r="EY74" s="9">
        <v>0.3</v>
      </c>
      <c r="EZ74" s="94">
        <v>0.1</v>
      </c>
      <c r="FA74" s="94">
        <v>0.1</v>
      </c>
      <c r="FB74" s="94">
        <v>0.1</v>
      </c>
      <c r="FC74" s="94">
        <v>0.1</v>
      </c>
      <c r="FD74" s="94">
        <v>0.1</v>
      </c>
      <c r="FE74" s="94">
        <v>0.1</v>
      </c>
      <c r="FF74" s="94">
        <v>0.1</v>
      </c>
      <c r="FG74" s="94">
        <v>0.1</v>
      </c>
      <c r="FH74" s="94">
        <v>0.1</v>
      </c>
    </row>
    <row r="75" spans="1:164" ht="14.25" customHeight="1">
      <c r="A75" s="32"/>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98"/>
      <c r="AT75" s="98"/>
      <c r="AU75" s="98"/>
      <c r="AV75" s="98"/>
      <c r="AW75" s="98"/>
      <c r="AX75" s="98"/>
      <c r="AY75" s="5"/>
      <c r="AZ75" s="5"/>
      <c r="BA75" s="5"/>
      <c r="BB75" s="5"/>
      <c r="BC75" s="5"/>
      <c r="BD75" s="5"/>
      <c r="BE75" s="5"/>
      <c r="BF75" s="5"/>
      <c r="BG75" s="5"/>
      <c r="BH75" s="5"/>
      <c r="BI75" s="5"/>
      <c r="BJ75" s="5"/>
      <c r="BK75" s="5"/>
      <c r="BL75" s="5"/>
      <c r="BM75" s="5"/>
      <c r="BN75" s="5"/>
      <c r="BO75" s="5"/>
      <c r="BP75" s="5"/>
      <c r="BQ75" s="210"/>
      <c r="BR75" s="210"/>
      <c r="BS75" s="210"/>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7"/>
      <c r="EX75" s="7"/>
      <c r="EY75" s="7"/>
      <c r="EZ75" s="98"/>
      <c r="FA75" s="98"/>
      <c r="FB75" s="98"/>
      <c r="FC75" s="98"/>
      <c r="FD75" s="98"/>
      <c r="FE75" s="98"/>
      <c r="FF75" s="98"/>
      <c r="FG75" s="98"/>
      <c r="FH75" s="98"/>
    </row>
    <row r="76" spans="1:164" ht="14.25" customHeight="1">
      <c r="A76" s="32"/>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98"/>
      <c r="AT76" s="98"/>
      <c r="AU76" s="98"/>
      <c r="AV76" s="98"/>
      <c r="AW76" s="98"/>
      <c r="AX76" s="98"/>
      <c r="AY76" s="5"/>
      <c r="AZ76" s="5"/>
      <c r="BA76" s="5"/>
      <c r="BB76" s="5"/>
      <c r="BC76" s="5"/>
      <c r="BD76" s="5"/>
      <c r="BE76" s="5"/>
      <c r="BF76" s="5"/>
      <c r="BG76" s="5"/>
      <c r="BH76" s="5"/>
      <c r="BI76" s="5"/>
      <c r="BJ76" s="5"/>
      <c r="BK76" s="5"/>
      <c r="BL76" s="5"/>
      <c r="BM76" s="5"/>
      <c r="BN76" s="5"/>
      <c r="BO76" s="5"/>
      <c r="BP76" s="5"/>
      <c r="BQ76" s="210"/>
      <c r="BR76" s="210"/>
      <c r="BS76" s="210"/>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7"/>
      <c r="EX76" s="7"/>
      <c r="EY76" s="7"/>
      <c r="EZ76" s="98"/>
      <c r="FA76" s="98"/>
      <c r="FB76" s="98"/>
      <c r="FC76" s="98"/>
      <c r="FD76" s="98"/>
      <c r="FE76" s="98"/>
      <c r="FF76" s="98"/>
      <c r="FG76" s="98"/>
      <c r="FH76" s="98"/>
    </row>
    <row r="77" spans="1:164" ht="14.25" customHeight="1">
      <c r="A77" s="32"/>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98"/>
      <c r="AT77" s="98"/>
      <c r="AU77" s="98"/>
      <c r="AV77" s="98"/>
      <c r="AW77" s="98"/>
      <c r="AX77" s="98"/>
      <c r="AY77" s="5"/>
      <c r="AZ77" s="5"/>
      <c r="BA77" s="5"/>
      <c r="BB77" s="5"/>
      <c r="BC77" s="5"/>
      <c r="BD77" s="5"/>
      <c r="BE77" s="5"/>
      <c r="BF77" s="5"/>
      <c r="BG77" s="5"/>
      <c r="BH77" s="5"/>
      <c r="BI77" s="5"/>
      <c r="BJ77" s="5"/>
      <c r="BK77" s="5"/>
      <c r="BL77" s="5"/>
      <c r="BM77" s="5"/>
      <c r="BN77" s="5"/>
      <c r="BO77" s="5"/>
      <c r="BP77" s="5"/>
      <c r="BQ77" s="210"/>
      <c r="BR77" s="210"/>
      <c r="BS77" s="210"/>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7"/>
      <c r="EX77" s="7"/>
      <c r="EY77" s="7"/>
      <c r="EZ77" s="98"/>
      <c r="FA77" s="98"/>
      <c r="FB77" s="98"/>
      <c r="FC77" s="98"/>
      <c r="FD77" s="98"/>
      <c r="FE77" s="98"/>
      <c r="FF77" s="98"/>
      <c r="FG77" s="98"/>
      <c r="FH77" s="98"/>
    </row>
    <row r="78" spans="1:164" ht="14.25" customHeight="1">
      <c r="A78" s="32"/>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98"/>
      <c r="AT78" s="98"/>
      <c r="AU78" s="98"/>
      <c r="AV78" s="98"/>
      <c r="AW78" s="98"/>
      <c r="AX78" s="98"/>
      <c r="AY78" s="5"/>
      <c r="AZ78" s="5"/>
      <c r="BA78" s="5"/>
      <c r="BB78" s="5"/>
      <c r="BC78" s="5"/>
      <c r="BD78" s="5"/>
      <c r="BE78" s="5"/>
      <c r="BF78" s="5"/>
      <c r="BG78" s="5"/>
      <c r="BH78" s="5"/>
      <c r="BI78" s="5"/>
      <c r="BJ78" s="5"/>
      <c r="BK78" s="5"/>
      <c r="BL78" s="5"/>
      <c r="BM78" s="5"/>
      <c r="BN78" s="5"/>
      <c r="BO78" s="5"/>
      <c r="BP78" s="5"/>
      <c r="BQ78" s="210"/>
      <c r="BR78" s="210"/>
      <c r="BS78" s="210"/>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7"/>
      <c r="EX78" s="7"/>
      <c r="EY78" s="7"/>
      <c r="EZ78" s="98"/>
      <c r="FA78" s="98"/>
      <c r="FB78" s="98"/>
      <c r="FC78" s="98"/>
      <c r="FD78" s="98"/>
      <c r="FE78" s="98"/>
      <c r="FF78" s="98"/>
      <c r="FG78" s="98"/>
      <c r="FH78" s="98"/>
    </row>
    <row r="79" spans="1:164" ht="14.25" customHeight="1">
      <c r="A79" s="32"/>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98"/>
      <c r="AT79" s="98"/>
      <c r="AU79" s="98"/>
      <c r="AV79" s="98"/>
      <c r="AW79" s="98"/>
      <c r="AX79" s="98"/>
      <c r="AY79" s="5"/>
      <c r="AZ79" s="5"/>
      <c r="BA79" s="5"/>
      <c r="BB79" s="5"/>
      <c r="BC79" s="5"/>
      <c r="BD79" s="5"/>
      <c r="BE79" s="5"/>
      <c r="BF79" s="5"/>
      <c r="BG79" s="5"/>
      <c r="BH79" s="5"/>
      <c r="BI79" s="5"/>
      <c r="BJ79" s="5"/>
      <c r="BK79" s="5"/>
      <c r="BL79" s="5"/>
      <c r="BM79" s="5"/>
      <c r="BN79" s="5"/>
      <c r="BO79" s="5"/>
      <c r="BP79" s="5"/>
      <c r="BQ79" s="210"/>
      <c r="BR79" s="210"/>
      <c r="BS79" s="210"/>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7"/>
      <c r="EX79" s="7"/>
      <c r="EY79" s="7"/>
      <c r="EZ79" s="98"/>
      <c r="FA79" s="98"/>
      <c r="FB79" s="98"/>
      <c r="FC79" s="98"/>
      <c r="FD79" s="98"/>
      <c r="FE79" s="98"/>
      <c r="FF79" s="98"/>
      <c r="FG79" s="98"/>
      <c r="FH79" s="98"/>
    </row>
    <row r="80" spans="1:164" ht="14.25" customHeight="1">
      <c r="A80" s="32"/>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98"/>
      <c r="AT80" s="98"/>
      <c r="AU80" s="98"/>
      <c r="AV80" s="98"/>
      <c r="AW80" s="98"/>
      <c r="AX80" s="98"/>
      <c r="AY80" s="5"/>
      <c r="AZ80" s="5"/>
      <c r="BA80" s="5"/>
      <c r="BB80" s="5"/>
      <c r="BC80" s="5"/>
      <c r="BD80" s="5"/>
      <c r="BE80" s="5"/>
      <c r="BF80" s="5"/>
      <c r="BG80" s="5"/>
      <c r="BH80" s="5"/>
      <c r="BI80" s="5"/>
      <c r="BJ80" s="5"/>
      <c r="BK80" s="5"/>
      <c r="BL80" s="5"/>
      <c r="BM80" s="5"/>
      <c r="BN80" s="5"/>
      <c r="BO80" s="5"/>
      <c r="BP80" s="5"/>
      <c r="BQ80" s="210"/>
      <c r="BR80" s="210"/>
      <c r="BS80" s="210"/>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7"/>
      <c r="EX80" s="7"/>
      <c r="EY80" s="7"/>
      <c r="EZ80" s="98"/>
      <c r="FA80" s="98"/>
      <c r="FB80" s="98"/>
      <c r="FC80" s="98"/>
      <c r="FD80" s="98"/>
      <c r="FE80" s="98"/>
      <c r="FF80" s="98"/>
      <c r="FG80" s="98"/>
      <c r="FH80" s="98"/>
    </row>
    <row r="81" spans="1:164" ht="14.25" customHeight="1">
      <c r="A81" s="32"/>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98"/>
      <c r="AT81" s="98"/>
      <c r="AU81" s="98"/>
      <c r="AV81" s="98"/>
      <c r="AW81" s="98"/>
      <c r="AX81" s="98"/>
      <c r="AY81" s="5"/>
      <c r="AZ81" s="5"/>
      <c r="BA81" s="5"/>
      <c r="BB81" s="5"/>
      <c r="BC81" s="5"/>
      <c r="BD81" s="5"/>
      <c r="BE81" s="5"/>
      <c r="BF81" s="5"/>
      <c r="BG81" s="5"/>
      <c r="BH81" s="5"/>
      <c r="BI81" s="5"/>
      <c r="BJ81" s="5"/>
      <c r="BK81" s="5"/>
      <c r="BL81" s="5"/>
      <c r="BM81" s="5"/>
      <c r="BN81" s="5"/>
      <c r="BO81" s="5"/>
      <c r="BP81" s="5"/>
      <c r="BQ81" s="210"/>
      <c r="BR81" s="210"/>
      <c r="BS81" s="210"/>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7"/>
      <c r="EX81" s="7"/>
      <c r="EY81" s="7"/>
      <c r="EZ81" s="98"/>
      <c r="FA81" s="98"/>
      <c r="FB81" s="98"/>
      <c r="FC81" s="98"/>
      <c r="FD81" s="98"/>
      <c r="FE81" s="98"/>
      <c r="FF81" s="98"/>
      <c r="FG81" s="98"/>
      <c r="FH81" s="98"/>
    </row>
    <row r="82" spans="1:164" ht="14.25" customHeight="1">
      <c r="A82" s="32"/>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98"/>
      <c r="AT82" s="98"/>
      <c r="AU82" s="98"/>
      <c r="AV82" s="98"/>
      <c r="AW82" s="98"/>
      <c r="AX82" s="98"/>
      <c r="AY82" s="5"/>
      <c r="AZ82" s="5"/>
      <c r="BA82" s="5"/>
      <c r="BB82" s="5"/>
      <c r="BC82" s="5"/>
      <c r="BD82" s="5"/>
      <c r="BE82" s="5"/>
      <c r="BF82" s="5"/>
      <c r="BG82" s="5"/>
      <c r="BH82" s="5"/>
      <c r="BI82" s="5"/>
      <c r="BJ82" s="5"/>
      <c r="BK82" s="5"/>
      <c r="BL82" s="5"/>
      <c r="BM82" s="5"/>
      <c r="BN82" s="5"/>
      <c r="BO82" s="5"/>
      <c r="BP82" s="5"/>
      <c r="BQ82" s="210"/>
      <c r="BR82" s="210"/>
      <c r="BS82" s="210"/>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7"/>
      <c r="EX82" s="7"/>
      <c r="EY82" s="7"/>
      <c r="EZ82" s="98"/>
      <c r="FA82" s="98"/>
      <c r="FB82" s="98"/>
      <c r="FC82" s="98"/>
      <c r="FD82" s="98"/>
      <c r="FE82" s="98"/>
      <c r="FF82" s="98"/>
      <c r="FG82" s="98"/>
      <c r="FH82" s="98"/>
    </row>
    <row r="83" spans="1:164" ht="14.25" customHeight="1">
      <c r="A83" s="32"/>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98"/>
      <c r="AT83" s="98"/>
      <c r="AU83" s="98"/>
      <c r="AV83" s="98"/>
      <c r="AW83" s="98"/>
      <c r="AX83" s="98"/>
      <c r="AY83" s="5"/>
      <c r="AZ83" s="5"/>
      <c r="BA83" s="5"/>
      <c r="BB83" s="5"/>
      <c r="BC83" s="5"/>
      <c r="BD83" s="5"/>
      <c r="BE83" s="5"/>
      <c r="BF83" s="5"/>
      <c r="BG83" s="5"/>
      <c r="BH83" s="5"/>
      <c r="BI83" s="5"/>
      <c r="BJ83" s="5"/>
      <c r="BK83" s="5"/>
      <c r="BL83" s="5"/>
      <c r="BM83" s="5"/>
      <c r="BN83" s="5"/>
      <c r="BO83" s="5"/>
      <c r="BP83" s="5"/>
      <c r="BQ83" s="210"/>
      <c r="BR83" s="210"/>
      <c r="BS83" s="210"/>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7"/>
      <c r="EX83" s="7"/>
      <c r="EY83" s="7"/>
      <c r="EZ83" s="98"/>
      <c r="FA83" s="98"/>
      <c r="FB83" s="98"/>
      <c r="FC83" s="98"/>
      <c r="FD83" s="98"/>
      <c r="FE83" s="98"/>
      <c r="FF83" s="98"/>
      <c r="FG83" s="98"/>
      <c r="FH83" s="98"/>
    </row>
    <row r="84" spans="1:164" ht="14.25" customHeight="1">
      <c r="A84" s="32"/>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98"/>
      <c r="AT84" s="98"/>
      <c r="AU84" s="98"/>
      <c r="AV84" s="98"/>
      <c r="AW84" s="98"/>
      <c r="AX84" s="98"/>
      <c r="AY84" s="5"/>
      <c r="AZ84" s="5"/>
      <c r="BA84" s="5"/>
      <c r="BB84" s="5"/>
      <c r="BC84" s="5"/>
      <c r="BD84" s="5"/>
      <c r="BE84" s="5"/>
      <c r="BF84" s="5"/>
      <c r="BG84" s="5"/>
      <c r="BH84" s="5"/>
      <c r="BI84" s="5"/>
      <c r="BJ84" s="5"/>
      <c r="BK84" s="5"/>
      <c r="BL84" s="5"/>
      <c r="BM84" s="5"/>
      <c r="BN84" s="5"/>
      <c r="BO84" s="5"/>
      <c r="BP84" s="5"/>
      <c r="BQ84" s="210"/>
      <c r="BR84" s="210"/>
      <c r="BS84" s="210"/>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7"/>
      <c r="EX84" s="7"/>
      <c r="EY84" s="7"/>
      <c r="EZ84" s="98"/>
      <c r="FA84" s="98"/>
      <c r="FB84" s="98"/>
      <c r="FC84" s="98"/>
      <c r="FD84" s="98"/>
      <c r="FE84" s="98"/>
      <c r="FF84" s="98"/>
      <c r="FG84" s="98"/>
      <c r="FH84" s="98"/>
    </row>
    <row r="85" spans="1:164" ht="14.25" customHeight="1">
      <c r="A85" s="32"/>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98"/>
      <c r="AT85" s="98"/>
      <c r="AU85" s="98"/>
      <c r="AV85" s="98"/>
      <c r="AW85" s="98"/>
      <c r="AX85" s="98"/>
      <c r="AY85" s="5"/>
      <c r="AZ85" s="5"/>
      <c r="BA85" s="5"/>
      <c r="BB85" s="5"/>
      <c r="BC85" s="5"/>
      <c r="BD85" s="5"/>
      <c r="BE85" s="5"/>
      <c r="BF85" s="5"/>
      <c r="BG85" s="5"/>
      <c r="BH85" s="5"/>
      <c r="BI85" s="5"/>
      <c r="BJ85" s="5"/>
      <c r="BK85" s="5"/>
      <c r="BL85" s="5"/>
      <c r="BM85" s="5"/>
      <c r="BN85" s="5"/>
      <c r="BO85" s="5"/>
      <c r="BP85" s="5"/>
      <c r="BQ85" s="210"/>
      <c r="BR85" s="210"/>
      <c r="BS85" s="210"/>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7"/>
      <c r="EX85" s="7"/>
      <c r="EY85" s="7"/>
      <c r="EZ85" s="98"/>
      <c r="FA85" s="98"/>
      <c r="FB85" s="98"/>
      <c r="FC85" s="98"/>
      <c r="FD85" s="98"/>
      <c r="FE85" s="98"/>
      <c r="FF85" s="98"/>
      <c r="FG85" s="98"/>
      <c r="FH85" s="98"/>
    </row>
    <row r="86" spans="1:164" ht="14.25" customHeight="1">
      <c r="A86" s="32"/>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98"/>
      <c r="AT86" s="98"/>
      <c r="AU86" s="98"/>
      <c r="AV86" s="98"/>
      <c r="AW86" s="98"/>
      <c r="AX86" s="98"/>
      <c r="AY86" s="5"/>
      <c r="AZ86" s="5"/>
      <c r="BA86" s="5"/>
      <c r="BB86" s="5"/>
      <c r="BC86" s="5"/>
      <c r="BD86" s="5"/>
      <c r="BE86" s="5"/>
      <c r="BF86" s="5"/>
      <c r="BG86" s="5"/>
      <c r="BH86" s="5"/>
      <c r="BI86" s="5"/>
      <c r="BJ86" s="5"/>
      <c r="BK86" s="5"/>
      <c r="BL86" s="5"/>
      <c r="BM86" s="5"/>
      <c r="BN86" s="5"/>
      <c r="BO86" s="5"/>
      <c r="BP86" s="5"/>
      <c r="BQ86" s="210"/>
      <c r="BR86" s="210"/>
      <c r="BS86" s="210"/>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7"/>
      <c r="EX86" s="7"/>
      <c r="EY86" s="7"/>
      <c r="EZ86" s="98"/>
      <c r="FA86" s="98"/>
      <c r="FB86" s="98"/>
      <c r="FC86" s="98"/>
      <c r="FD86" s="98"/>
      <c r="FE86" s="98"/>
      <c r="FF86" s="98"/>
      <c r="FG86" s="98"/>
      <c r="FH86" s="98"/>
    </row>
    <row r="87" spans="1:164" ht="14.25" customHeight="1">
      <c r="A87" s="32"/>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98"/>
      <c r="AT87" s="98"/>
      <c r="AU87" s="98"/>
      <c r="AV87" s="98"/>
      <c r="AW87" s="98"/>
      <c r="AX87" s="98"/>
      <c r="AY87" s="5"/>
      <c r="AZ87" s="5"/>
      <c r="BA87" s="5"/>
      <c r="BB87" s="5"/>
      <c r="BC87" s="5"/>
      <c r="BD87" s="5"/>
      <c r="BE87" s="5"/>
      <c r="BF87" s="5"/>
      <c r="BG87" s="5"/>
      <c r="BH87" s="5"/>
      <c r="BI87" s="5"/>
      <c r="BJ87" s="5"/>
      <c r="BK87" s="5"/>
      <c r="BL87" s="5"/>
      <c r="BM87" s="5"/>
      <c r="BN87" s="5"/>
      <c r="BO87" s="5"/>
      <c r="BP87" s="5"/>
      <c r="BQ87" s="210"/>
      <c r="BR87" s="210"/>
      <c r="BS87" s="210"/>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7"/>
      <c r="EX87" s="7"/>
      <c r="EY87" s="7"/>
      <c r="EZ87" s="98"/>
      <c r="FA87" s="98"/>
      <c r="FB87" s="98"/>
      <c r="FC87" s="98"/>
      <c r="FD87" s="98"/>
      <c r="FE87" s="98"/>
      <c r="FF87" s="98"/>
      <c r="FG87" s="98"/>
      <c r="FH87" s="98"/>
    </row>
    <row r="88" spans="1:164" ht="14.25" customHeight="1">
      <c r="A88" s="32"/>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98"/>
      <c r="AT88" s="98"/>
      <c r="AU88" s="98"/>
      <c r="AV88" s="98"/>
      <c r="AW88" s="98"/>
      <c r="AX88" s="98"/>
      <c r="AY88" s="5"/>
      <c r="AZ88" s="5"/>
      <c r="BA88" s="5"/>
      <c r="BB88" s="5"/>
      <c r="BC88" s="5"/>
      <c r="BD88" s="5"/>
      <c r="BE88" s="5"/>
      <c r="BF88" s="5"/>
      <c r="BG88" s="5"/>
      <c r="BH88" s="5"/>
      <c r="BI88" s="5"/>
      <c r="BJ88" s="5"/>
      <c r="BK88" s="5"/>
      <c r="BL88" s="5"/>
      <c r="BM88" s="5"/>
      <c r="BN88" s="5"/>
      <c r="BO88" s="5"/>
      <c r="BP88" s="5"/>
      <c r="BQ88" s="210"/>
      <c r="BR88" s="210"/>
      <c r="BS88" s="210"/>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7"/>
      <c r="EX88" s="7"/>
      <c r="EY88" s="7"/>
      <c r="EZ88" s="98"/>
      <c r="FA88" s="98"/>
      <c r="FB88" s="98"/>
      <c r="FC88" s="98"/>
      <c r="FD88" s="98"/>
      <c r="FE88" s="98"/>
      <c r="FF88" s="98"/>
      <c r="FG88" s="98"/>
      <c r="FH88" s="98"/>
    </row>
    <row r="89" spans="1:164" ht="14.25" customHeight="1">
      <c r="A89" s="32"/>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98"/>
      <c r="AT89" s="98"/>
      <c r="AU89" s="98"/>
      <c r="AV89" s="98"/>
      <c r="AW89" s="98"/>
      <c r="AX89" s="98"/>
      <c r="AY89" s="5"/>
      <c r="AZ89" s="5"/>
      <c r="BA89" s="5"/>
      <c r="BB89" s="5"/>
      <c r="BC89" s="5"/>
      <c r="BD89" s="5"/>
      <c r="BE89" s="5"/>
      <c r="BF89" s="5"/>
      <c r="BG89" s="5"/>
      <c r="BH89" s="5"/>
      <c r="BI89" s="5"/>
      <c r="BJ89" s="5"/>
      <c r="BK89" s="5"/>
      <c r="BL89" s="5"/>
      <c r="BM89" s="5"/>
      <c r="BN89" s="5"/>
      <c r="BO89" s="5"/>
      <c r="BP89" s="5"/>
      <c r="BQ89" s="210"/>
      <c r="BR89" s="210"/>
      <c r="BS89" s="210"/>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7"/>
      <c r="EX89" s="7"/>
      <c r="EY89" s="7"/>
      <c r="EZ89" s="98"/>
      <c r="FA89" s="98"/>
      <c r="FB89" s="98"/>
      <c r="FC89" s="98"/>
      <c r="FD89" s="98"/>
      <c r="FE89" s="98"/>
      <c r="FF89" s="98"/>
      <c r="FG89" s="98"/>
      <c r="FH89" s="98"/>
    </row>
    <row r="90" spans="1:164" ht="14.25" customHeight="1">
      <c r="A90" s="32"/>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98"/>
      <c r="AT90" s="98"/>
      <c r="AU90" s="98"/>
      <c r="AV90" s="98"/>
      <c r="AW90" s="98"/>
      <c r="AX90" s="98"/>
      <c r="AY90" s="5"/>
      <c r="AZ90" s="5"/>
      <c r="BA90" s="5"/>
      <c r="BB90" s="5"/>
      <c r="BC90" s="5"/>
      <c r="BD90" s="5"/>
      <c r="BE90" s="5"/>
      <c r="BF90" s="5"/>
      <c r="BG90" s="5"/>
      <c r="BH90" s="5"/>
      <c r="BI90" s="5"/>
      <c r="BJ90" s="5"/>
      <c r="BK90" s="5"/>
      <c r="BL90" s="5"/>
      <c r="BM90" s="5"/>
      <c r="BN90" s="5"/>
      <c r="BO90" s="5"/>
      <c r="BP90" s="5"/>
      <c r="BQ90" s="210"/>
      <c r="BR90" s="210"/>
      <c r="BS90" s="210"/>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7"/>
      <c r="EX90" s="7"/>
      <c r="EY90" s="7"/>
      <c r="EZ90" s="98"/>
      <c r="FA90" s="98"/>
      <c r="FB90" s="98"/>
      <c r="FC90" s="98"/>
      <c r="FD90" s="98"/>
      <c r="FE90" s="98"/>
      <c r="FF90" s="98"/>
      <c r="FG90" s="98"/>
      <c r="FH90" s="98"/>
    </row>
    <row r="91" spans="1:164" ht="14.25" customHeight="1">
      <c r="A91" s="32"/>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98"/>
      <c r="AT91" s="98"/>
      <c r="AU91" s="98"/>
      <c r="AV91" s="98"/>
      <c r="AW91" s="98"/>
      <c r="AX91" s="98"/>
      <c r="AY91" s="5"/>
      <c r="AZ91" s="5"/>
      <c r="BA91" s="5"/>
      <c r="BB91" s="5"/>
      <c r="BC91" s="5"/>
      <c r="BD91" s="5"/>
      <c r="BE91" s="5"/>
      <c r="BF91" s="5"/>
      <c r="BG91" s="5"/>
      <c r="BH91" s="5"/>
      <c r="BI91" s="5"/>
      <c r="BJ91" s="5"/>
      <c r="BK91" s="5"/>
      <c r="BL91" s="5"/>
      <c r="BM91" s="5"/>
      <c r="BN91" s="5"/>
      <c r="BO91" s="5"/>
      <c r="BP91" s="5"/>
      <c r="BQ91" s="210"/>
      <c r="BR91" s="210"/>
      <c r="BS91" s="210"/>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7"/>
      <c r="EX91" s="7"/>
      <c r="EY91" s="7"/>
      <c r="EZ91" s="98"/>
      <c r="FA91" s="98"/>
      <c r="FB91" s="98"/>
      <c r="FC91" s="98"/>
      <c r="FD91" s="98"/>
      <c r="FE91" s="98"/>
      <c r="FF91" s="98"/>
      <c r="FG91" s="98"/>
      <c r="FH91" s="98"/>
    </row>
    <row r="92" spans="1:164" ht="14.25" customHeight="1">
      <c r="A92" s="32"/>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98"/>
      <c r="AT92" s="98"/>
      <c r="AU92" s="98"/>
      <c r="AV92" s="98"/>
      <c r="AW92" s="98"/>
      <c r="AX92" s="98"/>
      <c r="AY92" s="5"/>
      <c r="AZ92" s="5"/>
      <c r="BA92" s="5"/>
      <c r="BB92" s="5"/>
      <c r="BC92" s="5"/>
      <c r="BD92" s="5"/>
      <c r="BE92" s="5"/>
      <c r="BF92" s="5"/>
      <c r="BG92" s="5"/>
      <c r="BH92" s="5"/>
      <c r="BI92" s="5"/>
      <c r="BJ92" s="5"/>
      <c r="BK92" s="5"/>
      <c r="BL92" s="5"/>
      <c r="BM92" s="5"/>
      <c r="BN92" s="5"/>
      <c r="BO92" s="5"/>
      <c r="BP92" s="5"/>
      <c r="BQ92" s="210"/>
      <c r="BR92" s="210"/>
      <c r="BS92" s="210"/>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7"/>
      <c r="EX92" s="7"/>
      <c r="EY92" s="7"/>
      <c r="EZ92" s="98"/>
      <c r="FA92" s="98"/>
      <c r="FB92" s="98"/>
      <c r="FC92" s="98"/>
      <c r="FD92" s="98"/>
      <c r="FE92" s="98"/>
      <c r="FF92" s="98"/>
      <c r="FG92" s="98"/>
      <c r="FH92" s="98"/>
    </row>
    <row r="93" spans="1:164" ht="14.25" customHeight="1">
      <c r="A93" s="32"/>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98"/>
      <c r="AT93" s="98"/>
      <c r="AU93" s="98"/>
      <c r="AV93" s="98"/>
      <c r="AW93" s="98"/>
      <c r="AX93" s="98"/>
      <c r="AY93" s="5"/>
      <c r="AZ93" s="5"/>
      <c r="BA93" s="5"/>
      <c r="BB93" s="5"/>
      <c r="BC93" s="5"/>
      <c r="BD93" s="5"/>
      <c r="BE93" s="5"/>
      <c r="BF93" s="5"/>
      <c r="BG93" s="5"/>
      <c r="BH93" s="5"/>
      <c r="BI93" s="5"/>
      <c r="BJ93" s="5"/>
      <c r="BK93" s="5"/>
      <c r="BL93" s="5"/>
      <c r="BM93" s="5"/>
      <c r="BN93" s="5"/>
      <c r="BO93" s="5"/>
      <c r="BP93" s="5"/>
      <c r="BQ93" s="210"/>
      <c r="BR93" s="210"/>
      <c r="BS93" s="210"/>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7"/>
      <c r="EX93" s="7"/>
      <c r="EY93" s="7"/>
      <c r="EZ93" s="98"/>
      <c r="FA93" s="98"/>
      <c r="FB93" s="98"/>
      <c r="FC93" s="98"/>
      <c r="FD93" s="98"/>
      <c r="FE93" s="98"/>
      <c r="FF93" s="98"/>
      <c r="FG93" s="98"/>
      <c r="FH93" s="98"/>
    </row>
    <row r="94" spans="1:164" ht="14.25" customHeight="1">
      <c r="A94" s="32"/>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98"/>
      <c r="AT94" s="98"/>
      <c r="AU94" s="98"/>
      <c r="AV94" s="98"/>
      <c r="AW94" s="98"/>
      <c r="AX94" s="98"/>
      <c r="AY94" s="5"/>
      <c r="AZ94" s="5"/>
      <c r="BA94" s="5"/>
      <c r="BB94" s="5"/>
      <c r="BC94" s="5"/>
      <c r="BD94" s="5"/>
      <c r="BE94" s="5"/>
      <c r="BF94" s="5"/>
      <c r="BG94" s="5"/>
      <c r="BH94" s="5"/>
      <c r="BI94" s="5"/>
      <c r="BJ94" s="5"/>
      <c r="BK94" s="5"/>
      <c r="BL94" s="5"/>
      <c r="BM94" s="5"/>
      <c r="BN94" s="5"/>
      <c r="BO94" s="5"/>
      <c r="BP94" s="5"/>
      <c r="BQ94" s="210"/>
      <c r="BR94" s="210"/>
      <c r="BS94" s="210"/>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7"/>
      <c r="EX94" s="7"/>
      <c r="EY94" s="7"/>
      <c r="EZ94" s="98"/>
      <c r="FA94" s="98"/>
      <c r="FB94" s="98"/>
      <c r="FC94" s="98"/>
      <c r="FD94" s="98"/>
      <c r="FE94" s="98"/>
      <c r="FF94" s="98"/>
      <c r="FG94" s="98"/>
      <c r="FH94" s="98"/>
    </row>
    <row r="95" spans="1:164" ht="14.25" customHeight="1">
      <c r="A95" s="32"/>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98"/>
      <c r="AT95" s="98"/>
      <c r="AU95" s="98"/>
      <c r="AV95" s="98"/>
      <c r="AW95" s="98"/>
      <c r="AX95" s="98"/>
      <c r="AY95" s="5"/>
      <c r="AZ95" s="5"/>
      <c r="BA95" s="5"/>
      <c r="BB95" s="5"/>
      <c r="BC95" s="5"/>
      <c r="BD95" s="5"/>
      <c r="BE95" s="5"/>
      <c r="BF95" s="5"/>
      <c r="BG95" s="5"/>
      <c r="BH95" s="5"/>
      <c r="BI95" s="5"/>
      <c r="BJ95" s="5"/>
      <c r="BK95" s="5"/>
      <c r="BL95" s="5"/>
      <c r="BM95" s="5"/>
      <c r="BN95" s="5"/>
      <c r="BO95" s="5"/>
      <c r="BP95" s="5"/>
      <c r="BQ95" s="210"/>
      <c r="BR95" s="210"/>
      <c r="BS95" s="210"/>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7"/>
      <c r="EX95" s="7"/>
      <c r="EY95" s="7"/>
      <c r="EZ95" s="98"/>
      <c r="FA95" s="98"/>
      <c r="FB95" s="98"/>
      <c r="FC95" s="98"/>
      <c r="FD95" s="98"/>
      <c r="FE95" s="98"/>
      <c r="FF95" s="98"/>
      <c r="FG95" s="98"/>
      <c r="FH95" s="98"/>
    </row>
    <row r="96" spans="1:164" ht="14.25" customHeight="1">
      <c r="A96" s="32"/>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98"/>
      <c r="AT96" s="98"/>
      <c r="AU96" s="98"/>
      <c r="AV96" s="98"/>
      <c r="AW96" s="98"/>
      <c r="AX96" s="98"/>
      <c r="AY96" s="5"/>
      <c r="AZ96" s="5"/>
      <c r="BA96" s="5"/>
      <c r="BB96" s="5"/>
      <c r="BC96" s="5"/>
      <c r="BD96" s="5"/>
      <c r="BE96" s="5"/>
      <c r="BF96" s="5"/>
      <c r="BG96" s="5"/>
      <c r="BH96" s="5"/>
      <c r="BI96" s="5"/>
      <c r="BJ96" s="5"/>
      <c r="BK96" s="5"/>
      <c r="BL96" s="5"/>
      <c r="BM96" s="5"/>
      <c r="BN96" s="5"/>
      <c r="BO96" s="5"/>
      <c r="BP96" s="5"/>
      <c r="BQ96" s="210"/>
      <c r="BR96" s="210"/>
      <c r="BS96" s="210"/>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7"/>
      <c r="EX96" s="7"/>
      <c r="EY96" s="7"/>
      <c r="EZ96" s="98"/>
      <c r="FA96" s="98"/>
      <c r="FB96" s="98"/>
      <c r="FC96" s="98"/>
      <c r="FD96" s="98"/>
      <c r="FE96" s="98"/>
      <c r="FF96" s="98"/>
      <c r="FG96" s="98"/>
      <c r="FH96" s="98"/>
    </row>
    <row r="97" spans="1:164" ht="14.25" customHeight="1">
      <c r="A97" s="32"/>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98"/>
      <c r="AT97" s="98"/>
      <c r="AU97" s="98"/>
      <c r="AV97" s="98"/>
      <c r="AW97" s="98"/>
      <c r="AX97" s="98"/>
      <c r="AY97" s="5"/>
      <c r="AZ97" s="5"/>
      <c r="BA97" s="5"/>
      <c r="BB97" s="5"/>
      <c r="BC97" s="5"/>
      <c r="BD97" s="5"/>
      <c r="BE97" s="5"/>
      <c r="BF97" s="5"/>
      <c r="BG97" s="5"/>
      <c r="BH97" s="5"/>
      <c r="BI97" s="5"/>
      <c r="BJ97" s="5"/>
      <c r="BK97" s="5"/>
      <c r="BL97" s="5"/>
      <c r="BM97" s="5"/>
      <c r="BN97" s="5"/>
      <c r="BO97" s="5"/>
      <c r="BP97" s="5"/>
      <c r="BQ97" s="210"/>
      <c r="BR97" s="210"/>
      <c r="BS97" s="210"/>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7"/>
      <c r="EX97" s="7"/>
      <c r="EY97" s="7"/>
      <c r="EZ97" s="98"/>
      <c r="FA97" s="98"/>
      <c r="FB97" s="98"/>
      <c r="FC97" s="98"/>
      <c r="FD97" s="98"/>
      <c r="FE97" s="98"/>
      <c r="FF97" s="98"/>
      <c r="FG97" s="98"/>
      <c r="FH97" s="98"/>
    </row>
    <row r="98" spans="1:164" ht="14.25" customHeight="1">
      <c r="A98" s="32"/>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98"/>
      <c r="AT98" s="98"/>
      <c r="AU98" s="98"/>
      <c r="AV98" s="98"/>
      <c r="AW98" s="98"/>
      <c r="AX98" s="98"/>
      <c r="AY98" s="5"/>
      <c r="AZ98" s="5"/>
      <c r="BA98" s="5"/>
      <c r="BB98" s="5"/>
      <c r="BC98" s="5"/>
      <c r="BD98" s="5"/>
      <c r="BE98" s="5"/>
      <c r="BF98" s="5"/>
      <c r="BG98" s="5"/>
      <c r="BH98" s="5"/>
      <c r="BI98" s="5"/>
      <c r="BJ98" s="5"/>
      <c r="BK98" s="5"/>
      <c r="BL98" s="5"/>
      <c r="BM98" s="5"/>
      <c r="BN98" s="5"/>
      <c r="BO98" s="5"/>
      <c r="BP98" s="5"/>
      <c r="BQ98" s="210"/>
      <c r="BR98" s="210"/>
      <c r="BS98" s="210"/>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7"/>
      <c r="EX98" s="7"/>
      <c r="EY98" s="7"/>
      <c r="EZ98" s="98"/>
      <c r="FA98" s="98"/>
      <c r="FB98" s="98"/>
      <c r="FC98" s="98"/>
      <c r="FD98" s="98"/>
      <c r="FE98" s="98"/>
      <c r="FF98" s="98"/>
      <c r="FG98" s="98"/>
      <c r="FH98" s="98"/>
    </row>
    <row r="99" spans="1:164" ht="14.25" customHeight="1">
      <c r="A99" s="32"/>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98"/>
      <c r="AT99" s="98"/>
      <c r="AU99" s="98"/>
      <c r="AV99" s="98"/>
      <c r="AW99" s="98"/>
      <c r="AX99" s="98"/>
      <c r="AY99" s="5"/>
      <c r="AZ99" s="5"/>
      <c r="BA99" s="5"/>
      <c r="BB99" s="5"/>
      <c r="BC99" s="5"/>
      <c r="BD99" s="5"/>
      <c r="BE99" s="5"/>
      <c r="BF99" s="5"/>
      <c r="BG99" s="5"/>
      <c r="BH99" s="5"/>
      <c r="BI99" s="5"/>
      <c r="BJ99" s="5"/>
      <c r="BK99" s="5"/>
      <c r="BL99" s="5"/>
      <c r="BM99" s="5"/>
      <c r="BN99" s="5"/>
      <c r="BO99" s="5"/>
      <c r="BP99" s="5"/>
      <c r="BQ99" s="210"/>
      <c r="BR99" s="210"/>
      <c r="BS99" s="210"/>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7"/>
      <c r="EX99" s="7"/>
      <c r="EY99" s="7"/>
      <c r="EZ99" s="98"/>
      <c r="FA99" s="98"/>
      <c r="FB99" s="98"/>
      <c r="FC99" s="98"/>
      <c r="FD99" s="98"/>
      <c r="FE99" s="98"/>
      <c r="FF99" s="98"/>
      <c r="FG99" s="98"/>
      <c r="FH99" s="98"/>
    </row>
    <row r="100" spans="1:164" ht="14.25" customHeight="1">
      <c r="A100" s="32"/>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98"/>
      <c r="AT100" s="98"/>
      <c r="AU100" s="98"/>
      <c r="AV100" s="98"/>
      <c r="AW100" s="98"/>
      <c r="AX100" s="98"/>
      <c r="AY100" s="5"/>
      <c r="AZ100" s="5"/>
      <c r="BA100" s="5"/>
      <c r="BB100" s="5"/>
      <c r="BC100" s="5"/>
      <c r="BD100" s="5"/>
      <c r="BE100" s="5"/>
      <c r="BF100" s="5"/>
      <c r="BG100" s="5"/>
      <c r="BH100" s="5"/>
      <c r="BI100" s="5"/>
      <c r="BJ100" s="5"/>
      <c r="BK100" s="5"/>
      <c r="BL100" s="5"/>
      <c r="BM100" s="5"/>
      <c r="BN100" s="5"/>
      <c r="BO100" s="5"/>
      <c r="BP100" s="5"/>
      <c r="BQ100" s="210"/>
      <c r="BR100" s="210"/>
      <c r="BS100" s="210"/>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7"/>
      <c r="EX100" s="7"/>
      <c r="EY100" s="7"/>
      <c r="EZ100" s="98"/>
      <c r="FA100" s="98"/>
      <c r="FB100" s="98"/>
      <c r="FC100" s="98"/>
      <c r="FD100" s="98"/>
      <c r="FE100" s="98"/>
      <c r="FF100" s="98"/>
      <c r="FG100" s="98"/>
      <c r="FH100" s="98"/>
    </row>
    <row r="101" spans="1:164" ht="14.25" customHeight="1">
      <c r="A101" s="32"/>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98"/>
      <c r="AT101" s="98"/>
      <c r="AU101" s="98"/>
      <c r="AV101" s="98"/>
      <c r="AW101" s="98"/>
      <c r="AX101" s="98"/>
      <c r="AY101" s="5"/>
      <c r="AZ101" s="5"/>
      <c r="BA101" s="5"/>
      <c r="BB101" s="5"/>
      <c r="BC101" s="5"/>
      <c r="BD101" s="5"/>
      <c r="BE101" s="5"/>
      <c r="BF101" s="5"/>
      <c r="BG101" s="5"/>
      <c r="BH101" s="5"/>
      <c r="BI101" s="5"/>
      <c r="BJ101" s="5"/>
      <c r="BK101" s="5"/>
      <c r="BL101" s="5"/>
      <c r="BM101" s="5"/>
      <c r="BN101" s="5"/>
      <c r="BO101" s="5"/>
      <c r="BP101" s="5"/>
      <c r="BQ101" s="210"/>
      <c r="BR101" s="210"/>
      <c r="BS101" s="210"/>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7"/>
      <c r="EX101" s="7"/>
      <c r="EY101" s="7"/>
      <c r="EZ101" s="98"/>
      <c r="FA101" s="98"/>
      <c r="FB101" s="98"/>
      <c r="FC101" s="98"/>
      <c r="FD101" s="98"/>
      <c r="FE101" s="98"/>
      <c r="FF101" s="98"/>
      <c r="FG101" s="98"/>
      <c r="FH101" s="98"/>
    </row>
    <row r="102" spans="1:164" ht="14.25" customHeight="1">
      <c r="A102" s="3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98"/>
      <c r="AT102" s="98"/>
      <c r="AU102" s="98"/>
      <c r="AV102" s="98"/>
      <c r="AW102" s="98"/>
      <c r="AX102" s="98"/>
      <c r="AY102" s="5"/>
      <c r="AZ102" s="5"/>
      <c r="BA102" s="5"/>
      <c r="BB102" s="5"/>
      <c r="BC102" s="5"/>
      <c r="BD102" s="5"/>
      <c r="BE102" s="5"/>
      <c r="BF102" s="5"/>
      <c r="BG102" s="5"/>
      <c r="BH102" s="5"/>
      <c r="BI102" s="5"/>
      <c r="BJ102" s="5"/>
      <c r="BK102" s="5"/>
      <c r="BL102" s="5"/>
      <c r="BM102" s="5"/>
      <c r="BN102" s="5"/>
      <c r="BO102" s="5"/>
      <c r="BP102" s="5"/>
      <c r="BQ102" s="210"/>
      <c r="BR102" s="210"/>
      <c r="BS102" s="210"/>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7"/>
      <c r="EX102" s="7"/>
      <c r="EY102" s="7"/>
      <c r="EZ102" s="98"/>
      <c r="FA102" s="98"/>
      <c r="FB102" s="98"/>
      <c r="FC102" s="98"/>
      <c r="FD102" s="98"/>
      <c r="FE102" s="98"/>
      <c r="FF102" s="98"/>
      <c r="FG102" s="98"/>
      <c r="FH102" s="98"/>
    </row>
    <row r="103" spans="1:164" ht="14.25" customHeight="1">
      <c r="A103" s="3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98"/>
      <c r="AT103" s="98"/>
      <c r="AU103" s="98"/>
      <c r="AV103" s="98"/>
      <c r="AW103" s="98"/>
      <c r="AX103" s="98"/>
      <c r="AY103" s="5"/>
      <c r="AZ103" s="5"/>
      <c r="BA103" s="5"/>
      <c r="BB103" s="5"/>
      <c r="BC103" s="5"/>
      <c r="BD103" s="5"/>
      <c r="BE103" s="5"/>
      <c r="BF103" s="5"/>
      <c r="BG103" s="5"/>
      <c r="BH103" s="5"/>
      <c r="BI103" s="5"/>
      <c r="BJ103" s="5"/>
      <c r="BK103" s="5"/>
      <c r="BL103" s="5"/>
      <c r="BM103" s="5"/>
      <c r="BN103" s="5"/>
      <c r="BO103" s="5"/>
      <c r="BP103" s="5"/>
      <c r="BQ103" s="210"/>
      <c r="BR103" s="210"/>
      <c r="BS103" s="210"/>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7"/>
      <c r="EX103" s="7"/>
      <c r="EY103" s="7"/>
      <c r="EZ103" s="98"/>
      <c r="FA103" s="98"/>
      <c r="FB103" s="98"/>
      <c r="FC103" s="98"/>
      <c r="FD103" s="98"/>
      <c r="FE103" s="98"/>
      <c r="FF103" s="98"/>
      <c r="FG103" s="98"/>
      <c r="FH103" s="98"/>
    </row>
    <row r="104" spans="1:164" ht="14.25" customHeight="1">
      <c r="A104" s="32"/>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98"/>
      <c r="AT104" s="98"/>
      <c r="AU104" s="98"/>
      <c r="AV104" s="98"/>
      <c r="AW104" s="98"/>
      <c r="AX104" s="98"/>
      <c r="AY104" s="5"/>
      <c r="AZ104" s="5"/>
      <c r="BA104" s="5"/>
      <c r="BB104" s="5"/>
      <c r="BC104" s="5"/>
      <c r="BD104" s="5"/>
      <c r="BE104" s="5"/>
      <c r="BF104" s="5"/>
      <c r="BG104" s="5"/>
      <c r="BH104" s="5"/>
      <c r="BI104" s="5"/>
      <c r="BJ104" s="5"/>
      <c r="BK104" s="5"/>
      <c r="BL104" s="5"/>
      <c r="BM104" s="5"/>
      <c r="BN104" s="5"/>
      <c r="BO104" s="5"/>
      <c r="BP104" s="5"/>
      <c r="BQ104" s="210"/>
      <c r="BR104" s="210"/>
      <c r="BS104" s="210"/>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7"/>
      <c r="EX104" s="7"/>
      <c r="EY104" s="7"/>
      <c r="EZ104" s="98"/>
      <c r="FA104" s="98"/>
      <c r="FB104" s="98"/>
      <c r="FC104" s="98"/>
      <c r="FD104" s="98"/>
      <c r="FE104" s="98"/>
      <c r="FF104" s="98"/>
      <c r="FG104" s="98"/>
      <c r="FH104" s="98"/>
    </row>
    <row r="105" spans="1:164" ht="14.25" customHeight="1">
      <c r="A105" s="32"/>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98"/>
      <c r="AT105" s="98"/>
      <c r="AU105" s="98"/>
      <c r="AV105" s="98"/>
      <c r="AW105" s="98"/>
      <c r="AX105" s="98"/>
      <c r="AY105" s="5"/>
      <c r="AZ105" s="5"/>
      <c r="BA105" s="5"/>
      <c r="BB105" s="5"/>
      <c r="BC105" s="5"/>
      <c r="BD105" s="5"/>
      <c r="BE105" s="5"/>
      <c r="BF105" s="5"/>
      <c r="BG105" s="5"/>
      <c r="BH105" s="5"/>
      <c r="BI105" s="5"/>
      <c r="BJ105" s="5"/>
      <c r="BK105" s="5"/>
      <c r="BL105" s="5"/>
      <c r="BM105" s="5"/>
      <c r="BN105" s="5"/>
      <c r="BO105" s="5"/>
      <c r="BP105" s="5"/>
      <c r="BQ105" s="210"/>
      <c r="BR105" s="210"/>
      <c r="BS105" s="210"/>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7"/>
      <c r="EX105" s="7"/>
      <c r="EY105" s="7"/>
      <c r="EZ105" s="98"/>
      <c r="FA105" s="98"/>
      <c r="FB105" s="98"/>
      <c r="FC105" s="98"/>
      <c r="FD105" s="98"/>
      <c r="FE105" s="98"/>
      <c r="FF105" s="98"/>
      <c r="FG105" s="98"/>
      <c r="FH105" s="98"/>
    </row>
    <row r="106" spans="1:164" ht="14.25" customHeight="1">
      <c r="A106" s="32"/>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98"/>
      <c r="AT106" s="98"/>
      <c r="AU106" s="98"/>
      <c r="AV106" s="98"/>
      <c r="AW106" s="98"/>
      <c r="AX106" s="98"/>
      <c r="AY106" s="5"/>
      <c r="AZ106" s="5"/>
      <c r="BA106" s="5"/>
      <c r="BB106" s="5"/>
      <c r="BC106" s="5"/>
      <c r="BD106" s="5"/>
      <c r="BE106" s="5"/>
      <c r="BF106" s="5"/>
      <c r="BG106" s="5"/>
      <c r="BH106" s="5"/>
      <c r="BI106" s="5"/>
      <c r="BJ106" s="5"/>
      <c r="BK106" s="5"/>
      <c r="BL106" s="5"/>
      <c r="BM106" s="5"/>
      <c r="BN106" s="5"/>
      <c r="BO106" s="5"/>
      <c r="BP106" s="5"/>
      <c r="BQ106" s="210"/>
      <c r="BR106" s="210"/>
      <c r="BS106" s="210"/>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7"/>
      <c r="EX106" s="7"/>
      <c r="EY106" s="7"/>
      <c r="EZ106" s="98"/>
      <c r="FA106" s="98"/>
      <c r="FB106" s="98"/>
      <c r="FC106" s="98"/>
      <c r="FD106" s="98"/>
      <c r="FE106" s="98"/>
      <c r="FF106" s="98"/>
      <c r="FG106" s="98"/>
      <c r="FH106" s="98"/>
    </row>
    <row r="107" spans="1:164" ht="14.25" customHeight="1">
      <c r="A107" s="32"/>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98"/>
      <c r="AT107" s="98"/>
      <c r="AU107" s="98"/>
      <c r="AV107" s="98"/>
      <c r="AW107" s="98"/>
      <c r="AX107" s="98"/>
      <c r="AY107" s="5"/>
      <c r="AZ107" s="5"/>
      <c r="BA107" s="5"/>
      <c r="BB107" s="5"/>
      <c r="BC107" s="5"/>
      <c r="BD107" s="5"/>
      <c r="BE107" s="5"/>
      <c r="BF107" s="5"/>
      <c r="BG107" s="5"/>
      <c r="BH107" s="5"/>
      <c r="BI107" s="5"/>
      <c r="BJ107" s="5"/>
      <c r="BK107" s="5"/>
      <c r="BL107" s="5"/>
      <c r="BM107" s="5"/>
      <c r="BN107" s="5"/>
      <c r="BO107" s="5"/>
      <c r="BP107" s="5"/>
      <c r="BQ107" s="210"/>
      <c r="BR107" s="210"/>
      <c r="BS107" s="210"/>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7"/>
      <c r="EX107" s="7"/>
      <c r="EY107" s="7"/>
      <c r="EZ107" s="98"/>
      <c r="FA107" s="98"/>
      <c r="FB107" s="98"/>
      <c r="FC107" s="98"/>
      <c r="FD107" s="98"/>
      <c r="FE107" s="98"/>
      <c r="FF107" s="98"/>
      <c r="FG107" s="98"/>
      <c r="FH107" s="98"/>
    </row>
    <row r="108" spans="1:164" ht="14.25" customHeight="1">
      <c r="A108" s="32"/>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98"/>
      <c r="AT108" s="98"/>
      <c r="AU108" s="98"/>
      <c r="AV108" s="98"/>
      <c r="AW108" s="98"/>
      <c r="AX108" s="98"/>
      <c r="AY108" s="5"/>
      <c r="AZ108" s="5"/>
      <c r="BA108" s="5"/>
      <c r="BB108" s="5"/>
      <c r="BC108" s="5"/>
      <c r="BD108" s="5"/>
      <c r="BE108" s="5"/>
      <c r="BF108" s="5"/>
      <c r="BG108" s="5"/>
      <c r="BH108" s="5"/>
      <c r="BI108" s="5"/>
      <c r="BJ108" s="5"/>
      <c r="BK108" s="5"/>
      <c r="BL108" s="5"/>
      <c r="BM108" s="5"/>
      <c r="BN108" s="5"/>
      <c r="BO108" s="5"/>
      <c r="BP108" s="5"/>
      <c r="BQ108" s="210"/>
      <c r="BR108" s="210"/>
      <c r="BS108" s="210"/>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7"/>
      <c r="EX108" s="7"/>
      <c r="EY108" s="7"/>
      <c r="EZ108" s="98"/>
      <c r="FA108" s="98"/>
      <c r="FB108" s="98"/>
      <c r="FC108" s="98"/>
      <c r="FD108" s="98"/>
      <c r="FE108" s="98"/>
      <c r="FF108" s="98"/>
      <c r="FG108" s="98"/>
      <c r="FH108" s="98"/>
    </row>
    <row r="109" spans="1:164" ht="14.25" customHeight="1">
      <c r="A109" s="32"/>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98"/>
      <c r="AT109" s="98"/>
      <c r="AU109" s="98"/>
      <c r="AV109" s="98"/>
      <c r="AW109" s="98"/>
      <c r="AX109" s="98"/>
      <c r="AY109" s="5"/>
      <c r="AZ109" s="5"/>
      <c r="BA109" s="5"/>
      <c r="BB109" s="5"/>
      <c r="BC109" s="5"/>
      <c r="BD109" s="5"/>
      <c r="BE109" s="5"/>
      <c r="BF109" s="5"/>
      <c r="BG109" s="5"/>
      <c r="BH109" s="5"/>
      <c r="BI109" s="5"/>
      <c r="BJ109" s="5"/>
      <c r="BK109" s="5"/>
      <c r="BL109" s="5"/>
      <c r="BM109" s="5"/>
      <c r="BN109" s="5"/>
      <c r="BO109" s="5"/>
      <c r="BP109" s="5"/>
      <c r="BQ109" s="210"/>
      <c r="BR109" s="210"/>
      <c r="BS109" s="210"/>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7"/>
      <c r="EX109" s="7"/>
      <c r="EY109" s="7"/>
      <c r="EZ109" s="98"/>
      <c r="FA109" s="98"/>
      <c r="FB109" s="98"/>
      <c r="FC109" s="98"/>
      <c r="FD109" s="98"/>
      <c r="FE109" s="98"/>
      <c r="FF109" s="98"/>
      <c r="FG109" s="98"/>
      <c r="FH109" s="98"/>
    </row>
    <row r="110" spans="1:164" ht="14.25" customHeight="1">
      <c r="A110" s="32"/>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98"/>
      <c r="AT110" s="98"/>
      <c r="AU110" s="98"/>
      <c r="AV110" s="98"/>
      <c r="AW110" s="98"/>
      <c r="AX110" s="98"/>
      <c r="AY110" s="5"/>
      <c r="AZ110" s="5"/>
      <c r="BA110" s="5"/>
      <c r="BB110" s="5"/>
      <c r="BC110" s="5"/>
      <c r="BD110" s="5"/>
      <c r="BE110" s="5"/>
      <c r="BF110" s="5"/>
      <c r="BG110" s="5"/>
      <c r="BH110" s="5"/>
      <c r="BI110" s="5"/>
      <c r="BJ110" s="5"/>
      <c r="BK110" s="5"/>
      <c r="BL110" s="5"/>
      <c r="BM110" s="5"/>
      <c r="BN110" s="5"/>
      <c r="BO110" s="5"/>
      <c r="BP110" s="5"/>
      <c r="BQ110" s="210"/>
      <c r="BR110" s="210"/>
      <c r="BS110" s="210"/>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7"/>
      <c r="EX110" s="7"/>
      <c r="EY110" s="7"/>
      <c r="EZ110" s="98"/>
      <c r="FA110" s="98"/>
      <c r="FB110" s="98"/>
      <c r="FC110" s="98"/>
      <c r="FD110" s="98"/>
      <c r="FE110" s="98"/>
      <c r="FF110" s="98"/>
      <c r="FG110" s="98"/>
      <c r="FH110" s="98"/>
    </row>
    <row r="111" spans="1:164" ht="14.25" customHeight="1">
      <c r="A111" s="32"/>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98"/>
      <c r="AT111" s="98"/>
      <c r="AU111" s="98"/>
      <c r="AV111" s="98"/>
      <c r="AW111" s="98"/>
      <c r="AX111" s="98"/>
      <c r="AY111" s="5"/>
      <c r="AZ111" s="5"/>
      <c r="BA111" s="5"/>
      <c r="BB111" s="5"/>
      <c r="BC111" s="5"/>
      <c r="BD111" s="5"/>
      <c r="BE111" s="5"/>
      <c r="BF111" s="5"/>
      <c r="BG111" s="5"/>
      <c r="BH111" s="5"/>
      <c r="BI111" s="5"/>
      <c r="BJ111" s="5"/>
      <c r="BK111" s="5"/>
      <c r="BL111" s="5"/>
      <c r="BM111" s="5"/>
      <c r="BN111" s="5"/>
      <c r="BO111" s="5"/>
      <c r="BP111" s="5"/>
      <c r="BQ111" s="210"/>
      <c r="BR111" s="210"/>
      <c r="BS111" s="210"/>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7"/>
      <c r="EX111" s="7"/>
      <c r="EY111" s="7"/>
      <c r="EZ111" s="7"/>
      <c r="FA111" s="7"/>
      <c r="FB111" s="7"/>
      <c r="FC111" s="7"/>
      <c r="FD111" s="7"/>
      <c r="FE111" s="7"/>
      <c r="FF111" s="7"/>
      <c r="FG111" s="7"/>
      <c r="FH111" s="7"/>
    </row>
    <row r="112" spans="1:164" ht="14.25" customHeight="1">
      <c r="A112" s="32"/>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98"/>
      <c r="AT112" s="98"/>
      <c r="AU112" s="98"/>
      <c r="AV112" s="98"/>
      <c r="AW112" s="98"/>
      <c r="AX112" s="98"/>
      <c r="AY112" s="5"/>
      <c r="AZ112" s="5"/>
      <c r="BA112" s="5"/>
      <c r="BB112" s="5"/>
      <c r="BC112" s="5"/>
      <c r="BD112" s="5"/>
      <c r="BE112" s="5"/>
      <c r="BF112" s="5"/>
      <c r="BG112" s="5"/>
      <c r="BH112" s="5"/>
      <c r="BI112" s="5"/>
      <c r="BJ112" s="5"/>
      <c r="BK112" s="5"/>
      <c r="BL112" s="5"/>
      <c r="BM112" s="5"/>
      <c r="BN112" s="5"/>
      <c r="BO112" s="5"/>
      <c r="BP112" s="5"/>
      <c r="BQ112" s="210"/>
      <c r="BR112" s="210"/>
      <c r="BS112" s="210"/>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7"/>
      <c r="EX112" s="7"/>
      <c r="EY112" s="7"/>
      <c r="EZ112" s="7"/>
      <c r="FA112" s="7"/>
      <c r="FB112" s="7"/>
      <c r="FC112" s="7"/>
      <c r="FD112" s="7"/>
      <c r="FE112" s="7"/>
      <c r="FF112" s="7"/>
      <c r="FG112" s="7"/>
      <c r="FH112" s="7"/>
    </row>
    <row r="113" spans="1:155" ht="14.25" customHeight="1">
      <c r="A113" s="32"/>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98"/>
      <c r="AT113" s="98"/>
      <c r="AU113" s="98"/>
      <c r="AV113" s="98"/>
      <c r="AW113" s="98"/>
      <c r="AX113" s="98"/>
      <c r="AY113" s="5"/>
      <c r="AZ113" s="5"/>
      <c r="BA113" s="5"/>
      <c r="BB113" s="5"/>
      <c r="BC113" s="5"/>
      <c r="BD113" s="5"/>
      <c r="BE113" s="5"/>
      <c r="BF113" s="5"/>
      <c r="BG113" s="5"/>
      <c r="BH113" s="5"/>
      <c r="BI113" s="5"/>
      <c r="BJ113" s="5"/>
      <c r="BK113" s="5"/>
      <c r="BL113" s="5"/>
      <c r="BM113" s="5"/>
      <c r="BN113" s="5"/>
      <c r="BO113" s="5"/>
      <c r="BP113" s="5"/>
      <c r="BQ113" s="210"/>
      <c r="BR113" s="210"/>
      <c r="BS113" s="210"/>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7"/>
      <c r="EX113" s="7"/>
      <c r="EY113" s="7"/>
    </row>
    <row r="114" spans="1:155" ht="14.25" customHeight="1">
      <c r="A114" s="32"/>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98"/>
      <c r="AT114" s="98"/>
      <c r="AU114" s="98"/>
      <c r="AV114" s="98"/>
      <c r="AW114" s="98"/>
      <c r="AX114" s="98"/>
      <c r="AY114" s="5"/>
      <c r="AZ114" s="5"/>
      <c r="BA114" s="5"/>
      <c r="BB114" s="5"/>
      <c r="BC114" s="5"/>
      <c r="BD114" s="5"/>
      <c r="BE114" s="5"/>
      <c r="BF114" s="5"/>
      <c r="BG114" s="5"/>
      <c r="BH114" s="5"/>
      <c r="BI114" s="5"/>
      <c r="BJ114" s="5"/>
      <c r="BK114" s="5"/>
      <c r="BL114" s="5"/>
      <c r="BM114" s="5"/>
      <c r="BN114" s="5"/>
      <c r="BO114" s="5"/>
      <c r="BP114" s="5"/>
      <c r="BQ114" s="210"/>
      <c r="BR114" s="210"/>
      <c r="BS114" s="210"/>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7"/>
      <c r="EX114" s="7"/>
      <c r="EY114" s="7"/>
    </row>
    <row r="115" spans="1:155" ht="14.25" customHeight="1">
      <c r="A115" s="32"/>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98"/>
      <c r="AT115" s="98"/>
      <c r="AU115" s="98"/>
      <c r="AV115" s="98"/>
      <c r="AW115" s="98"/>
      <c r="AX115" s="98"/>
      <c r="AY115" s="5"/>
      <c r="AZ115" s="5"/>
      <c r="BA115" s="5"/>
      <c r="BB115" s="5"/>
      <c r="BC115" s="5"/>
      <c r="BD115" s="5"/>
      <c r="BE115" s="5"/>
      <c r="BF115" s="5"/>
      <c r="BG115" s="5"/>
      <c r="BH115" s="5"/>
      <c r="BI115" s="5"/>
      <c r="BJ115" s="5"/>
      <c r="BK115" s="5"/>
      <c r="BL115" s="5"/>
      <c r="BM115" s="5"/>
      <c r="BN115" s="5"/>
      <c r="BO115" s="5"/>
      <c r="BP115" s="5"/>
      <c r="BQ115" s="210"/>
      <c r="BR115" s="210"/>
      <c r="BS115" s="210"/>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7"/>
      <c r="EX115" s="7"/>
      <c r="EY115" s="7"/>
    </row>
    <row r="116" spans="1:155" ht="14.25" customHeight="1">
      <c r="A116" s="32"/>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98"/>
      <c r="AT116" s="98"/>
      <c r="AU116" s="98"/>
      <c r="AV116" s="98"/>
      <c r="AW116" s="98"/>
      <c r="AX116" s="98"/>
      <c r="AY116" s="5"/>
      <c r="AZ116" s="5"/>
      <c r="BA116" s="5"/>
      <c r="BB116" s="5"/>
      <c r="BC116" s="5"/>
      <c r="BD116" s="5"/>
      <c r="BE116" s="5"/>
      <c r="BF116" s="5"/>
      <c r="BG116" s="5"/>
      <c r="BH116" s="5"/>
      <c r="BI116" s="5"/>
      <c r="BJ116" s="5"/>
      <c r="BK116" s="5"/>
      <c r="BL116" s="5"/>
      <c r="BM116" s="5"/>
      <c r="BN116" s="5"/>
      <c r="BO116" s="5"/>
      <c r="BP116" s="5"/>
      <c r="BQ116" s="210"/>
      <c r="BR116" s="210"/>
      <c r="BS116" s="210"/>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7"/>
      <c r="EX116" s="7"/>
      <c r="EY116" s="7"/>
    </row>
    <row r="117" spans="1:155" ht="14.25" customHeight="1">
      <c r="A117" s="32"/>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98"/>
      <c r="AT117" s="98"/>
      <c r="AU117" s="98"/>
      <c r="AV117" s="98"/>
      <c r="AW117" s="98"/>
      <c r="AX117" s="98"/>
      <c r="AY117" s="5"/>
      <c r="AZ117" s="5"/>
      <c r="BA117" s="5"/>
      <c r="BB117" s="5"/>
      <c r="BC117" s="5"/>
      <c r="BD117" s="5"/>
      <c r="BE117" s="5"/>
      <c r="BF117" s="5"/>
      <c r="BG117" s="5"/>
      <c r="BH117" s="5"/>
      <c r="BI117" s="5"/>
      <c r="BJ117" s="5"/>
      <c r="BK117" s="5"/>
      <c r="BL117" s="5"/>
      <c r="BM117" s="5"/>
      <c r="BN117" s="5"/>
      <c r="BO117" s="5"/>
      <c r="BP117" s="5"/>
      <c r="BQ117" s="210"/>
      <c r="BR117" s="210"/>
      <c r="BS117" s="210"/>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7"/>
      <c r="EX117" s="7"/>
      <c r="EY117" s="7"/>
    </row>
    <row r="118" spans="1:155" ht="14.25" customHeight="1">
      <c r="A118" s="32"/>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98"/>
      <c r="AT118" s="98"/>
      <c r="AU118" s="98"/>
      <c r="AV118" s="98"/>
      <c r="AW118" s="98"/>
      <c r="AX118" s="98"/>
      <c r="AY118" s="5"/>
      <c r="AZ118" s="5"/>
      <c r="BA118" s="5"/>
      <c r="BB118" s="5"/>
      <c r="BC118" s="5"/>
      <c r="BD118" s="5"/>
      <c r="BE118" s="5"/>
      <c r="BF118" s="5"/>
      <c r="BG118" s="5"/>
      <c r="BH118" s="5"/>
      <c r="BI118" s="5"/>
      <c r="BJ118" s="5"/>
      <c r="BK118" s="5"/>
      <c r="BL118" s="5"/>
      <c r="BM118" s="5"/>
      <c r="BN118" s="5"/>
      <c r="BO118" s="5"/>
      <c r="BP118" s="5"/>
      <c r="BQ118" s="210"/>
      <c r="BR118" s="210"/>
      <c r="BS118" s="210"/>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7"/>
      <c r="EX118" s="7"/>
      <c r="EY118" s="7"/>
    </row>
    <row r="119" spans="1:155" ht="14.25" customHeight="1">
      <c r="A119" s="32"/>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98"/>
      <c r="AT119" s="98"/>
      <c r="AU119" s="98"/>
      <c r="AV119" s="98"/>
      <c r="AW119" s="98"/>
      <c r="AX119" s="98"/>
      <c r="AY119" s="5"/>
      <c r="AZ119" s="5"/>
      <c r="BA119" s="5"/>
      <c r="BB119" s="5"/>
      <c r="BC119" s="5"/>
      <c r="BD119" s="5"/>
      <c r="BE119" s="5"/>
      <c r="BF119" s="5"/>
      <c r="BG119" s="5"/>
      <c r="BH119" s="5"/>
      <c r="BI119" s="5"/>
      <c r="BJ119" s="5"/>
      <c r="BK119" s="5"/>
      <c r="BL119" s="5"/>
      <c r="BM119" s="5"/>
      <c r="BN119" s="5"/>
      <c r="BO119" s="5"/>
      <c r="BP119" s="5"/>
      <c r="BQ119" s="210"/>
      <c r="BR119" s="210"/>
      <c r="BS119" s="210"/>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7"/>
      <c r="EX119" s="7"/>
      <c r="EY119" s="7"/>
    </row>
    <row r="120" spans="1:155" ht="14.25" customHeight="1">
      <c r="A120" s="32"/>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98"/>
      <c r="AT120" s="98"/>
      <c r="AU120" s="98"/>
      <c r="AV120" s="98"/>
      <c r="AW120" s="98"/>
      <c r="AX120" s="98"/>
      <c r="AY120" s="5"/>
      <c r="AZ120" s="5"/>
      <c r="BA120" s="5"/>
      <c r="BB120" s="5"/>
      <c r="BC120" s="5"/>
      <c r="BD120" s="5"/>
      <c r="BE120" s="5"/>
      <c r="BF120" s="5"/>
      <c r="BG120" s="5"/>
      <c r="BH120" s="5"/>
      <c r="BI120" s="5"/>
      <c r="BJ120" s="5"/>
      <c r="BK120" s="5"/>
      <c r="BL120" s="5"/>
      <c r="BM120" s="5"/>
      <c r="BN120" s="5"/>
      <c r="BO120" s="5"/>
      <c r="BP120" s="5"/>
      <c r="BQ120" s="210"/>
      <c r="BR120" s="210"/>
      <c r="BS120" s="210"/>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7"/>
      <c r="EX120" s="7"/>
      <c r="EY120" s="7"/>
    </row>
    <row r="121" spans="1:155" ht="14.25" customHeight="1">
      <c r="A121" s="32"/>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98"/>
      <c r="AT121" s="98"/>
      <c r="AU121" s="98"/>
      <c r="AV121" s="98"/>
      <c r="AW121" s="98"/>
      <c r="AX121" s="98"/>
      <c r="AY121" s="5"/>
      <c r="AZ121" s="5"/>
      <c r="BA121" s="5"/>
      <c r="BB121" s="5"/>
      <c r="BC121" s="5"/>
      <c r="BD121" s="5"/>
      <c r="BE121" s="5"/>
      <c r="BF121" s="5"/>
      <c r="BG121" s="5"/>
      <c r="BH121" s="5"/>
      <c r="BI121" s="5"/>
      <c r="BJ121" s="5"/>
      <c r="BK121" s="5"/>
      <c r="BL121" s="5"/>
      <c r="BM121" s="5"/>
      <c r="BN121" s="5"/>
      <c r="BO121" s="5"/>
      <c r="BP121" s="5"/>
      <c r="BQ121" s="210"/>
      <c r="BR121" s="210"/>
      <c r="BS121" s="210"/>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7"/>
      <c r="EX121" s="7"/>
      <c r="EY121" s="7"/>
    </row>
    <row r="122" spans="1:155" ht="14.25" customHeight="1">
      <c r="A122" s="32"/>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98"/>
      <c r="AT122" s="98"/>
      <c r="AU122" s="98"/>
      <c r="AV122" s="98"/>
      <c r="AW122" s="98"/>
      <c r="AX122" s="98"/>
      <c r="AY122" s="5"/>
      <c r="AZ122" s="5"/>
      <c r="BA122" s="5"/>
      <c r="BB122" s="5"/>
      <c r="BC122" s="5"/>
      <c r="BD122" s="5"/>
      <c r="BE122" s="5"/>
      <c r="BF122" s="5"/>
      <c r="BG122" s="5"/>
      <c r="BH122" s="5"/>
      <c r="BI122" s="5"/>
      <c r="BJ122" s="5"/>
      <c r="BK122" s="5"/>
      <c r="BL122" s="5"/>
      <c r="BM122" s="5"/>
      <c r="BN122" s="5"/>
      <c r="BO122" s="5"/>
      <c r="BP122" s="5"/>
      <c r="BQ122" s="210"/>
      <c r="BR122" s="210"/>
      <c r="BS122" s="210"/>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7"/>
      <c r="EX122" s="7"/>
      <c r="EY122" s="7"/>
    </row>
    <row r="123" spans="1:155" ht="14.25" customHeight="1">
      <c r="A123" s="32"/>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98"/>
      <c r="AT123" s="98"/>
      <c r="AU123" s="98"/>
      <c r="AV123" s="98"/>
      <c r="AW123" s="98"/>
      <c r="AX123" s="98"/>
      <c r="AY123" s="5"/>
      <c r="AZ123" s="5"/>
      <c r="BA123" s="5"/>
      <c r="BB123" s="5"/>
      <c r="BC123" s="5"/>
      <c r="BD123" s="5"/>
      <c r="BE123" s="5"/>
      <c r="BF123" s="5"/>
      <c r="BG123" s="5"/>
      <c r="BH123" s="5"/>
      <c r="BI123" s="5"/>
      <c r="BJ123" s="5"/>
      <c r="BK123" s="5"/>
      <c r="BL123" s="5"/>
      <c r="BM123" s="5"/>
      <c r="BN123" s="5"/>
      <c r="BO123" s="5"/>
      <c r="BP123" s="5"/>
      <c r="BQ123" s="210"/>
      <c r="BR123" s="210"/>
      <c r="BS123" s="210"/>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7"/>
      <c r="EX123" s="7"/>
      <c r="EY123" s="7"/>
    </row>
    <row r="124" spans="1:155" ht="14.25" customHeight="1">
      <c r="A124" s="32"/>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98"/>
      <c r="AT124" s="98"/>
      <c r="AU124" s="98"/>
      <c r="AV124" s="98"/>
      <c r="AW124" s="98"/>
      <c r="AX124" s="98"/>
      <c r="AY124" s="5"/>
      <c r="AZ124" s="5"/>
      <c r="BA124" s="5"/>
      <c r="BB124" s="5"/>
      <c r="BC124" s="5"/>
      <c r="BD124" s="5"/>
      <c r="BE124" s="5"/>
      <c r="BF124" s="5"/>
      <c r="BG124" s="5"/>
      <c r="BH124" s="5"/>
      <c r="BI124" s="5"/>
      <c r="BJ124" s="5"/>
      <c r="BK124" s="5"/>
      <c r="BL124" s="5"/>
      <c r="BM124" s="5"/>
      <c r="BN124" s="5"/>
      <c r="BO124" s="5"/>
      <c r="BP124" s="5"/>
      <c r="BQ124" s="210"/>
      <c r="BR124" s="210"/>
      <c r="BS124" s="210"/>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7"/>
      <c r="EX124" s="7"/>
      <c r="EY124" s="7"/>
    </row>
    <row r="125" spans="1:155" ht="14.25" customHeight="1">
      <c r="A125" s="32"/>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98"/>
      <c r="AT125" s="98"/>
      <c r="AU125" s="98"/>
      <c r="AV125" s="98"/>
      <c r="AW125" s="98"/>
      <c r="AX125" s="98"/>
      <c r="AY125" s="5"/>
      <c r="AZ125" s="5"/>
      <c r="BA125" s="5"/>
      <c r="BB125" s="5"/>
      <c r="BC125" s="5"/>
      <c r="BD125" s="5"/>
      <c r="BE125" s="5"/>
      <c r="BF125" s="5"/>
      <c r="BG125" s="5"/>
      <c r="BH125" s="5"/>
      <c r="BI125" s="5"/>
      <c r="BJ125" s="5"/>
      <c r="BK125" s="5"/>
      <c r="BL125" s="5"/>
      <c r="BM125" s="5"/>
      <c r="BN125" s="5"/>
      <c r="BO125" s="5"/>
      <c r="BP125" s="5"/>
      <c r="BQ125" s="210"/>
      <c r="BR125" s="210"/>
      <c r="BS125" s="210"/>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7"/>
      <c r="EX125" s="7"/>
      <c r="EY125" s="7"/>
    </row>
    <row r="126" spans="1:155" ht="14.25" customHeight="1">
      <c r="A126" s="32"/>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98"/>
      <c r="AT126" s="98"/>
      <c r="AU126" s="98"/>
      <c r="AV126" s="98"/>
      <c r="AW126" s="98"/>
      <c r="AX126" s="98"/>
      <c r="AY126" s="5"/>
      <c r="AZ126" s="5"/>
      <c r="BA126" s="5"/>
      <c r="BB126" s="5"/>
      <c r="BC126" s="5"/>
      <c r="BD126" s="5"/>
      <c r="BE126" s="5"/>
      <c r="BF126" s="5"/>
      <c r="BG126" s="5"/>
      <c r="BH126" s="5"/>
      <c r="BI126" s="5"/>
      <c r="BJ126" s="5"/>
      <c r="BK126" s="5"/>
      <c r="BL126" s="5"/>
      <c r="BM126" s="5"/>
      <c r="BN126" s="5"/>
      <c r="BO126" s="5"/>
      <c r="BP126" s="5"/>
      <c r="BQ126" s="210"/>
      <c r="BR126" s="210"/>
      <c r="BS126" s="210"/>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7"/>
      <c r="EX126" s="7"/>
      <c r="EY126" s="7"/>
    </row>
    <row r="127" spans="1:155" ht="14.25" customHeight="1">
      <c r="A127" s="32"/>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98"/>
      <c r="AT127" s="98"/>
      <c r="AU127" s="98"/>
      <c r="AV127" s="98"/>
      <c r="AW127" s="98"/>
      <c r="AX127" s="98"/>
      <c r="AY127" s="5"/>
      <c r="AZ127" s="5"/>
      <c r="BA127" s="5"/>
      <c r="BB127" s="5"/>
      <c r="BC127" s="5"/>
      <c r="BD127" s="5"/>
      <c r="BE127" s="5"/>
      <c r="BF127" s="5"/>
      <c r="BG127" s="5"/>
      <c r="BH127" s="5"/>
      <c r="BI127" s="5"/>
      <c r="BJ127" s="5"/>
      <c r="BK127" s="5"/>
      <c r="BL127" s="5"/>
      <c r="BM127" s="5"/>
      <c r="BN127" s="5"/>
      <c r="BO127" s="5"/>
      <c r="BP127" s="5"/>
      <c r="BQ127" s="210"/>
      <c r="BR127" s="210"/>
      <c r="BS127" s="210"/>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7"/>
      <c r="EX127" s="7"/>
      <c r="EY127" s="7"/>
    </row>
    <row r="128" spans="1:155" ht="14.25" customHeight="1">
      <c r="A128" s="32"/>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98"/>
      <c r="AT128" s="98"/>
      <c r="AU128" s="98"/>
      <c r="AV128" s="98"/>
      <c r="AW128" s="98"/>
      <c r="AX128" s="98"/>
      <c r="AY128" s="5"/>
      <c r="AZ128" s="5"/>
      <c r="BA128" s="5"/>
      <c r="BB128" s="5"/>
      <c r="BC128" s="5"/>
      <c r="BD128" s="5"/>
      <c r="BE128" s="5"/>
      <c r="BF128" s="5"/>
      <c r="BG128" s="5"/>
      <c r="BH128" s="5"/>
      <c r="BI128" s="5"/>
      <c r="BJ128" s="5"/>
      <c r="BK128" s="5"/>
      <c r="BL128" s="5"/>
      <c r="BM128" s="5"/>
      <c r="BN128" s="5"/>
      <c r="BO128" s="5"/>
      <c r="BP128" s="5"/>
      <c r="BQ128" s="210"/>
      <c r="BR128" s="210"/>
      <c r="BS128" s="210"/>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7"/>
      <c r="EX128" s="7"/>
      <c r="EY128" s="7"/>
    </row>
    <row r="129" spans="1:155" ht="14.25" customHeight="1">
      <c r="A129" s="32"/>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98"/>
      <c r="AT129" s="98"/>
      <c r="AU129" s="98"/>
      <c r="AV129" s="98"/>
      <c r="AW129" s="98"/>
      <c r="AX129" s="98"/>
      <c r="AY129" s="5"/>
      <c r="AZ129" s="5"/>
      <c r="BA129" s="5"/>
      <c r="BB129" s="5"/>
      <c r="BC129" s="5"/>
      <c r="BD129" s="5"/>
      <c r="BE129" s="5"/>
      <c r="BF129" s="5"/>
      <c r="BG129" s="5"/>
      <c r="BH129" s="5"/>
      <c r="BI129" s="5"/>
      <c r="BJ129" s="5"/>
      <c r="BK129" s="5"/>
      <c r="BL129" s="5"/>
      <c r="BM129" s="5"/>
      <c r="BN129" s="5"/>
      <c r="BO129" s="5"/>
      <c r="BP129" s="5"/>
      <c r="BQ129" s="210"/>
      <c r="BR129" s="210"/>
      <c r="BS129" s="210"/>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7"/>
      <c r="EX129" s="7"/>
      <c r="EY129" s="7"/>
    </row>
    <row r="130" spans="1:155" ht="14.25" customHeight="1">
      <c r="A130" s="32"/>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98"/>
      <c r="AT130" s="98"/>
      <c r="AU130" s="98"/>
      <c r="AV130" s="98"/>
      <c r="AW130" s="98"/>
      <c r="AX130" s="98"/>
      <c r="AY130" s="5"/>
      <c r="AZ130" s="5"/>
      <c r="BA130" s="5"/>
      <c r="BB130" s="5"/>
      <c r="BC130" s="5"/>
      <c r="BD130" s="5"/>
      <c r="BE130" s="5"/>
      <c r="BF130" s="5"/>
      <c r="BG130" s="5"/>
      <c r="BH130" s="5"/>
      <c r="BI130" s="5"/>
      <c r="BJ130" s="5"/>
      <c r="BK130" s="5"/>
      <c r="BL130" s="5"/>
      <c r="BM130" s="5"/>
      <c r="BN130" s="5"/>
      <c r="BO130" s="5"/>
      <c r="BP130" s="5"/>
      <c r="BQ130" s="210"/>
      <c r="BR130" s="210"/>
      <c r="BS130" s="210"/>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7"/>
      <c r="EX130" s="7"/>
      <c r="EY130" s="7"/>
    </row>
    <row r="131" spans="1:155" ht="14.25" customHeight="1">
      <c r="A131" s="32"/>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98"/>
      <c r="AT131" s="98"/>
      <c r="AU131" s="98"/>
      <c r="AV131" s="98"/>
      <c r="AW131" s="98"/>
      <c r="AX131" s="98"/>
      <c r="AY131" s="5"/>
      <c r="AZ131" s="5"/>
      <c r="BA131" s="5"/>
      <c r="BB131" s="5"/>
      <c r="BC131" s="5"/>
      <c r="BD131" s="5"/>
      <c r="BE131" s="5"/>
      <c r="BF131" s="5"/>
      <c r="BG131" s="5"/>
      <c r="BH131" s="5"/>
      <c r="BI131" s="5"/>
      <c r="BJ131" s="5"/>
      <c r="BK131" s="5"/>
      <c r="BL131" s="5"/>
      <c r="BM131" s="5"/>
      <c r="BN131" s="5"/>
      <c r="BO131" s="5"/>
      <c r="BP131" s="5"/>
      <c r="BQ131" s="210"/>
      <c r="BR131" s="210"/>
      <c r="BS131" s="210"/>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7"/>
      <c r="EX131" s="7"/>
      <c r="EY131" s="7"/>
    </row>
    <row r="132" spans="1:155" ht="14.25" customHeight="1">
      <c r="A132" s="32"/>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98"/>
      <c r="AT132" s="98"/>
      <c r="AU132" s="98"/>
      <c r="AV132" s="98"/>
      <c r="AW132" s="98"/>
      <c r="AX132" s="98"/>
      <c r="AY132" s="5"/>
      <c r="AZ132" s="5"/>
      <c r="BA132" s="5"/>
      <c r="BB132" s="5"/>
      <c r="BC132" s="5"/>
      <c r="BD132" s="5"/>
      <c r="BE132" s="5"/>
      <c r="BF132" s="5"/>
      <c r="BG132" s="5"/>
      <c r="BH132" s="5"/>
      <c r="BI132" s="5"/>
      <c r="BJ132" s="5"/>
      <c r="BK132" s="5"/>
      <c r="BL132" s="5"/>
      <c r="BM132" s="5"/>
      <c r="BN132" s="5"/>
      <c r="BO132" s="5"/>
      <c r="BP132" s="5"/>
      <c r="BQ132" s="210"/>
      <c r="BR132" s="210"/>
      <c r="BS132" s="210"/>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7"/>
      <c r="EX132" s="7"/>
      <c r="EY132" s="7"/>
    </row>
    <row r="133" spans="1:155" ht="14.25" customHeight="1">
      <c r="A133" s="32"/>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98"/>
      <c r="AT133" s="98"/>
      <c r="AU133" s="98"/>
      <c r="AV133" s="98"/>
      <c r="AW133" s="98"/>
      <c r="AX133" s="98"/>
      <c r="AY133" s="5"/>
      <c r="AZ133" s="5"/>
      <c r="BA133" s="5"/>
      <c r="BB133" s="5"/>
      <c r="BC133" s="5"/>
      <c r="BD133" s="5"/>
      <c r="BE133" s="5"/>
      <c r="BF133" s="5"/>
      <c r="BG133" s="5"/>
      <c r="BH133" s="5"/>
      <c r="BI133" s="5"/>
      <c r="BJ133" s="5"/>
      <c r="BK133" s="5"/>
      <c r="BL133" s="5"/>
      <c r="BM133" s="5"/>
      <c r="BN133" s="5"/>
      <c r="BO133" s="5"/>
      <c r="BP133" s="5"/>
      <c r="BQ133" s="210"/>
      <c r="BR133" s="210"/>
      <c r="BS133" s="210"/>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7"/>
      <c r="EX133" s="7"/>
      <c r="EY133" s="7"/>
    </row>
    <row r="134" spans="1:155" ht="14.25" customHeight="1">
      <c r="A134" s="32"/>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98"/>
      <c r="AT134" s="98"/>
      <c r="AU134" s="98"/>
      <c r="AV134" s="98"/>
      <c r="AW134" s="98"/>
      <c r="AX134" s="98"/>
      <c r="AY134" s="5"/>
      <c r="AZ134" s="5"/>
      <c r="BA134" s="5"/>
      <c r="BB134" s="5"/>
      <c r="BC134" s="5"/>
      <c r="BD134" s="5"/>
      <c r="BE134" s="5"/>
      <c r="BF134" s="5"/>
      <c r="BG134" s="5"/>
      <c r="BH134" s="5"/>
      <c r="BI134" s="5"/>
      <c r="BJ134" s="5"/>
      <c r="BK134" s="5"/>
      <c r="BL134" s="5"/>
      <c r="BM134" s="5"/>
      <c r="BN134" s="5"/>
      <c r="BO134" s="5"/>
      <c r="BP134" s="5"/>
      <c r="BQ134" s="210"/>
      <c r="BR134" s="210"/>
      <c r="BS134" s="210"/>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7"/>
      <c r="EX134" s="7"/>
      <c r="EY134" s="7"/>
    </row>
    <row r="135" spans="1:155" ht="14.25" customHeight="1">
      <c r="A135" s="32"/>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98"/>
      <c r="AT135" s="98"/>
      <c r="AU135" s="98"/>
      <c r="AV135" s="98"/>
      <c r="AW135" s="98"/>
      <c r="AX135" s="98"/>
      <c r="AY135" s="5"/>
      <c r="AZ135" s="5"/>
      <c r="BA135" s="5"/>
      <c r="BB135" s="5"/>
      <c r="BC135" s="5"/>
      <c r="BD135" s="5"/>
      <c r="BE135" s="5"/>
      <c r="BF135" s="5"/>
      <c r="BG135" s="5"/>
      <c r="BH135" s="5"/>
      <c r="BI135" s="5"/>
      <c r="BJ135" s="5"/>
      <c r="BK135" s="5"/>
      <c r="BL135" s="5"/>
      <c r="BM135" s="5"/>
      <c r="BN135" s="5"/>
      <c r="BO135" s="5"/>
      <c r="BP135" s="5"/>
      <c r="BQ135" s="210"/>
      <c r="BR135" s="210"/>
      <c r="BS135" s="210"/>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7"/>
      <c r="EX135" s="7"/>
      <c r="EY135" s="7"/>
    </row>
    <row r="136" spans="1:155" ht="14.25" customHeight="1">
      <c r="A136" s="32"/>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98"/>
      <c r="AT136" s="98"/>
      <c r="AU136" s="98"/>
      <c r="AV136" s="98"/>
      <c r="AW136" s="98"/>
      <c r="AX136" s="98"/>
      <c r="AY136" s="5"/>
      <c r="AZ136" s="5"/>
      <c r="BA136" s="5"/>
      <c r="BB136" s="5"/>
      <c r="BC136" s="5"/>
      <c r="BD136" s="5"/>
      <c r="BE136" s="5"/>
      <c r="BF136" s="5"/>
      <c r="BG136" s="5"/>
      <c r="BH136" s="5"/>
      <c r="BI136" s="5"/>
      <c r="BJ136" s="5"/>
      <c r="BK136" s="5"/>
      <c r="BL136" s="5"/>
      <c r="BM136" s="5"/>
      <c r="BN136" s="5"/>
      <c r="BO136" s="5"/>
      <c r="BP136" s="5"/>
      <c r="BQ136" s="210"/>
      <c r="BR136" s="210"/>
      <c r="BS136" s="210"/>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7"/>
      <c r="EX136" s="7"/>
      <c r="EY136" s="7"/>
    </row>
    <row r="137" spans="1:155" ht="14.25" customHeight="1">
      <c r="A137" s="32"/>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98"/>
      <c r="AT137" s="98"/>
      <c r="AU137" s="98"/>
      <c r="AV137" s="98"/>
      <c r="AW137" s="98"/>
      <c r="AX137" s="98"/>
      <c r="AY137" s="5"/>
      <c r="AZ137" s="5"/>
      <c r="BA137" s="5"/>
      <c r="BB137" s="5"/>
      <c r="BC137" s="5"/>
      <c r="BD137" s="5"/>
      <c r="BE137" s="5"/>
      <c r="BF137" s="5"/>
      <c r="BG137" s="5"/>
      <c r="BH137" s="5"/>
      <c r="BI137" s="5"/>
      <c r="BJ137" s="5"/>
      <c r="BK137" s="5"/>
      <c r="BL137" s="5"/>
      <c r="BM137" s="5"/>
      <c r="BN137" s="5"/>
      <c r="BO137" s="5"/>
      <c r="BP137" s="5"/>
      <c r="BQ137" s="210"/>
      <c r="BR137" s="210"/>
      <c r="BS137" s="210"/>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7"/>
      <c r="EX137" s="7"/>
      <c r="EY137" s="7"/>
    </row>
    <row r="138" spans="1:155" ht="14.25" customHeight="1">
      <c r="A138" s="32"/>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98"/>
      <c r="AT138" s="98"/>
      <c r="AU138" s="98"/>
      <c r="AV138" s="98"/>
      <c r="AW138" s="98"/>
      <c r="AX138" s="98"/>
      <c r="AY138" s="5"/>
      <c r="AZ138" s="5"/>
      <c r="BA138" s="5"/>
      <c r="BB138" s="5"/>
      <c r="BC138" s="5"/>
      <c r="BD138" s="5"/>
      <c r="BE138" s="5"/>
      <c r="BF138" s="5"/>
      <c r="BG138" s="5"/>
      <c r="BH138" s="5"/>
      <c r="BI138" s="5"/>
      <c r="BJ138" s="5"/>
      <c r="BK138" s="5"/>
      <c r="BL138" s="5"/>
      <c r="BM138" s="5"/>
      <c r="BN138" s="5"/>
      <c r="BO138" s="5"/>
      <c r="BP138" s="5"/>
      <c r="BQ138" s="210"/>
      <c r="BR138" s="210"/>
      <c r="BS138" s="210"/>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7"/>
      <c r="EX138" s="7"/>
      <c r="EY138" s="7"/>
    </row>
    <row r="139" spans="1:155" ht="14.25" customHeight="1">
      <c r="A139" s="32"/>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98"/>
      <c r="AT139" s="98"/>
      <c r="AU139" s="98"/>
      <c r="AV139" s="98"/>
      <c r="AW139" s="98"/>
      <c r="AX139" s="98"/>
      <c r="AY139" s="5"/>
      <c r="AZ139" s="5"/>
      <c r="BA139" s="5"/>
      <c r="BB139" s="5"/>
      <c r="BC139" s="5"/>
      <c r="BD139" s="5"/>
      <c r="BE139" s="5"/>
      <c r="BF139" s="5"/>
      <c r="BG139" s="5"/>
      <c r="BH139" s="5"/>
      <c r="BI139" s="5"/>
      <c r="BJ139" s="5"/>
      <c r="BK139" s="5"/>
      <c r="BL139" s="5"/>
      <c r="BM139" s="5"/>
      <c r="BN139" s="5"/>
      <c r="BO139" s="5"/>
      <c r="BP139" s="5"/>
      <c r="BQ139" s="210"/>
      <c r="BR139" s="210"/>
      <c r="BS139" s="210"/>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7"/>
      <c r="EX139" s="7"/>
      <c r="EY139" s="7"/>
    </row>
    <row r="140" spans="1:155" ht="14.25" customHeight="1">
      <c r="A140" s="32"/>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98"/>
      <c r="AT140" s="98"/>
      <c r="AU140" s="98"/>
      <c r="AV140" s="98"/>
      <c r="AW140" s="98"/>
      <c r="AX140" s="98"/>
      <c r="AY140" s="5"/>
      <c r="AZ140" s="5"/>
      <c r="BA140" s="5"/>
      <c r="BB140" s="5"/>
      <c r="BC140" s="5"/>
      <c r="BD140" s="5"/>
      <c r="BE140" s="5"/>
      <c r="BF140" s="5"/>
      <c r="BG140" s="5"/>
      <c r="BH140" s="5"/>
      <c r="BI140" s="5"/>
      <c r="BJ140" s="5"/>
      <c r="BK140" s="5"/>
      <c r="BL140" s="5"/>
      <c r="BM140" s="5"/>
      <c r="BN140" s="5"/>
      <c r="BO140" s="5"/>
      <c r="BP140" s="5"/>
      <c r="BQ140" s="210"/>
      <c r="BR140" s="210"/>
      <c r="BS140" s="210"/>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7"/>
      <c r="EX140" s="7"/>
      <c r="EY140" s="7"/>
    </row>
    <row r="141" spans="1:155" ht="14.25" customHeight="1">
      <c r="A141" s="32"/>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98"/>
      <c r="AT141" s="98"/>
      <c r="AU141" s="98"/>
      <c r="AV141" s="98"/>
      <c r="AW141" s="98"/>
      <c r="AX141" s="98"/>
      <c r="AY141" s="5"/>
      <c r="AZ141" s="5"/>
      <c r="BA141" s="5"/>
      <c r="BB141" s="5"/>
      <c r="BC141" s="5"/>
      <c r="BD141" s="5"/>
      <c r="BE141" s="5"/>
      <c r="BF141" s="5"/>
      <c r="BG141" s="5"/>
      <c r="BH141" s="5"/>
      <c r="BI141" s="5"/>
      <c r="BJ141" s="5"/>
      <c r="BK141" s="5"/>
      <c r="BL141" s="5"/>
      <c r="BM141" s="5"/>
      <c r="BN141" s="5"/>
      <c r="BO141" s="5"/>
      <c r="BP141" s="5"/>
      <c r="BQ141" s="210"/>
      <c r="BR141" s="210"/>
      <c r="BS141" s="210"/>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7"/>
      <c r="EX141" s="7"/>
      <c r="EY141" s="7"/>
    </row>
    <row r="142" spans="1:155" ht="14.25" customHeight="1">
      <c r="A142" s="32"/>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98"/>
      <c r="AT142" s="98"/>
      <c r="AU142" s="98"/>
      <c r="AV142" s="98"/>
      <c r="AW142" s="98"/>
      <c r="AX142" s="98"/>
      <c r="AY142" s="5"/>
      <c r="AZ142" s="5"/>
      <c r="BA142" s="5"/>
      <c r="BB142" s="5"/>
      <c r="BC142" s="5"/>
      <c r="BD142" s="5"/>
      <c r="BE142" s="5"/>
      <c r="BF142" s="5"/>
      <c r="BG142" s="5"/>
      <c r="BH142" s="5"/>
      <c r="BI142" s="5"/>
      <c r="BJ142" s="5"/>
      <c r="BK142" s="5"/>
      <c r="BL142" s="5"/>
      <c r="BM142" s="5"/>
      <c r="BN142" s="5"/>
      <c r="BO142" s="5"/>
      <c r="BP142" s="5"/>
      <c r="BQ142" s="210"/>
      <c r="BR142" s="210"/>
      <c r="BS142" s="210"/>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7"/>
      <c r="EX142" s="7"/>
      <c r="EY142" s="7"/>
    </row>
    <row r="143" spans="1:155" ht="14.25" customHeight="1">
      <c r="A143" s="32"/>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98"/>
      <c r="AT143" s="98"/>
      <c r="AU143" s="98"/>
      <c r="AV143" s="98"/>
      <c r="AW143" s="98"/>
      <c r="AX143" s="98"/>
      <c r="AY143" s="5"/>
      <c r="AZ143" s="5"/>
      <c r="BA143" s="5"/>
      <c r="BB143" s="5"/>
      <c r="BC143" s="5"/>
      <c r="BD143" s="5"/>
      <c r="BE143" s="5"/>
      <c r="BF143" s="5"/>
      <c r="BG143" s="5"/>
      <c r="BH143" s="5"/>
      <c r="BI143" s="5"/>
      <c r="BJ143" s="5"/>
      <c r="BK143" s="5"/>
      <c r="BL143" s="5"/>
      <c r="BM143" s="5"/>
      <c r="BN143" s="5"/>
      <c r="BO143" s="5"/>
      <c r="BP143" s="5"/>
      <c r="BQ143" s="210"/>
      <c r="BR143" s="210"/>
      <c r="BS143" s="210"/>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7"/>
      <c r="EX143" s="7"/>
      <c r="EY143" s="7"/>
    </row>
    <row r="144" spans="1:155" ht="14.25" customHeight="1">
      <c r="A144" s="32"/>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98"/>
      <c r="AT144" s="98"/>
      <c r="AU144" s="98"/>
      <c r="AV144" s="98"/>
      <c r="AW144" s="98"/>
      <c r="AX144" s="98"/>
      <c r="AY144" s="5"/>
      <c r="AZ144" s="5"/>
      <c r="BA144" s="5"/>
      <c r="BB144" s="5"/>
      <c r="BC144" s="5"/>
      <c r="BD144" s="5"/>
      <c r="BE144" s="5"/>
      <c r="BF144" s="5"/>
      <c r="BG144" s="5"/>
      <c r="BH144" s="5"/>
      <c r="BI144" s="5"/>
      <c r="BJ144" s="5"/>
      <c r="BK144" s="5"/>
      <c r="BL144" s="5"/>
      <c r="BM144" s="5"/>
      <c r="BN144" s="5"/>
      <c r="BO144" s="5"/>
      <c r="BP144" s="5"/>
      <c r="BQ144" s="210"/>
      <c r="BR144" s="210"/>
      <c r="BS144" s="210"/>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7"/>
      <c r="EX144" s="7"/>
      <c r="EY144" s="7"/>
    </row>
    <row r="145" spans="1:155" ht="14.25" customHeight="1">
      <c r="A145" s="32"/>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98"/>
      <c r="AT145" s="98"/>
      <c r="AU145" s="98"/>
      <c r="AV145" s="98"/>
      <c r="AW145" s="98"/>
      <c r="AX145" s="98"/>
      <c r="AY145" s="5"/>
      <c r="AZ145" s="5"/>
      <c r="BA145" s="5"/>
      <c r="BB145" s="5"/>
      <c r="BC145" s="5"/>
      <c r="BD145" s="5"/>
      <c r="BE145" s="5"/>
      <c r="BF145" s="5"/>
      <c r="BG145" s="5"/>
      <c r="BH145" s="5"/>
      <c r="BI145" s="5"/>
      <c r="BJ145" s="5"/>
      <c r="BK145" s="5"/>
      <c r="BL145" s="5"/>
      <c r="BM145" s="5"/>
      <c r="BN145" s="5"/>
      <c r="BO145" s="5"/>
      <c r="BP145" s="5"/>
      <c r="BQ145" s="210"/>
      <c r="BR145" s="210"/>
      <c r="BS145" s="210"/>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7"/>
      <c r="EX145" s="7"/>
      <c r="EY145" s="7"/>
    </row>
    <row r="146" spans="1:155" ht="14.25" customHeight="1">
      <c r="A146" s="32"/>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98"/>
      <c r="AT146" s="98"/>
      <c r="AU146" s="98"/>
      <c r="AV146" s="98"/>
      <c r="AW146" s="98"/>
      <c r="AX146" s="98"/>
      <c r="AY146" s="5"/>
      <c r="AZ146" s="5"/>
      <c r="BA146" s="5"/>
      <c r="BB146" s="5"/>
      <c r="BC146" s="5"/>
      <c r="BD146" s="5"/>
      <c r="BE146" s="5"/>
      <c r="BF146" s="5"/>
      <c r="BG146" s="5"/>
      <c r="BH146" s="5"/>
      <c r="BI146" s="5"/>
      <c r="BJ146" s="5"/>
      <c r="BK146" s="5"/>
      <c r="BL146" s="5"/>
      <c r="BM146" s="5"/>
      <c r="BN146" s="5"/>
      <c r="BO146" s="5"/>
      <c r="BP146" s="5"/>
      <c r="BQ146" s="210"/>
      <c r="BR146" s="210"/>
      <c r="BS146" s="210"/>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7"/>
      <c r="EX146" s="7"/>
      <c r="EY146" s="7"/>
    </row>
    <row r="147" spans="1:155" ht="14.25" customHeight="1">
      <c r="A147" s="32"/>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98"/>
      <c r="AT147" s="98"/>
      <c r="AU147" s="98"/>
      <c r="AV147" s="98"/>
      <c r="AW147" s="98"/>
      <c r="AX147" s="98"/>
      <c r="AY147" s="5"/>
      <c r="AZ147" s="5"/>
      <c r="BA147" s="5"/>
      <c r="BB147" s="5"/>
      <c r="BC147" s="5"/>
      <c r="BD147" s="5"/>
      <c r="BE147" s="5"/>
      <c r="BF147" s="5"/>
      <c r="BG147" s="5"/>
      <c r="BH147" s="5"/>
      <c r="BI147" s="5"/>
      <c r="BJ147" s="5"/>
      <c r="BK147" s="5"/>
      <c r="BL147" s="5"/>
      <c r="BM147" s="5"/>
      <c r="BN147" s="5"/>
      <c r="BO147" s="5"/>
      <c r="BP147" s="5"/>
      <c r="BQ147" s="210"/>
      <c r="BR147" s="210"/>
      <c r="BS147" s="210"/>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7"/>
      <c r="EX147" s="7"/>
      <c r="EY147" s="7"/>
    </row>
    <row r="148" spans="1:155" ht="14.25" customHeight="1">
      <c r="A148" s="32"/>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98"/>
      <c r="AT148" s="98"/>
      <c r="AU148" s="98"/>
      <c r="AV148" s="98"/>
      <c r="AW148" s="98"/>
      <c r="AX148" s="98"/>
      <c r="AY148" s="5"/>
      <c r="AZ148" s="5"/>
      <c r="BA148" s="5"/>
      <c r="BB148" s="5"/>
      <c r="BC148" s="5"/>
      <c r="BD148" s="5"/>
      <c r="BE148" s="5"/>
      <c r="BF148" s="5"/>
      <c r="BG148" s="5"/>
      <c r="BH148" s="5"/>
      <c r="BI148" s="5"/>
      <c r="BJ148" s="5"/>
      <c r="BK148" s="5"/>
      <c r="BL148" s="5"/>
      <c r="BM148" s="5"/>
      <c r="BN148" s="5"/>
      <c r="BO148" s="5"/>
      <c r="BP148" s="5"/>
      <c r="BQ148" s="210"/>
      <c r="BR148" s="210"/>
      <c r="BS148" s="210"/>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7"/>
      <c r="EX148" s="7"/>
      <c r="EY148" s="7"/>
    </row>
    <row r="149" spans="1:155" ht="14.25" customHeight="1">
      <c r="A149" s="32"/>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98"/>
      <c r="AT149" s="98"/>
      <c r="AU149" s="98"/>
      <c r="AV149" s="98"/>
      <c r="AW149" s="98"/>
      <c r="AX149" s="98"/>
      <c r="AY149" s="5"/>
      <c r="AZ149" s="5"/>
      <c r="BA149" s="5"/>
      <c r="BB149" s="5"/>
      <c r="BC149" s="5"/>
      <c r="BD149" s="5"/>
      <c r="BE149" s="5"/>
      <c r="BF149" s="5"/>
      <c r="BG149" s="5"/>
      <c r="BH149" s="5"/>
      <c r="BI149" s="5"/>
      <c r="BJ149" s="5"/>
      <c r="BK149" s="5"/>
      <c r="BL149" s="5"/>
      <c r="BM149" s="5"/>
      <c r="BN149" s="5"/>
      <c r="BO149" s="5"/>
      <c r="BP149" s="5"/>
      <c r="BQ149" s="210"/>
      <c r="BR149" s="210"/>
      <c r="BS149" s="210"/>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7"/>
      <c r="EX149" s="7"/>
      <c r="EY149" s="7"/>
    </row>
    <row r="150" spans="1:155" ht="14.25" customHeight="1">
      <c r="A150" s="32"/>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98"/>
      <c r="AT150" s="98"/>
      <c r="AU150" s="98"/>
      <c r="AV150" s="98"/>
      <c r="AW150" s="98"/>
      <c r="AX150" s="98"/>
      <c r="AY150" s="5"/>
      <c r="AZ150" s="5"/>
      <c r="BA150" s="5"/>
      <c r="BB150" s="5"/>
      <c r="BC150" s="5"/>
      <c r="BD150" s="5"/>
      <c r="BE150" s="5"/>
      <c r="BF150" s="5"/>
      <c r="BG150" s="5"/>
      <c r="BH150" s="5"/>
      <c r="BI150" s="5"/>
      <c r="BJ150" s="5"/>
      <c r="BK150" s="5"/>
      <c r="BL150" s="5"/>
      <c r="BM150" s="5"/>
      <c r="BN150" s="5"/>
      <c r="BO150" s="5"/>
      <c r="BP150" s="5"/>
      <c r="BQ150" s="210"/>
      <c r="BR150" s="210"/>
      <c r="BS150" s="210"/>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7"/>
      <c r="EX150" s="7"/>
      <c r="EY150" s="7"/>
    </row>
    <row r="151" spans="1:155" ht="14.25" customHeight="1">
      <c r="A151" s="32"/>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98"/>
      <c r="AT151" s="98"/>
      <c r="AU151" s="98"/>
      <c r="AV151" s="98"/>
      <c r="AW151" s="98"/>
      <c r="AX151" s="98"/>
      <c r="AY151" s="5"/>
      <c r="AZ151" s="5"/>
      <c r="BA151" s="5"/>
      <c r="BB151" s="5"/>
      <c r="BC151" s="5"/>
      <c r="BD151" s="5"/>
      <c r="BE151" s="5"/>
      <c r="BF151" s="5"/>
      <c r="BG151" s="5"/>
      <c r="BH151" s="5"/>
      <c r="BI151" s="5"/>
      <c r="BJ151" s="5"/>
      <c r="BK151" s="5"/>
      <c r="BL151" s="5"/>
      <c r="BM151" s="5"/>
      <c r="BN151" s="5"/>
      <c r="BO151" s="5"/>
      <c r="BP151" s="5"/>
      <c r="BQ151" s="210"/>
      <c r="BR151" s="210"/>
      <c r="BS151" s="210"/>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7"/>
      <c r="EX151" s="7"/>
      <c r="EY151" s="7"/>
    </row>
    <row r="152" spans="1:155" ht="14.25" customHeight="1">
      <c r="A152" s="32"/>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98"/>
      <c r="AT152" s="98"/>
      <c r="AU152" s="98"/>
      <c r="AV152" s="98"/>
      <c r="AW152" s="98"/>
      <c r="AX152" s="98"/>
      <c r="AY152" s="5"/>
      <c r="AZ152" s="5"/>
      <c r="BA152" s="5"/>
      <c r="BB152" s="5"/>
      <c r="BC152" s="5"/>
      <c r="BD152" s="5"/>
      <c r="BE152" s="5"/>
      <c r="BF152" s="5"/>
      <c r="BG152" s="5"/>
      <c r="BH152" s="5"/>
      <c r="BI152" s="5"/>
      <c r="BJ152" s="5"/>
      <c r="BK152" s="5"/>
      <c r="BL152" s="5"/>
      <c r="BM152" s="5"/>
      <c r="BN152" s="5"/>
      <c r="BO152" s="5"/>
      <c r="BP152" s="5"/>
      <c r="BQ152" s="210"/>
      <c r="BR152" s="210"/>
      <c r="BS152" s="210"/>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7"/>
      <c r="EX152" s="7"/>
      <c r="EY152" s="7"/>
    </row>
    <row r="153" spans="1:155" ht="14.25" customHeight="1">
      <c r="A153" s="32"/>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98"/>
      <c r="AT153" s="98"/>
      <c r="AU153" s="98"/>
      <c r="AV153" s="98"/>
      <c r="AW153" s="98"/>
      <c r="AX153" s="98"/>
      <c r="AY153" s="5"/>
      <c r="AZ153" s="5"/>
      <c r="BA153" s="5"/>
      <c r="BB153" s="5"/>
      <c r="BC153" s="5"/>
      <c r="BD153" s="5"/>
      <c r="BE153" s="5"/>
      <c r="BF153" s="5"/>
      <c r="BG153" s="5"/>
      <c r="BH153" s="5"/>
      <c r="BI153" s="5"/>
      <c r="BJ153" s="5"/>
      <c r="BK153" s="5"/>
      <c r="BL153" s="5"/>
      <c r="BM153" s="5"/>
      <c r="BN153" s="5"/>
      <c r="BO153" s="5"/>
      <c r="BP153" s="5"/>
      <c r="BQ153" s="210"/>
      <c r="BR153" s="210"/>
      <c r="BS153" s="210"/>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7"/>
      <c r="EX153" s="7"/>
      <c r="EY153" s="7"/>
    </row>
    <row r="154" spans="1:155" ht="14.25" customHeight="1">
      <c r="A154" s="32"/>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98"/>
      <c r="AT154" s="98"/>
      <c r="AU154" s="98"/>
      <c r="AV154" s="98"/>
      <c r="AW154" s="98"/>
      <c r="AX154" s="98"/>
      <c r="AY154" s="5"/>
      <c r="AZ154" s="5"/>
      <c r="BA154" s="5"/>
      <c r="BB154" s="5"/>
      <c r="BC154" s="5"/>
      <c r="BD154" s="5"/>
      <c r="BE154" s="5"/>
      <c r="BF154" s="5"/>
      <c r="BG154" s="5"/>
      <c r="BH154" s="5"/>
      <c r="BI154" s="5"/>
      <c r="BJ154" s="5"/>
      <c r="BK154" s="5"/>
      <c r="BL154" s="5"/>
      <c r="BM154" s="5"/>
      <c r="BN154" s="5"/>
      <c r="BO154" s="5"/>
      <c r="BP154" s="5"/>
      <c r="BQ154" s="210"/>
      <c r="BR154" s="210"/>
      <c r="BS154" s="210"/>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7"/>
      <c r="EX154" s="7"/>
      <c r="EY154" s="7"/>
    </row>
    <row r="155" spans="1:155" ht="14.25" customHeight="1">
      <c r="A155" s="32"/>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98"/>
      <c r="AT155" s="98"/>
      <c r="AU155" s="98"/>
      <c r="AV155" s="98"/>
      <c r="AW155" s="98"/>
      <c r="AX155" s="98"/>
      <c r="AY155" s="5"/>
      <c r="AZ155" s="5"/>
      <c r="BA155" s="5"/>
      <c r="BB155" s="5"/>
      <c r="BC155" s="5"/>
      <c r="BD155" s="5"/>
      <c r="BE155" s="5"/>
      <c r="BF155" s="5"/>
      <c r="BG155" s="5"/>
      <c r="BH155" s="5"/>
      <c r="BI155" s="5"/>
      <c r="BJ155" s="5"/>
      <c r="BK155" s="5"/>
      <c r="BL155" s="5"/>
      <c r="BM155" s="5"/>
      <c r="BN155" s="5"/>
      <c r="BO155" s="5"/>
      <c r="BP155" s="5"/>
      <c r="BQ155" s="210"/>
      <c r="BR155" s="210"/>
      <c r="BS155" s="210"/>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7"/>
      <c r="EX155" s="7"/>
      <c r="EY155" s="7"/>
    </row>
    <row r="156" spans="1:155" ht="14.25" customHeight="1">
      <c r="A156" s="32"/>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98"/>
      <c r="AT156" s="98"/>
      <c r="AU156" s="98"/>
      <c r="AV156" s="98"/>
      <c r="AW156" s="98"/>
      <c r="AX156" s="98"/>
      <c r="AY156" s="5"/>
      <c r="AZ156" s="5"/>
      <c r="BA156" s="5"/>
      <c r="BB156" s="5"/>
      <c r="BC156" s="5"/>
      <c r="BD156" s="5"/>
      <c r="BE156" s="5"/>
      <c r="BF156" s="5"/>
      <c r="BG156" s="5"/>
      <c r="BH156" s="5"/>
      <c r="BI156" s="5"/>
      <c r="BJ156" s="5"/>
      <c r="BK156" s="5"/>
      <c r="BL156" s="5"/>
      <c r="BM156" s="5"/>
      <c r="BN156" s="5"/>
      <c r="BO156" s="5"/>
      <c r="BP156" s="5"/>
      <c r="BQ156" s="210"/>
      <c r="BR156" s="210"/>
      <c r="BS156" s="210"/>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7"/>
      <c r="EX156" s="7"/>
      <c r="EY156" s="7"/>
    </row>
    <row r="157" spans="1:155" ht="14.25" customHeight="1">
      <c r="A157" s="32"/>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98"/>
      <c r="AT157" s="98"/>
      <c r="AU157" s="98"/>
      <c r="AV157" s="98"/>
      <c r="AW157" s="98"/>
      <c r="AX157" s="98"/>
      <c r="AY157" s="5"/>
      <c r="AZ157" s="5"/>
      <c r="BA157" s="5"/>
      <c r="BB157" s="5"/>
      <c r="BC157" s="5"/>
      <c r="BD157" s="5"/>
      <c r="BE157" s="5"/>
      <c r="BF157" s="5"/>
      <c r="BG157" s="5"/>
      <c r="BH157" s="5"/>
      <c r="BI157" s="5"/>
      <c r="BJ157" s="5"/>
      <c r="BK157" s="5"/>
      <c r="BL157" s="5"/>
      <c r="BM157" s="5"/>
      <c r="BN157" s="5"/>
      <c r="BO157" s="5"/>
      <c r="BP157" s="5"/>
      <c r="BQ157" s="210"/>
      <c r="BR157" s="210"/>
      <c r="BS157" s="210"/>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7"/>
      <c r="EX157" s="7"/>
      <c r="EY157" s="7"/>
    </row>
    <row r="158" spans="1:155" ht="14.25" customHeight="1">
      <c r="A158" s="32"/>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98"/>
      <c r="AT158" s="98"/>
      <c r="AU158" s="98"/>
      <c r="AV158" s="98"/>
      <c r="AW158" s="98"/>
      <c r="AX158" s="98"/>
      <c r="AY158" s="5"/>
      <c r="AZ158" s="5"/>
      <c r="BA158" s="5"/>
      <c r="BB158" s="5"/>
      <c r="BC158" s="5"/>
      <c r="BD158" s="5"/>
      <c r="BE158" s="5"/>
      <c r="BF158" s="5"/>
      <c r="BG158" s="5"/>
      <c r="BH158" s="5"/>
      <c r="BI158" s="5"/>
      <c r="BJ158" s="5"/>
      <c r="BK158" s="5"/>
      <c r="BL158" s="5"/>
      <c r="BM158" s="5"/>
      <c r="BN158" s="5"/>
      <c r="BO158" s="5"/>
      <c r="BP158" s="5"/>
      <c r="BQ158" s="210"/>
      <c r="BR158" s="210"/>
      <c r="BS158" s="210"/>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7"/>
      <c r="EX158" s="7"/>
      <c r="EY158" s="7"/>
    </row>
    <row r="159" spans="1:155" ht="14.25" customHeight="1">
      <c r="A159" s="32"/>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98"/>
      <c r="AT159" s="98"/>
      <c r="AU159" s="98"/>
      <c r="AV159" s="98"/>
      <c r="AW159" s="98"/>
      <c r="AX159" s="98"/>
      <c r="AY159" s="5"/>
      <c r="AZ159" s="5"/>
      <c r="BA159" s="5"/>
      <c r="BB159" s="5"/>
      <c r="BC159" s="5"/>
      <c r="BD159" s="5"/>
      <c r="BE159" s="5"/>
      <c r="BF159" s="5"/>
      <c r="BG159" s="5"/>
      <c r="BH159" s="5"/>
      <c r="BI159" s="5"/>
      <c r="BJ159" s="5"/>
      <c r="BK159" s="5"/>
      <c r="BL159" s="5"/>
      <c r="BM159" s="5"/>
      <c r="BN159" s="5"/>
      <c r="BO159" s="5"/>
      <c r="BP159" s="5"/>
      <c r="BQ159" s="210"/>
      <c r="BR159" s="210"/>
      <c r="BS159" s="210"/>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7"/>
      <c r="EX159" s="7"/>
      <c r="EY159" s="7"/>
    </row>
    <row r="160" spans="1:155" ht="14.25" customHeight="1">
      <c r="A160" s="32"/>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98"/>
      <c r="AT160" s="98"/>
      <c r="AU160" s="98"/>
      <c r="AV160" s="98"/>
      <c r="AW160" s="98"/>
      <c r="AX160" s="98"/>
      <c r="AY160" s="5"/>
      <c r="AZ160" s="5"/>
      <c r="BA160" s="5"/>
      <c r="BB160" s="5"/>
      <c r="BC160" s="5"/>
      <c r="BD160" s="5"/>
      <c r="BE160" s="5"/>
      <c r="BF160" s="5"/>
      <c r="BG160" s="5"/>
      <c r="BH160" s="5"/>
      <c r="BI160" s="5"/>
      <c r="BJ160" s="5"/>
      <c r="BK160" s="5"/>
      <c r="BL160" s="5"/>
      <c r="BM160" s="5"/>
      <c r="BN160" s="5"/>
      <c r="BO160" s="5"/>
      <c r="BP160" s="5"/>
      <c r="BQ160" s="210"/>
      <c r="BR160" s="210"/>
      <c r="BS160" s="210"/>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7"/>
      <c r="EX160" s="7"/>
      <c r="EY160" s="7"/>
    </row>
    <row r="161" spans="1:155" ht="14.25" customHeight="1">
      <c r="A161" s="32"/>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98"/>
      <c r="AT161" s="98"/>
      <c r="AU161" s="98"/>
      <c r="AV161" s="98"/>
      <c r="AW161" s="98"/>
      <c r="AX161" s="98"/>
      <c r="AY161" s="5"/>
      <c r="AZ161" s="5"/>
      <c r="BA161" s="5"/>
      <c r="BB161" s="5"/>
      <c r="BC161" s="5"/>
      <c r="BD161" s="5"/>
      <c r="BE161" s="5"/>
      <c r="BF161" s="5"/>
      <c r="BG161" s="5"/>
      <c r="BH161" s="5"/>
      <c r="BI161" s="5"/>
      <c r="BJ161" s="5"/>
      <c r="BK161" s="5"/>
      <c r="BL161" s="5"/>
      <c r="BM161" s="5"/>
      <c r="BN161" s="5"/>
      <c r="BO161" s="5"/>
      <c r="BP161" s="5"/>
      <c r="BQ161" s="210"/>
      <c r="BR161" s="210"/>
      <c r="BS161" s="210"/>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7"/>
      <c r="EX161" s="7"/>
      <c r="EY161" s="7"/>
    </row>
    <row r="162" spans="1:155" ht="14.25" customHeight="1">
      <c r="A162" s="32"/>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98"/>
      <c r="AT162" s="98"/>
      <c r="AU162" s="98"/>
      <c r="AV162" s="98"/>
      <c r="AW162" s="98"/>
      <c r="AX162" s="98"/>
      <c r="AY162" s="5"/>
      <c r="AZ162" s="5"/>
      <c r="BA162" s="5"/>
      <c r="BB162" s="5"/>
      <c r="BC162" s="5"/>
      <c r="BD162" s="5"/>
      <c r="BE162" s="5"/>
      <c r="BF162" s="5"/>
      <c r="BG162" s="5"/>
      <c r="BH162" s="5"/>
      <c r="BI162" s="5"/>
      <c r="BJ162" s="5"/>
      <c r="BK162" s="5"/>
      <c r="BL162" s="5"/>
      <c r="BM162" s="5"/>
      <c r="BN162" s="5"/>
      <c r="BO162" s="5"/>
      <c r="BP162" s="5"/>
      <c r="BQ162" s="210"/>
      <c r="BR162" s="210"/>
      <c r="BS162" s="210"/>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7"/>
      <c r="EX162" s="7"/>
      <c r="EY162" s="7"/>
    </row>
    <row r="163" spans="1:155" ht="14.25" customHeight="1">
      <c r="A163" s="32"/>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98"/>
      <c r="AT163" s="98"/>
      <c r="AU163" s="98"/>
      <c r="AV163" s="98"/>
      <c r="AW163" s="98"/>
      <c r="AX163" s="98"/>
      <c r="AY163" s="5"/>
      <c r="AZ163" s="5"/>
      <c r="BA163" s="5"/>
      <c r="BB163" s="5"/>
      <c r="BC163" s="5"/>
      <c r="BD163" s="5"/>
      <c r="BE163" s="5"/>
      <c r="BF163" s="5"/>
      <c r="BG163" s="5"/>
      <c r="BH163" s="5"/>
      <c r="BI163" s="5"/>
      <c r="BJ163" s="5"/>
      <c r="BK163" s="5"/>
      <c r="BL163" s="5"/>
      <c r="BM163" s="5"/>
      <c r="BN163" s="5"/>
      <c r="BO163" s="5"/>
      <c r="BP163" s="5"/>
      <c r="BQ163" s="210"/>
      <c r="BR163" s="210"/>
      <c r="BS163" s="210"/>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7"/>
      <c r="EX163" s="7"/>
      <c r="EY163" s="7"/>
    </row>
    <row r="164" spans="1:155" ht="14.25" customHeight="1">
      <c r="A164" s="32"/>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98"/>
      <c r="AT164" s="98"/>
      <c r="AU164" s="98"/>
      <c r="AV164" s="98"/>
      <c r="AW164" s="98"/>
      <c r="AX164" s="98"/>
      <c r="AY164" s="5"/>
      <c r="AZ164" s="5"/>
      <c r="BA164" s="5"/>
      <c r="BB164" s="5"/>
      <c r="BC164" s="5"/>
      <c r="BD164" s="5"/>
      <c r="BE164" s="5"/>
      <c r="BF164" s="5"/>
      <c r="BG164" s="5"/>
      <c r="BH164" s="5"/>
      <c r="BI164" s="5"/>
      <c r="BJ164" s="5"/>
      <c r="BK164" s="5"/>
      <c r="BL164" s="5"/>
      <c r="BM164" s="5"/>
      <c r="BN164" s="5"/>
      <c r="BO164" s="5"/>
      <c r="BP164" s="5"/>
      <c r="BQ164" s="210"/>
      <c r="BR164" s="210"/>
      <c r="BS164" s="210"/>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7"/>
      <c r="EX164" s="7"/>
      <c r="EY164" s="7"/>
    </row>
    <row r="165" spans="1:155" ht="14.25" customHeight="1">
      <c r="A165" s="32"/>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98"/>
      <c r="AT165" s="98"/>
      <c r="AU165" s="98"/>
      <c r="AV165" s="98"/>
      <c r="AW165" s="98"/>
      <c r="AX165" s="98"/>
      <c r="AY165" s="5"/>
      <c r="AZ165" s="5"/>
      <c r="BA165" s="5"/>
      <c r="BB165" s="5"/>
      <c r="BC165" s="5"/>
      <c r="BD165" s="5"/>
      <c r="BE165" s="5"/>
      <c r="BF165" s="5"/>
      <c r="BG165" s="5"/>
      <c r="BH165" s="5"/>
      <c r="BI165" s="5"/>
      <c r="BJ165" s="5"/>
      <c r="BK165" s="5"/>
      <c r="BL165" s="5"/>
      <c r="BM165" s="5"/>
      <c r="BN165" s="5"/>
      <c r="BO165" s="5"/>
      <c r="BP165" s="5"/>
      <c r="BQ165" s="210"/>
      <c r="BR165" s="210"/>
      <c r="BS165" s="210"/>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7"/>
      <c r="EX165" s="7"/>
      <c r="EY165" s="7"/>
    </row>
    <row r="166" spans="1:155" ht="14.25" customHeight="1">
      <c r="A166" s="32"/>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98"/>
      <c r="AT166" s="98"/>
      <c r="AU166" s="98"/>
      <c r="AV166" s="98"/>
      <c r="AW166" s="98"/>
      <c r="AX166" s="98"/>
      <c r="AY166" s="5"/>
      <c r="AZ166" s="5"/>
      <c r="BA166" s="5"/>
      <c r="BB166" s="5"/>
      <c r="BC166" s="5"/>
      <c r="BD166" s="5"/>
      <c r="BE166" s="5"/>
      <c r="BF166" s="5"/>
      <c r="BG166" s="5"/>
      <c r="BH166" s="5"/>
      <c r="BI166" s="5"/>
      <c r="BJ166" s="5"/>
      <c r="BK166" s="5"/>
      <c r="BL166" s="5"/>
      <c r="BM166" s="5"/>
      <c r="BN166" s="5"/>
      <c r="BO166" s="5"/>
      <c r="BP166" s="5"/>
      <c r="BQ166" s="210"/>
      <c r="BR166" s="210"/>
      <c r="BS166" s="210"/>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7"/>
      <c r="EX166" s="7"/>
      <c r="EY166" s="7"/>
    </row>
    <row r="167" spans="1:155" ht="14.25" customHeight="1">
      <c r="A167" s="32"/>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98"/>
      <c r="AT167" s="98"/>
      <c r="AU167" s="98"/>
      <c r="AV167" s="98"/>
      <c r="AW167" s="98"/>
      <c r="AX167" s="98"/>
      <c r="AY167" s="5"/>
      <c r="AZ167" s="5"/>
      <c r="BA167" s="5"/>
      <c r="BB167" s="5"/>
      <c r="BC167" s="5"/>
      <c r="BD167" s="5"/>
      <c r="BE167" s="5"/>
      <c r="BF167" s="5"/>
      <c r="BG167" s="5"/>
      <c r="BH167" s="5"/>
      <c r="BI167" s="5"/>
      <c r="BJ167" s="5"/>
      <c r="BK167" s="5"/>
      <c r="BL167" s="5"/>
      <c r="BM167" s="5"/>
      <c r="BN167" s="5"/>
      <c r="BO167" s="5"/>
      <c r="BP167" s="5"/>
      <c r="BQ167" s="210"/>
      <c r="BR167" s="210"/>
      <c r="BS167" s="210"/>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7"/>
      <c r="EX167" s="7"/>
      <c r="EY167" s="7"/>
    </row>
    <row r="168" spans="1:155" ht="14.25" customHeight="1">
      <c r="A168" s="32"/>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98"/>
      <c r="AT168" s="98"/>
      <c r="AU168" s="98"/>
      <c r="AV168" s="98"/>
      <c r="AW168" s="98"/>
      <c r="AX168" s="98"/>
      <c r="AY168" s="5"/>
      <c r="AZ168" s="5"/>
      <c r="BA168" s="5"/>
      <c r="BB168" s="5"/>
      <c r="BC168" s="5"/>
      <c r="BD168" s="5"/>
      <c r="BE168" s="5"/>
      <c r="BF168" s="5"/>
      <c r="BG168" s="5"/>
      <c r="BH168" s="5"/>
      <c r="BI168" s="5"/>
      <c r="BJ168" s="5"/>
      <c r="BK168" s="5"/>
      <c r="BL168" s="5"/>
      <c r="BM168" s="5"/>
      <c r="BN168" s="5"/>
      <c r="BO168" s="5"/>
      <c r="BP168" s="5"/>
      <c r="BQ168" s="210"/>
      <c r="BR168" s="210"/>
      <c r="BS168" s="210"/>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7"/>
      <c r="EX168" s="7"/>
      <c r="EY168" s="7"/>
    </row>
    <row r="169" spans="1:155" ht="14.25" customHeight="1">
      <c r="A169" s="32"/>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98"/>
      <c r="AT169" s="98"/>
      <c r="AU169" s="98"/>
      <c r="AV169" s="98"/>
      <c r="AW169" s="98"/>
      <c r="AX169" s="98"/>
      <c r="AY169" s="5"/>
      <c r="AZ169" s="5"/>
      <c r="BA169" s="5"/>
      <c r="BB169" s="5"/>
      <c r="BC169" s="5"/>
      <c r="BD169" s="5"/>
      <c r="BE169" s="5"/>
      <c r="BF169" s="5"/>
      <c r="BG169" s="5"/>
      <c r="BH169" s="5"/>
      <c r="BI169" s="5"/>
      <c r="BJ169" s="5"/>
      <c r="BK169" s="5"/>
      <c r="BL169" s="5"/>
      <c r="BM169" s="5"/>
      <c r="BN169" s="5"/>
      <c r="BO169" s="5"/>
      <c r="BP169" s="5"/>
      <c r="BQ169" s="210"/>
      <c r="BR169" s="210"/>
      <c r="BS169" s="210"/>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7"/>
      <c r="EX169" s="7"/>
      <c r="EY169" s="7"/>
    </row>
    <row r="170" spans="1:155" ht="14.25" customHeight="1">
      <c r="A170" s="32"/>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98"/>
      <c r="AT170" s="98"/>
      <c r="AU170" s="98"/>
      <c r="AV170" s="98"/>
      <c r="AW170" s="98"/>
      <c r="AX170" s="98"/>
      <c r="AY170" s="5"/>
      <c r="AZ170" s="5"/>
      <c r="BA170" s="5"/>
      <c r="BB170" s="5"/>
      <c r="BC170" s="5"/>
      <c r="BD170" s="5"/>
      <c r="BE170" s="5"/>
      <c r="BF170" s="5"/>
      <c r="BG170" s="5"/>
      <c r="BH170" s="5"/>
      <c r="BI170" s="5"/>
      <c r="BJ170" s="5"/>
      <c r="BK170" s="5"/>
      <c r="BL170" s="5"/>
      <c r="BM170" s="5"/>
      <c r="BN170" s="5"/>
      <c r="BO170" s="5"/>
      <c r="BP170" s="5"/>
      <c r="BQ170" s="210"/>
      <c r="BR170" s="210"/>
      <c r="BS170" s="210"/>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7"/>
      <c r="EX170" s="7"/>
      <c r="EY170" s="7"/>
    </row>
    <row r="171" spans="1:155" ht="14.25" customHeight="1">
      <c r="A171" s="32"/>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98"/>
      <c r="AT171" s="98"/>
      <c r="AU171" s="98"/>
      <c r="AV171" s="98"/>
      <c r="AW171" s="98"/>
      <c r="AX171" s="98"/>
      <c r="AY171" s="5"/>
      <c r="AZ171" s="5"/>
      <c r="BA171" s="5"/>
      <c r="BB171" s="5"/>
      <c r="BC171" s="5"/>
      <c r="BD171" s="5"/>
      <c r="BE171" s="5"/>
      <c r="BF171" s="5"/>
      <c r="BG171" s="5"/>
      <c r="BH171" s="5"/>
      <c r="BI171" s="5"/>
      <c r="BJ171" s="5"/>
      <c r="BK171" s="5"/>
      <c r="BL171" s="5"/>
      <c r="BM171" s="5"/>
      <c r="BN171" s="5"/>
      <c r="BO171" s="5"/>
      <c r="BP171" s="5"/>
      <c r="BQ171" s="210"/>
      <c r="BR171" s="210"/>
      <c r="BS171" s="210"/>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7"/>
      <c r="EX171" s="7"/>
      <c r="EY171" s="7"/>
    </row>
    <row r="172" spans="1:155" ht="14.25" customHeight="1">
      <c r="A172" s="32"/>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98"/>
      <c r="AT172" s="98"/>
      <c r="AU172" s="98"/>
      <c r="AV172" s="98"/>
      <c r="AW172" s="98"/>
      <c r="AX172" s="98"/>
      <c r="AY172" s="5"/>
      <c r="AZ172" s="5"/>
      <c r="BA172" s="5"/>
      <c r="BB172" s="5"/>
      <c r="BC172" s="5"/>
      <c r="BD172" s="5"/>
      <c r="BE172" s="5"/>
      <c r="BF172" s="5"/>
      <c r="BG172" s="5"/>
      <c r="BH172" s="5"/>
      <c r="BI172" s="5"/>
      <c r="BJ172" s="5"/>
      <c r="BK172" s="5"/>
      <c r="BL172" s="5"/>
      <c r="BM172" s="5"/>
      <c r="BN172" s="5"/>
      <c r="BO172" s="5"/>
      <c r="BP172" s="5"/>
      <c r="BQ172" s="210"/>
      <c r="BR172" s="210"/>
      <c r="BS172" s="210"/>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7"/>
      <c r="EX172" s="7"/>
      <c r="EY172" s="7"/>
    </row>
    <row r="173" spans="1:155" ht="14.25" customHeight="1">
      <c r="A173" s="32"/>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98"/>
      <c r="AT173" s="98"/>
      <c r="AU173" s="98"/>
      <c r="AV173" s="98"/>
      <c r="AW173" s="98"/>
      <c r="AX173" s="98"/>
      <c r="AY173" s="5"/>
      <c r="AZ173" s="5"/>
      <c r="BA173" s="5"/>
      <c r="BB173" s="5"/>
      <c r="BC173" s="5"/>
      <c r="BD173" s="5"/>
      <c r="BE173" s="5"/>
      <c r="BF173" s="5"/>
      <c r="BG173" s="5"/>
      <c r="BH173" s="5"/>
      <c r="BI173" s="5"/>
      <c r="BJ173" s="5"/>
      <c r="BK173" s="5"/>
      <c r="BL173" s="5"/>
      <c r="BM173" s="5"/>
      <c r="BN173" s="5"/>
      <c r="BO173" s="5"/>
      <c r="BP173" s="5"/>
      <c r="BQ173" s="210"/>
      <c r="BR173" s="210"/>
      <c r="BS173" s="210"/>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7"/>
      <c r="EX173" s="7"/>
      <c r="EY173" s="7"/>
    </row>
    <row r="174" spans="1:155" ht="14.25" customHeight="1">
      <c r="A174" s="32"/>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98"/>
      <c r="AT174" s="98"/>
      <c r="AU174" s="98"/>
      <c r="AV174" s="98"/>
      <c r="AW174" s="98"/>
      <c r="AX174" s="98"/>
      <c r="AY174" s="5"/>
      <c r="AZ174" s="5"/>
      <c r="BA174" s="5"/>
      <c r="BB174" s="5"/>
      <c r="BC174" s="5"/>
      <c r="BD174" s="5"/>
      <c r="BE174" s="5"/>
      <c r="BF174" s="5"/>
      <c r="BG174" s="5"/>
      <c r="BH174" s="5"/>
      <c r="BI174" s="5"/>
      <c r="BJ174" s="5"/>
      <c r="BK174" s="5"/>
      <c r="BL174" s="5"/>
      <c r="BM174" s="5"/>
      <c r="BN174" s="5"/>
      <c r="BO174" s="5"/>
      <c r="BP174" s="5"/>
      <c r="BQ174" s="210"/>
      <c r="BR174" s="210"/>
      <c r="BS174" s="210"/>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7"/>
      <c r="EX174" s="7"/>
      <c r="EY174" s="7"/>
    </row>
    <row r="175" spans="1:155" ht="14.25" customHeight="1">
      <c r="A175" s="32"/>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98"/>
      <c r="AT175" s="98"/>
      <c r="AU175" s="98"/>
      <c r="AV175" s="98"/>
      <c r="AW175" s="98"/>
      <c r="AX175" s="98"/>
      <c r="AY175" s="5"/>
      <c r="AZ175" s="5"/>
      <c r="BA175" s="5"/>
      <c r="BB175" s="5"/>
      <c r="BC175" s="5"/>
      <c r="BD175" s="5"/>
      <c r="BE175" s="5"/>
      <c r="BF175" s="5"/>
      <c r="BG175" s="5"/>
      <c r="BH175" s="5"/>
      <c r="BI175" s="5"/>
      <c r="BJ175" s="5"/>
      <c r="BK175" s="5"/>
      <c r="BL175" s="5"/>
      <c r="BM175" s="5"/>
      <c r="BN175" s="5"/>
      <c r="BO175" s="5"/>
      <c r="BP175" s="5"/>
      <c r="BQ175" s="210"/>
      <c r="BR175" s="210"/>
      <c r="BS175" s="210"/>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7"/>
      <c r="EX175" s="7"/>
      <c r="EY175" s="7"/>
    </row>
    <row r="176" spans="1:155" ht="14.25" customHeight="1">
      <c r="A176" s="32"/>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98"/>
      <c r="AT176" s="98"/>
      <c r="AU176" s="98"/>
      <c r="AV176" s="98"/>
      <c r="AW176" s="98"/>
      <c r="AX176" s="98"/>
      <c r="AY176" s="5"/>
      <c r="AZ176" s="5"/>
      <c r="BA176" s="5"/>
      <c r="BB176" s="5"/>
      <c r="BC176" s="5"/>
      <c r="BD176" s="5"/>
      <c r="BE176" s="5"/>
      <c r="BF176" s="5"/>
      <c r="BG176" s="5"/>
      <c r="BH176" s="5"/>
      <c r="BI176" s="5"/>
      <c r="BJ176" s="5"/>
      <c r="BK176" s="5"/>
      <c r="BL176" s="5"/>
      <c r="BM176" s="5"/>
      <c r="BN176" s="5"/>
      <c r="BO176" s="5"/>
      <c r="BP176" s="5"/>
      <c r="BQ176" s="210"/>
      <c r="BR176" s="210"/>
      <c r="BS176" s="210"/>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7"/>
      <c r="EX176" s="7"/>
      <c r="EY176" s="7"/>
    </row>
    <row r="177" spans="1:155" ht="14.25" customHeight="1">
      <c r="A177" s="32"/>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98"/>
      <c r="AT177" s="98"/>
      <c r="AU177" s="98"/>
      <c r="AV177" s="98"/>
      <c r="AW177" s="98"/>
      <c r="AX177" s="98"/>
      <c r="AY177" s="5"/>
      <c r="AZ177" s="5"/>
      <c r="BA177" s="5"/>
      <c r="BB177" s="5"/>
      <c r="BC177" s="5"/>
      <c r="BD177" s="5"/>
      <c r="BE177" s="5"/>
      <c r="BF177" s="5"/>
      <c r="BG177" s="5"/>
      <c r="BH177" s="5"/>
      <c r="BI177" s="5"/>
      <c r="BJ177" s="5"/>
      <c r="BK177" s="5"/>
      <c r="BL177" s="5"/>
      <c r="BM177" s="5"/>
      <c r="BN177" s="5"/>
      <c r="BO177" s="5"/>
      <c r="BP177" s="5"/>
      <c r="BQ177" s="210"/>
      <c r="BR177" s="210"/>
      <c r="BS177" s="210"/>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7"/>
      <c r="EX177" s="7"/>
      <c r="EY177" s="7"/>
    </row>
    <row r="178" spans="1:155" ht="14.25" customHeight="1">
      <c r="A178" s="32"/>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98"/>
      <c r="AT178" s="98"/>
      <c r="AU178" s="98"/>
      <c r="AV178" s="98"/>
      <c r="AW178" s="98"/>
      <c r="AX178" s="98"/>
      <c r="AY178" s="5"/>
      <c r="AZ178" s="5"/>
      <c r="BA178" s="5"/>
      <c r="BB178" s="5"/>
      <c r="BC178" s="5"/>
      <c r="BD178" s="5"/>
      <c r="BE178" s="5"/>
      <c r="BF178" s="5"/>
      <c r="BG178" s="5"/>
      <c r="BH178" s="5"/>
      <c r="BI178" s="5"/>
      <c r="BJ178" s="5"/>
      <c r="BK178" s="5"/>
      <c r="BL178" s="5"/>
      <c r="BM178" s="5"/>
      <c r="BN178" s="5"/>
      <c r="BO178" s="5"/>
      <c r="BP178" s="5"/>
      <c r="BQ178" s="210"/>
      <c r="BR178" s="210"/>
      <c r="BS178" s="210"/>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7"/>
      <c r="EX178" s="7"/>
      <c r="EY178" s="7"/>
    </row>
    <row r="179" spans="1:155" ht="14.25" customHeight="1">
      <c r="A179" s="32"/>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98"/>
      <c r="AT179" s="98"/>
      <c r="AU179" s="98"/>
      <c r="AV179" s="98"/>
      <c r="AW179" s="98"/>
      <c r="AX179" s="98"/>
      <c r="AY179" s="5"/>
      <c r="AZ179" s="5"/>
      <c r="BA179" s="5"/>
      <c r="BB179" s="5"/>
      <c r="BC179" s="5"/>
      <c r="BD179" s="5"/>
      <c r="BE179" s="5"/>
      <c r="BF179" s="5"/>
      <c r="BG179" s="5"/>
      <c r="BH179" s="5"/>
      <c r="BI179" s="5"/>
      <c r="BJ179" s="5"/>
      <c r="BK179" s="5"/>
      <c r="BL179" s="5"/>
      <c r="BM179" s="5"/>
      <c r="BN179" s="5"/>
      <c r="BO179" s="5"/>
      <c r="BP179" s="5"/>
      <c r="BQ179" s="210"/>
      <c r="BR179" s="210"/>
      <c r="BS179" s="210"/>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7"/>
      <c r="EX179" s="7"/>
      <c r="EY179" s="7"/>
    </row>
    <row r="180" spans="1:155" ht="14.25" customHeight="1">
      <c r="A180" s="32"/>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98"/>
      <c r="AT180" s="98"/>
      <c r="AU180" s="98"/>
      <c r="AV180" s="98"/>
      <c r="AW180" s="98"/>
      <c r="AX180" s="98"/>
      <c r="AY180" s="5"/>
      <c r="AZ180" s="5"/>
      <c r="BA180" s="5"/>
      <c r="BB180" s="5"/>
      <c r="BC180" s="5"/>
      <c r="BD180" s="5"/>
      <c r="BE180" s="5"/>
      <c r="BF180" s="5"/>
      <c r="BG180" s="5"/>
      <c r="BH180" s="5"/>
      <c r="BI180" s="5"/>
      <c r="BJ180" s="5"/>
      <c r="BK180" s="5"/>
      <c r="BL180" s="5"/>
      <c r="BM180" s="5"/>
      <c r="BN180" s="5"/>
      <c r="BO180" s="5"/>
      <c r="BP180" s="5"/>
      <c r="BQ180" s="210"/>
      <c r="BR180" s="210"/>
      <c r="BS180" s="210"/>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7"/>
      <c r="EX180" s="7"/>
      <c r="EY180" s="7"/>
    </row>
    <row r="181" spans="1:155" ht="14.25" customHeight="1">
      <c r="A181" s="32"/>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98"/>
      <c r="AT181" s="98"/>
      <c r="AU181" s="98"/>
      <c r="AV181" s="98"/>
      <c r="AW181" s="98"/>
      <c r="AX181" s="98"/>
      <c r="AY181" s="5"/>
      <c r="AZ181" s="5"/>
      <c r="BA181" s="5"/>
      <c r="BB181" s="5"/>
      <c r="BC181" s="5"/>
      <c r="BD181" s="5"/>
      <c r="BE181" s="5"/>
      <c r="BF181" s="5"/>
      <c r="BG181" s="5"/>
      <c r="BH181" s="5"/>
      <c r="BI181" s="5"/>
      <c r="BJ181" s="5"/>
      <c r="BK181" s="5"/>
      <c r="BL181" s="5"/>
      <c r="BM181" s="5"/>
      <c r="BN181" s="5"/>
      <c r="BO181" s="5"/>
      <c r="BP181" s="5"/>
      <c r="BQ181" s="210"/>
      <c r="BR181" s="210"/>
      <c r="BS181" s="210"/>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7"/>
      <c r="EX181" s="7"/>
      <c r="EY181" s="7"/>
    </row>
    <row r="182" spans="1:155" ht="14.25" customHeight="1">
      <c r="A182" s="32"/>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98"/>
      <c r="AT182" s="98"/>
      <c r="AU182" s="98"/>
      <c r="AV182" s="98"/>
      <c r="AW182" s="98"/>
      <c r="AX182" s="98"/>
      <c r="AY182" s="5"/>
      <c r="AZ182" s="5"/>
      <c r="BA182" s="5"/>
      <c r="BB182" s="5"/>
      <c r="BC182" s="5"/>
      <c r="BD182" s="5"/>
      <c r="BE182" s="5"/>
      <c r="BF182" s="5"/>
      <c r="BG182" s="5"/>
      <c r="BH182" s="5"/>
      <c r="BI182" s="5"/>
      <c r="BJ182" s="5"/>
      <c r="BK182" s="5"/>
      <c r="BL182" s="5"/>
      <c r="BM182" s="5"/>
      <c r="BN182" s="5"/>
      <c r="BO182" s="5"/>
      <c r="BP182" s="5"/>
      <c r="BQ182" s="210"/>
      <c r="BR182" s="210"/>
      <c r="BS182" s="210"/>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7"/>
      <c r="EX182" s="7"/>
      <c r="EY182" s="7"/>
    </row>
    <row r="183" spans="1:155" ht="14.25" customHeight="1">
      <c r="A183" s="32"/>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98"/>
      <c r="AT183" s="98"/>
      <c r="AU183" s="98"/>
      <c r="AV183" s="98"/>
      <c r="AW183" s="98"/>
      <c r="AX183" s="98"/>
      <c r="AY183" s="5"/>
      <c r="AZ183" s="5"/>
      <c r="BA183" s="5"/>
      <c r="BB183" s="5"/>
      <c r="BC183" s="5"/>
      <c r="BD183" s="5"/>
      <c r="BE183" s="5"/>
      <c r="BF183" s="5"/>
      <c r="BG183" s="5"/>
      <c r="BH183" s="5"/>
      <c r="BI183" s="5"/>
      <c r="BJ183" s="5"/>
      <c r="BK183" s="5"/>
      <c r="BL183" s="5"/>
      <c r="BM183" s="5"/>
      <c r="BN183" s="5"/>
      <c r="BO183" s="5"/>
      <c r="BP183" s="5"/>
      <c r="BQ183" s="210"/>
      <c r="BR183" s="210"/>
      <c r="BS183" s="210"/>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7"/>
      <c r="EX183" s="7"/>
      <c r="EY183" s="7"/>
    </row>
    <row r="184" spans="1:155" ht="14.25" customHeight="1">
      <c r="A184" s="32"/>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98"/>
      <c r="AT184" s="98"/>
      <c r="AU184" s="98"/>
      <c r="AV184" s="98"/>
      <c r="AW184" s="98"/>
      <c r="AX184" s="98"/>
      <c r="AY184" s="5"/>
      <c r="AZ184" s="5"/>
      <c r="BA184" s="5"/>
      <c r="BB184" s="5"/>
      <c r="BC184" s="5"/>
      <c r="BD184" s="5"/>
      <c r="BE184" s="5"/>
      <c r="BF184" s="5"/>
      <c r="BG184" s="5"/>
      <c r="BH184" s="5"/>
      <c r="BI184" s="5"/>
      <c r="BJ184" s="5"/>
      <c r="BK184" s="5"/>
      <c r="BL184" s="5"/>
      <c r="BM184" s="5"/>
      <c r="BN184" s="5"/>
      <c r="BO184" s="5"/>
      <c r="BP184" s="5"/>
      <c r="BQ184" s="210"/>
      <c r="BR184" s="210"/>
      <c r="BS184" s="210"/>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7"/>
      <c r="EX184" s="7"/>
      <c r="EY184" s="7"/>
    </row>
    <row r="185" spans="1:155" ht="14.25" customHeight="1">
      <c r="A185" s="32"/>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98"/>
      <c r="AT185" s="98"/>
      <c r="AU185" s="98"/>
      <c r="AV185" s="98"/>
      <c r="AW185" s="98"/>
      <c r="AX185" s="98"/>
      <c r="AY185" s="5"/>
      <c r="AZ185" s="5"/>
      <c r="BA185" s="5"/>
      <c r="BB185" s="5"/>
      <c r="BC185" s="5"/>
      <c r="BD185" s="5"/>
      <c r="BE185" s="5"/>
      <c r="BF185" s="5"/>
      <c r="BG185" s="5"/>
      <c r="BH185" s="5"/>
      <c r="BI185" s="5"/>
      <c r="BJ185" s="5"/>
      <c r="BK185" s="5"/>
      <c r="BL185" s="5"/>
      <c r="BM185" s="5"/>
      <c r="BN185" s="5"/>
      <c r="BO185" s="5"/>
      <c r="BP185" s="5"/>
      <c r="BQ185" s="210"/>
      <c r="BR185" s="210"/>
      <c r="BS185" s="210"/>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7"/>
      <c r="EX185" s="7"/>
      <c r="EY185" s="7"/>
    </row>
    <row r="186" spans="1:155" ht="14.25" customHeight="1">
      <c r="A186" s="32"/>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98"/>
      <c r="AT186" s="98"/>
      <c r="AU186" s="98"/>
      <c r="AV186" s="98"/>
      <c r="AW186" s="98"/>
      <c r="AX186" s="98"/>
      <c r="AY186" s="5"/>
      <c r="AZ186" s="5"/>
      <c r="BA186" s="5"/>
      <c r="BB186" s="5"/>
      <c r="BC186" s="5"/>
      <c r="BD186" s="5"/>
      <c r="BE186" s="5"/>
      <c r="BF186" s="5"/>
      <c r="BG186" s="5"/>
      <c r="BH186" s="5"/>
      <c r="BI186" s="5"/>
      <c r="BJ186" s="5"/>
      <c r="BK186" s="5"/>
      <c r="BL186" s="5"/>
      <c r="BM186" s="5"/>
      <c r="BN186" s="5"/>
      <c r="BO186" s="5"/>
      <c r="BP186" s="5"/>
      <c r="BQ186" s="210"/>
      <c r="BR186" s="210"/>
      <c r="BS186" s="210"/>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7"/>
      <c r="EX186" s="7"/>
      <c r="EY186" s="7"/>
    </row>
    <row r="187" spans="1:155" ht="14.25" customHeight="1">
      <c r="A187" s="32"/>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98"/>
      <c r="AT187" s="98"/>
      <c r="AU187" s="98"/>
      <c r="AV187" s="98"/>
      <c r="AW187" s="98"/>
      <c r="AX187" s="98"/>
      <c r="AY187" s="5"/>
      <c r="AZ187" s="5"/>
      <c r="BA187" s="5"/>
      <c r="BB187" s="5"/>
      <c r="BC187" s="5"/>
      <c r="BD187" s="5"/>
      <c r="BE187" s="5"/>
      <c r="BF187" s="5"/>
      <c r="BG187" s="5"/>
      <c r="BH187" s="5"/>
      <c r="BI187" s="5"/>
      <c r="BJ187" s="5"/>
      <c r="BK187" s="5"/>
      <c r="BL187" s="5"/>
      <c r="BM187" s="5"/>
      <c r="BN187" s="5"/>
      <c r="BO187" s="5"/>
      <c r="BP187" s="5"/>
      <c r="BQ187" s="210"/>
      <c r="BR187" s="210"/>
      <c r="BS187" s="210"/>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7"/>
      <c r="EX187" s="7"/>
      <c r="EY187" s="7"/>
    </row>
    <row r="188" spans="1:155" ht="14.25" customHeight="1">
      <c r="A188" s="32"/>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98"/>
      <c r="AT188" s="98"/>
      <c r="AU188" s="98"/>
      <c r="AV188" s="98"/>
      <c r="AW188" s="98"/>
      <c r="AX188" s="98"/>
      <c r="AY188" s="5"/>
      <c r="AZ188" s="5"/>
      <c r="BA188" s="5"/>
      <c r="BB188" s="5"/>
      <c r="BC188" s="5"/>
      <c r="BD188" s="5"/>
      <c r="BE188" s="5"/>
      <c r="BF188" s="5"/>
      <c r="BG188" s="5"/>
      <c r="BH188" s="5"/>
      <c r="BI188" s="5"/>
      <c r="BJ188" s="5"/>
      <c r="BK188" s="5"/>
      <c r="BL188" s="5"/>
      <c r="BM188" s="5"/>
      <c r="BN188" s="5"/>
      <c r="BO188" s="5"/>
      <c r="BP188" s="5"/>
      <c r="BQ188" s="210"/>
      <c r="BR188" s="210"/>
      <c r="BS188" s="210"/>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7"/>
      <c r="EX188" s="7"/>
      <c r="EY188" s="7"/>
    </row>
    <row r="189" spans="1:155" ht="14.25" customHeight="1">
      <c r="A189" s="32"/>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98"/>
      <c r="AT189" s="98"/>
      <c r="AU189" s="98"/>
      <c r="AV189" s="98"/>
      <c r="AW189" s="98"/>
      <c r="AX189" s="98"/>
      <c r="AY189" s="5"/>
      <c r="AZ189" s="5"/>
      <c r="BA189" s="5"/>
      <c r="BB189" s="5"/>
      <c r="BC189" s="5"/>
      <c r="BD189" s="5"/>
      <c r="BE189" s="5"/>
      <c r="BF189" s="5"/>
      <c r="BG189" s="5"/>
      <c r="BH189" s="5"/>
      <c r="BI189" s="5"/>
      <c r="BJ189" s="5"/>
      <c r="BK189" s="5"/>
      <c r="BL189" s="5"/>
      <c r="BM189" s="5"/>
      <c r="BN189" s="5"/>
      <c r="BO189" s="5"/>
      <c r="BP189" s="5"/>
      <c r="BQ189" s="210"/>
      <c r="BR189" s="210"/>
      <c r="BS189" s="210"/>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7"/>
      <c r="EX189" s="7"/>
      <c r="EY189" s="7"/>
    </row>
    <row r="190" spans="1:155" ht="14.25" customHeight="1">
      <c r="A190" s="32"/>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98"/>
      <c r="AT190" s="98"/>
      <c r="AU190" s="98"/>
      <c r="AV190" s="98"/>
      <c r="AW190" s="98"/>
      <c r="AX190" s="98"/>
      <c r="AY190" s="5"/>
      <c r="AZ190" s="5"/>
      <c r="BA190" s="5"/>
      <c r="BB190" s="5"/>
      <c r="BC190" s="5"/>
      <c r="BD190" s="5"/>
      <c r="BE190" s="5"/>
      <c r="BF190" s="5"/>
      <c r="BG190" s="5"/>
      <c r="BH190" s="5"/>
      <c r="BI190" s="5"/>
      <c r="BJ190" s="5"/>
      <c r="BK190" s="5"/>
      <c r="BL190" s="5"/>
      <c r="BM190" s="5"/>
      <c r="BN190" s="5"/>
      <c r="BO190" s="5"/>
      <c r="BP190" s="5"/>
      <c r="BQ190" s="210"/>
      <c r="BR190" s="210"/>
      <c r="BS190" s="210"/>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7"/>
      <c r="EX190" s="7"/>
      <c r="EY190" s="7"/>
    </row>
    <row r="191" spans="1:155" ht="14.25" customHeight="1">
      <c r="A191" s="32"/>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98"/>
      <c r="AT191" s="98"/>
      <c r="AU191" s="98"/>
      <c r="AV191" s="98"/>
      <c r="AW191" s="98"/>
      <c r="AX191" s="98"/>
      <c r="AY191" s="5"/>
      <c r="AZ191" s="5"/>
      <c r="BA191" s="5"/>
      <c r="BB191" s="5"/>
      <c r="BC191" s="5"/>
      <c r="BD191" s="5"/>
      <c r="BE191" s="5"/>
      <c r="BF191" s="5"/>
      <c r="BG191" s="5"/>
      <c r="BH191" s="5"/>
      <c r="BI191" s="5"/>
      <c r="BJ191" s="5"/>
      <c r="BK191" s="5"/>
      <c r="BL191" s="5"/>
      <c r="BM191" s="5"/>
      <c r="BN191" s="5"/>
      <c r="BO191" s="5"/>
      <c r="BP191" s="5"/>
      <c r="BQ191" s="210"/>
      <c r="BR191" s="210"/>
      <c r="BS191" s="210"/>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7"/>
      <c r="EX191" s="7"/>
      <c r="EY191" s="7"/>
    </row>
    <row r="192" spans="1:155" ht="14.25" customHeight="1">
      <c r="A192" s="32"/>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98"/>
      <c r="AT192" s="98"/>
      <c r="AU192" s="98"/>
      <c r="AV192" s="98"/>
      <c r="AW192" s="98"/>
      <c r="AX192" s="98"/>
      <c r="AY192" s="5"/>
      <c r="AZ192" s="5"/>
      <c r="BA192" s="5"/>
      <c r="BB192" s="5"/>
      <c r="BC192" s="5"/>
      <c r="BD192" s="5"/>
      <c r="BE192" s="5"/>
      <c r="BF192" s="5"/>
      <c r="BG192" s="5"/>
      <c r="BH192" s="5"/>
      <c r="BI192" s="5"/>
      <c r="BJ192" s="5"/>
      <c r="BK192" s="5"/>
      <c r="BL192" s="5"/>
      <c r="BM192" s="5"/>
      <c r="BN192" s="5"/>
      <c r="BO192" s="5"/>
      <c r="BP192" s="5"/>
      <c r="BQ192" s="210"/>
      <c r="BR192" s="210"/>
      <c r="BS192" s="210"/>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7"/>
      <c r="EX192" s="7"/>
      <c r="EY192" s="7"/>
    </row>
    <row r="193" spans="1:155" ht="14.25" customHeight="1">
      <c r="A193" s="32"/>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98"/>
      <c r="AT193" s="98"/>
      <c r="AU193" s="98"/>
      <c r="AV193" s="98"/>
      <c r="AW193" s="98"/>
      <c r="AX193" s="98"/>
      <c r="AY193" s="5"/>
      <c r="AZ193" s="5"/>
      <c r="BA193" s="5"/>
      <c r="BB193" s="5"/>
      <c r="BC193" s="5"/>
      <c r="BD193" s="5"/>
      <c r="BE193" s="5"/>
      <c r="BF193" s="5"/>
      <c r="BG193" s="5"/>
      <c r="BH193" s="5"/>
      <c r="BI193" s="5"/>
      <c r="BJ193" s="5"/>
      <c r="BK193" s="5"/>
      <c r="BL193" s="5"/>
      <c r="BM193" s="5"/>
      <c r="BN193" s="5"/>
      <c r="BO193" s="5"/>
      <c r="BP193" s="5"/>
      <c r="BQ193" s="210"/>
      <c r="BR193" s="210"/>
      <c r="BS193" s="210"/>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7"/>
      <c r="EX193" s="7"/>
      <c r="EY193" s="7"/>
    </row>
    <row r="194" spans="1:155" ht="14.25" customHeight="1">
      <c r="A194" s="32"/>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98"/>
      <c r="AT194" s="98"/>
      <c r="AU194" s="98"/>
      <c r="AV194" s="98"/>
      <c r="AW194" s="98"/>
      <c r="AX194" s="98"/>
      <c r="AY194" s="5"/>
      <c r="AZ194" s="5"/>
      <c r="BA194" s="5"/>
      <c r="BB194" s="5"/>
      <c r="BC194" s="5"/>
      <c r="BD194" s="5"/>
      <c r="BE194" s="5"/>
      <c r="BF194" s="5"/>
      <c r="BG194" s="5"/>
      <c r="BH194" s="5"/>
      <c r="BI194" s="5"/>
      <c r="BJ194" s="5"/>
      <c r="BK194" s="5"/>
      <c r="BL194" s="5"/>
      <c r="BM194" s="5"/>
      <c r="BN194" s="5"/>
      <c r="BO194" s="5"/>
      <c r="BP194" s="5"/>
      <c r="BQ194" s="210"/>
      <c r="BR194" s="210"/>
      <c r="BS194" s="210"/>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7"/>
      <c r="EX194" s="7"/>
      <c r="EY194" s="7"/>
    </row>
    <row r="195" spans="1:155" ht="14.25" customHeight="1">
      <c r="A195" s="32"/>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98"/>
      <c r="AT195" s="98"/>
      <c r="AU195" s="98"/>
      <c r="AV195" s="98"/>
      <c r="AW195" s="98"/>
      <c r="AX195" s="98"/>
      <c r="AY195" s="5"/>
      <c r="AZ195" s="5"/>
      <c r="BA195" s="5"/>
      <c r="BB195" s="5"/>
      <c r="BC195" s="5"/>
      <c r="BD195" s="5"/>
      <c r="BE195" s="5"/>
      <c r="BF195" s="5"/>
      <c r="BG195" s="5"/>
      <c r="BH195" s="5"/>
      <c r="BI195" s="5"/>
      <c r="BJ195" s="5"/>
      <c r="BK195" s="5"/>
      <c r="BL195" s="5"/>
      <c r="BM195" s="5"/>
      <c r="BN195" s="5"/>
      <c r="BO195" s="5"/>
      <c r="BP195" s="5"/>
      <c r="BQ195" s="210"/>
      <c r="BR195" s="210"/>
      <c r="BS195" s="210"/>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7"/>
      <c r="EX195" s="7"/>
      <c r="EY195" s="7"/>
    </row>
    <row r="196" spans="1:155" ht="14.25" customHeight="1">
      <c r="A196" s="32"/>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98"/>
      <c r="AT196" s="98"/>
      <c r="AU196" s="98"/>
      <c r="AV196" s="98"/>
      <c r="AW196" s="98"/>
      <c r="AX196" s="98"/>
      <c r="AY196" s="5"/>
      <c r="AZ196" s="5"/>
      <c r="BA196" s="5"/>
      <c r="BB196" s="5"/>
      <c r="BC196" s="5"/>
      <c r="BD196" s="5"/>
      <c r="BE196" s="5"/>
      <c r="BF196" s="5"/>
      <c r="BG196" s="5"/>
      <c r="BH196" s="5"/>
      <c r="BI196" s="5"/>
      <c r="BJ196" s="5"/>
      <c r="BK196" s="5"/>
      <c r="BL196" s="5"/>
      <c r="BM196" s="5"/>
      <c r="BN196" s="5"/>
      <c r="BO196" s="5"/>
      <c r="BP196" s="5"/>
      <c r="BQ196" s="210"/>
      <c r="BR196" s="210"/>
      <c r="BS196" s="210"/>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7"/>
      <c r="EX196" s="7"/>
      <c r="EY196" s="7"/>
    </row>
    <row r="197" spans="1:155" ht="14.25" customHeight="1">
      <c r="A197" s="32"/>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98"/>
      <c r="AT197" s="98"/>
      <c r="AU197" s="98"/>
      <c r="AV197" s="98"/>
      <c r="AW197" s="98"/>
      <c r="AX197" s="98"/>
      <c r="AY197" s="5"/>
      <c r="AZ197" s="5"/>
      <c r="BA197" s="5"/>
      <c r="BB197" s="5"/>
      <c r="BC197" s="5"/>
      <c r="BD197" s="5"/>
      <c r="BE197" s="5"/>
      <c r="BF197" s="5"/>
      <c r="BG197" s="5"/>
      <c r="BH197" s="5"/>
      <c r="BI197" s="5"/>
      <c r="BJ197" s="5"/>
      <c r="BK197" s="5"/>
      <c r="BL197" s="5"/>
      <c r="BM197" s="5"/>
      <c r="BN197" s="5"/>
      <c r="BO197" s="5"/>
      <c r="BP197" s="5"/>
      <c r="BQ197" s="210"/>
      <c r="BR197" s="210"/>
      <c r="BS197" s="210"/>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7"/>
      <c r="EX197" s="7"/>
      <c r="EY197" s="7"/>
    </row>
    <row r="198" spans="1:155" ht="14.25" customHeight="1">
      <c r="A198" s="32"/>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98"/>
      <c r="AT198" s="98"/>
      <c r="AU198" s="98"/>
      <c r="AV198" s="98"/>
      <c r="AW198" s="98"/>
      <c r="AX198" s="98"/>
      <c r="AY198" s="5"/>
      <c r="AZ198" s="5"/>
      <c r="BA198" s="5"/>
      <c r="BB198" s="5"/>
      <c r="BC198" s="5"/>
      <c r="BD198" s="5"/>
      <c r="BE198" s="5"/>
      <c r="BF198" s="5"/>
      <c r="BG198" s="5"/>
      <c r="BH198" s="5"/>
      <c r="BI198" s="5"/>
      <c r="BJ198" s="5"/>
      <c r="BK198" s="5"/>
      <c r="BL198" s="5"/>
      <c r="BM198" s="5"/>
      <c r="BN198" s="5"/>
      <c r="BO198" s="5"/>
      <c r="BP198" s="5"/>
      <c r="BQ198" s="210"/>
      <c r="BR198" s="210"/>
      <c r="BS198" s="210"/>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7"/>
      <c r="EX198" s="7"/>
      <c r="EY198" s="7"/>
    </row>
    <row r="199" spans="1:155" ht="14.25" customHeight="1">
      <c r="A199" s="32"/>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98"/>
      <c r="AT199" s="98"/>
      <c r="AU199" s="98"/>
      <c r="AV199" s="98"/>
      <c r="AW199" s="98"/>
      <c r="AX199" s="98"/>
      <c r="AY199" s="5"/>
      <c r="AZ199" s="5"/>
      <c r="BA199" s="5"/>
      <c r="BB199" s="5"/>
      <c r="BC199" s="5"/>
      <c r="BD199" s="5"/>
      <c r="BE199" s="5"/>
      <c r="BF199" s="5"/>
      <c r="BG199" s="5"/>
      <c r="BH199" s="5"/>
      <c r="BI199" s="5"/>
      <c r="BJ199" s="5"/>
      <c r="BK199" s="5"/>
      <c r="BL199" s="5"/>
      <c r="BM199" s="5"/>
      <c r="BN199" s="5"/>
      <c r="BO199" s="5"/>
      <c r="BP199" s="5"/>
      <c r="BQ199" s="210"/>
      <c r="BR199" s="210"/>
      <c r="BS199" s="210"/>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7"/>
      <c r="EX199" s="7"/>
      <c r="EY199" s="7"/>
    </row>
    <row r="200" spans="1:155" ht="14.25" customHeight="1">
      <c r="A200" s="32"/>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98"/>
      <c r="AT200" s="98"/>
      <c r="AU200" s="98"/>
      <c r="AV200" s="98"/>
      <c r="AW200" s="98"/>
      <c r="AX200" s="98"/>
      <c r="AY200" s="5"/>
      <c r="AZ200" s="5"/>
      <c r="BA200" s="5"/>
      <c r="BB200" s="5"/>
      <c r="BC200" s="5"/>
      <c r="BD200" s="5"/>
      <c r="BE200" s="5"/>
      <c r="BF200" s="5"/>
      <c r="BG200" s="5"/>
      <c r="BH200" s="5"/>
      <c r="BI200" s="5"/>
      <c r="BJ200" s="5"/>
      <c r="BK200" s="5"/>
      <c r="BL200" s="5"/>
      <c r="BM200" s="5"/>
      <c r="BN200" s="5"/>
      <c r="BO200" s="5"/>
      <c r="BP200" s="5"/>
      <c r="BQ200" s="210"/>
      <c r="BR200" s="210"/>
      <c r="BS200" s="210"/>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7"/>
      <c r="EX200" s="7"/>
      <c r="EY200" s="7"/>
    </row>
    <row r="201" spans="1:155" ht="14.25" customHeight="1">
      <c r="A201" s="32"/>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98"/>
      <c r="AT201" s="98"/>
      <c r="AU201" s="98"/>
      <c r="AV201" s="98"/>
      <c r="AW201" s="98"/>
      <c r="AX201" s="98"/>
      <c r="AY201" s="5"/>
      <c r="AZ201" s="5"/>
      <c r="BA201" s="5"/>
      <c r="BB201" s="5"/>
      <c r="BC201" s="5"/>
      <c r="BD201" s="5"/>
      <c r="BE201" s="5"/>
      <c r="BF201" s="5"/>
      <c r="BG201" s="5"/>
      <c r="BH201" s="5"/>
      <c r="BI201" s="5"/>
      <c r="BJ201" s="5"/>
      <c r="BK201" s="5"/>
      <c r="BL201" s="5"/>
      <c r="BM201" s="5"/>
      <c r="BN201" s="5"/>
      <c r="BO201" s="5"/>
      <c r="BP201" s="5"/>
      <c r="BQ201" s="210"/>
      <c r="BR201" s="210"/>
      <c r="BS201" s="210"/>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7"/>
      <c r="EX201" s="7"/>
      <c r="EY201" s="7"/>
    </row>
    <row r="202" spans="1:155" ht="14.25" customHeight="1">
      <c r="A202" s="32"/>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98"/>
      <c r="AT202" s="98"/>
      <c r="AU202" s="98"/>
      <c r="AV202" s="98"/>
      <c r="AW202" s="98"/>
      <c r="AX202" s="98"/>
      <c r="AY202" s="5"/>
      <c r="AZ202" s="5"/>
      <c r="BA202" s="5"/>
      <c r="BB202" s="5"/>
      <c r="BC202" s="5"/>
      <c r="BD202" s="5"/>
      <c r="BE202" s="5"/>
      <c r="BF202" s="5"/>
      <c r="BG202" s="5"/>
      <c r="BH202" s="5"/>
      <c r="BI202" s="5"/>
      <c r="BJ202" s="5"/>
      <c r="BK202" s="5"/>
      <c r="BL202" s="5"/>
      <c r="BM202" s="5"/>
      <c r="BN202" s="5"/>
      <c r="BO202" s="5"/>
      <c r="BP202" s="5"/>
      <c r="BQ202" s="210"/>
      <c r="BR202" s="210"/>
      <c r="BS202" s="210"/>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7"/>
      <c r="EX202" s="7"/>
      <c r="EY202" s="7"/>
    </row>
    <row r="203" spans="1:155" ht="14.25" customHeight="1">
      <c r="A203" s="32"/>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98"/>
      <c r="AT203" s="98"/>
      <c r="AU203" s="98"/>
      <c r="AV203" s="98"/>
      <c r="AW203" s="98"/>
      <c r="AX203" s="98"/>
      <c r="AY203" s="5"/>
      <c r="AZ203" s="5"/>
      <c r="BA203" s="5"/>
      <c r="BB203" s="5"/>
      <c r="BC203" s="5"/>
      <c r="BD203" s="5"/>
      <c r="BE203" s="5"/>
      <c r="BF203" s="5"/>
      <c r="BG203" s="5"/>
      <c r="BH203" s="5"/>
      <c r="BI203" s="5"/>
      <c r="BJ203" s="5"/>
      <c r="BK203" s="5"/>
      <c r="BL203" s="5"/>
      <c r="BM203" s="5"/>
      <c r="BN203" s="5"/>
      <c r="BO203" s="5"/>
      <c r="BP203" s="5"/>
      <c r="BQ203" s="210"/>
      <c r="BR203" s="210"/>
      <c r="BS203" s="210"/>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7"/>
      <c r="EX203" s="7"/>
      <c r="EY203" s="7"/>
    </row>
    <row r="204" spans="1:155" ht="14.25" customHeight="1">
      <c r="A204" s="32"/>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98"/>
      <c r="AT204" s="98"/>
      <c r="AU204" s="98"/>
      <c r="AV204" s="98"/>
      <c r="AW204" s="98"/>
      <c r="AX204" s="98"/>
      <c r="AY204" s="5"/>
      <c r="AZ204" s="5"/>
      <c r="BA204" s="5"/>
      <c r="BB204" s="5"/>
      <c r="BC204" s="5"/>
      <c r="BD204" s="5"/>
      <c r="BE204" s="5"/>
      <c r="BF204" s="5"/>
      <c r="BG204" s="5"/>
      <c r="BH204" s="5"/>
      <c r="BI204" s="5"/>
      <c r="BJ204" s="5"/>
      <c r="BK204" s="5"/>
      <c r="BL204" s="5"/>
      <c r="BM204" s="5"/>
      <c r="BN204" s="5"/>
      <c r="BO204" s="5"/>
      <c r="BP204" s="5"/>
      <c r="BQ204" s="210"/>
      <c r="BR204" s="210"/>
      <c r="BS204" s="210"/>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7"/>
      <c r="EX204" s="7"/>
      <c r="EY204" s="7"/>
    </row>
    <row r="205" spans="1:155" ht="14.25" customHeight="1">
      <c r="A205" s="32"/>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98"/>
      <c r="AT205" s="98"/>
      <c r="AU205" s="98"/>
      <c r="AV205" s="98"/>
      <c r="AW205" s="98"/>
      <c r="AX205" s="98"/>
      <c r="AY205" s="5"/>
      <c r="AZ205" s="5"/>
      <c r="BA205" s="5"/>
      <c r="BB205" s="5"/>
      <c r="BC205" s="5"/>
      <c r="BD205" s="5"/>
      <c r="BE205" s="5"/>
      <c r="BF205" s="5"/>
      <c r="BG205" s="5"/>
      <c r="BH205" s="5"/>
      <c r="BI205" s="5"/>
      <c r="BJ205" s="5"/>
      <c r="BK205" s="5"/>
      <c r="BL205" s="5"/>
      <c r="BM205" s="5"/>
      <c r="BN205" s="5"/>
      <c r="BO205" s="5"/>
      <c r="BP205" s="5"/>
      <c r="BQ205" s="210"/>
      <c r="BR205" s="210"/>
      <c r="BS205" s="210"/>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7"/>
      <c r="EX205" s="7"/>
      <c r="EY205" s="7"/>
    </row>
    <row r="206" spans="1:155" ht="14.25" customHeight="1">
      <c r="A206" s="32"/>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98"/>
      <c r="AT206" s="98"/>
      <c r="AU206" s="98"/>
      <c r="AV206" s="98"/>
      <c r="AW206" s="98"/>
      <c r="AX206" s="98"/>
      <c r="AY206" s="5"/>
      <c r="AZ206" s="5"/>
      <c r="BA206" s="5"/>
      <c r="BB206" s="5"/>
      <c r="BC206" s="5"/>
      <c r="BD206" s="5"/>
      <c r="BE206" s="5"/>
      <c r="BF206" s="5"/>
      <c r="BG206" s="5"/>
      <c r="BH206" s="5"/>
      <c r="BI206" s="5"/>
      <c r="BJ206" s="5"/>
      <c r="BK206" s="5"/>
      <c r="BL206" s="5"/>
      <c r="BM206" s="5"/>
      <c r="BN206" s="5"/>
      <c r="BO206" s="5"/>
      <c r="BP206" s="5"/>
      <c r="BQ206" s="210"/>
      <c r="BR206" s="210"/>
      <c r="BS206" s="210"/>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7"/>
      <c r="EX206" s="7"/>
      <c r="EY206" s="7"/>
    </row>
    <row r="207" spans="1:155" ht="14.25" customHeight="1">
      <c r="A207" s="32"/>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98"/>
      <c r="AT207" s="98"/>
      <c r="AU207" s="98"/>
      <c r="AV207" s="98"/>
      <c r="AW207" s="98"/>
      <c r="AX207" s="98"/>
      <c r="AY207" s="5"/>
      <c r="AZ207" s="5"/>
      <c r="BA207" s="5"/>
      <c r="BB207" s="5"/>
      <c r="BC207" s="5"/>
      <c r="BD207" s="5"/>
      <c r="BE207" s="5"/>
      <c r="BF207" s="5"/>
      <c r="BG207" s="5"/>
      <c r="BH207" s="5"/>
      <c r="BI207" s="5"/>
      <c r="BJ207" s="5"/>
      <c r="BK207" s="5"/>
      <c r="BL207" s="5"/>
      <c r="BM207" s="5"/>
      <c r="BN207" s="5"/>
      <c r="BO207" s="5"/>
      <c r="BP207" s="5"/>
      <c r="BQ207" s="210"/>
      <c r="BR207" s="210"/>
      <c r="BS207" s="210"/>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7"/>
      <c r="EX207" s="7"/>
      <c r="EY207" s="7"/>
    </row>
    <row r="208" spans="1:155" ht="14.25" customHeight="1">
      <c r="A208" s="32"/>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98"/>
      <c r="AT208" s="98"/>
      <c r="AU208" s="98"/>
      <c r="AV208" s="98"/>
      <c r="AW208" s="98"/>
      <c r="AX208" s="98"/>
      <c r="AY208" s="5"/>
      <c r="AZ208" s="5"/>
      <c r="BA208" s="5"/>
      <c r="BB208" s="5"/>
      <c r="BC208" s="5"/>
      <c r="BD208" s="5"/>
      <c r="BE208" s="5"/>
      <c r="BF208" s="5"/>
      <c r="BG208" s="5"/>
      <c r="BH208" s="5"/>
      <c r="BI208" s="5"/>
      <c r="BJ208" s="5"/>
      <c r="BK208" s="5"/>
      <c r="BL208" s="5"/>
      <c r="BM208" s="5"/>
      <c r="BN208" s="5"/>
      <c r="BO208" s="5"/>
      <c r="BP208" s="5"/>
      <c r="BQ208" s="210"/>
      <c r="BR208" s="210"/>
      <c r="BS208" s="210"/>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7"/>
      <c r="EX208" s="7"/>
      <c r="EY208" s="7"/>
    </row>
    <row r="209" spans="1:155" ht="14.25" customHeight="1">
      <c r="A209" s="32"/>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98"/>
      <c r="AT209" s="98"/>
      <c r="AU209" s="98"/>
      <c r="AV209" s="98"/>
      <c r="AW209" s="98"/>
      <c r="AX209" s="98"/>
      <c r="AY209" s="5"/>
      <c r="AZ209" s="5"/>
      <c r="BA209" s="5"/>
      <c r="BB209" s="5"/>
      <c r="BC209" s="5"/>
      <c r="BD209" s="5"/>
      <c r="BE209" s="5"/>
      <c r="BF209" s="5"/>
      <c r="BG209" s="5"/>
      <c r="BH209" s="5"/>
      <c r="BI209" s="5"/>
      <c r="BJ209" s="5"/>
      <c r="BK209" s="5"/>
      <c r="BL209" s="5"/>
      <c r="BM209" s="5"/>
      <c r="BN209" s="5"/>
      <c r="BO209" s="5"/>
      <c r="BP209" s="5"/>
      <c r="BQ209" s="210"/>
      <c r="BR209" s="210"/>
      <c r="BS209" s="210"/>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7"/>
      <c r="EX209" s="7"/>
      <c r="EY209" s="7"/>
    </row>
    <row r="210" spans="1:155" ht="14.25" customHeight="1">
      <c r="A210" s="32"/>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98"/>
      <c r="AT210" s="98"/>
      <c r="AU210" s="98"/>
      <c r="AV210" s="98"/>
      <c r="AW210" s="98"/>
      <c r="AX210" s="98"/>
      <c r="AY210" s="5"/>
      <c r="AZ210" s="5"/>
      <c r="BA210" s="5"/>
      <c r="BB210" s="5"/>
      <c r="BC210" s="5"/>
      <c r="BD210" s="5"/>
      <c r="BE210" s="5"/>
      <c r="BF210" s="5"/>
      <c r="BG210" s="5"/>
      <c r="BH210" s="5"/>
      <c r="BI210" s="5"/>
      <c r="BJ210" s="5"/>
      <c r="BK210" s="5"/>
      <c r="BL210" s="5"/>
      <c r="BM210" s="5"/>
      <c r="BN210" s="5"/>
      <c r="BO210" s="5"/>
      <c r="BP210" s="5"/>
      <c r="BQ210" s="210"/>
      <c r="BR210" s="210"/>
      <c r="BS210" s="210"/>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7"/>
      <c r="EX210" s="7"/>
      <c r="EY210" s="7"/>
    </row>
    <row r="211" spans="1:155" ht="14.25" customHeight="1">
      <c r="A211" s="32"/>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98"/>
      <c r="AT211" s="98"/>
      <c r="AU211" s="98"/>
      <c r="AV211" s="98"/>
      <c r="AW211" s="98"/>
      <c r="AX211" s="98"/>
      <c r="AY211" s="5"/>
      <c r="AZ211" s="5"/>
      <c r="BA211" s="5"/>
      <c r="BB211" s="5"/>
      <c r="BC211" s="5"/>
      <c r="BD211" s="5"/>
      <c r="BE211" s="5"/>
      <c r="BF211" s="5"/>
      <c r="BG211" s="5"/>
      <c r="BH211" s="5"/>
      <c r="BI211" s="5"/>
      <c r="BJ211" s="5"/>
      <c r="BK211" s="5"/>
      <c r="BL211" s="5"/>
      <c r="BM211" s="5"/>
      <c r="BN211" s="5"/>
      <c r="BO211" s="5"/>
      <c r="BP211" s="5"/>
      <c r="BQ211" s="210"/>
      <c r="BR211" s="210"/>
      <c r="BS211" s="210"/>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7"/>
      <c r="EX211" s="7"/>
      <c r="EY211" s="7"/>
    </row>
    <row r="212" spans="1:155" ht="14.25" customHeight="1">
      <c r="A212" s="32"/>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98"/>
      <c r="AT212" s="98"/>
      <c r="AU212" s="98"/>
      <c r="AV212" s="98"/>
      <c r="AW212" s="98"/>
      <c r="AX212" s="98"/>
      <c r="AY212" s="5"/>
      <c r="AZ212" s="5"/>
      <c r="BA212" s="5"/>
      <c r="BB212" s="5"/>
      <c r="BC212" s="5"/>
      <c r="BD212" s="5"/>
      <c r="BE212" s="5"/>
      <c r="BF212" s="5"/>
      <c r="BG212" s="5"/>
      <c r="BH212" s="5"/>
      <c r="BI212" s="5"/>
      <c r="BJ212" s="5"/>
      <c r="BK212" s="5"/>
      <c r="BL212" s="5"/>
      <c r="BM212" s="5"/>
      <c r="BN212" s="5"/>
      <c r="BO212" s="5"/>
      <c r="BP212" s="5"/>
      <c r="BQ212" s="210"/>
      <c r="BR212" s="210"/>
      <c r="BS212" s="210"/>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7"/>
      <c r="EX212" s="7"/>
      <c r="EY212" s="7"/>
    </row>
    <row r="213" spans="1:155" ht="14.25" customHeight="1">
      <c r="A213" s="32"/>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98"/>
      <c r="AT213" s="98"/>
      <c r="AU213" s="98"/>
      <c r="AV213" s="98"/>
      <c r="AW213" s="98"/>
      <c r="AX213" s="98"/>
      <c r="AY213" s="5"/>
      <c r="AZ213" s="5"/>
      <c r="BA213" s="5"/>
      <c r="BB213" s="5"/>
      <c r="BC213" s="5"/>
      <c r="BD213" s="5"/>
      <c r="BE213" s="5"/>
      <c r="BF213" s="5"/>
      <c r="BG213" s="5"/>
      <c r="BH213" s="5"/>
      <c r="BI213" s="5"/>
      <c r="BJ213" s="5"/>
      <c r="BK213" s="5"/>
      <c r="BL213" s="5"/>
      <c r="BM213" s="5"/>
      <c r="BN213" s="5"/>
      <c r="BO213" s="5"/>
      <c r="BP213" s="5"/>
      <c r="BQ213" s="210"/>
      <c r="BR213" s="210"/>
      <c r="BS213" s="210"/>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7"/>
      <c r="EX213" s="7"/>
      <c r="EY213" s="7"/>
    </row>
    <row r="214" spans="1:155" ht="14.25" customHeight="1">
      <c r="A214" s="32"/>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98"/>
      <c r="AT214" s="98"/>
      <c r="AU214" s="98"/>
      <c r="AV214" s="98"/>
      <c r="AW214" s="98"/>
      <c r="AX214" s="98"/>
      <c r="AY214" s="5"/>
      <c r="AZ214" s="5"/>
      <c r="BA214" s="5"/>
      <c r="BB214" s="5"/>
      <c r="BC214" s="5"/>
      <c r="BD214" s="5"/>
      <c r="BE214" s="5"/>
      <c r="BF214" s="5"/>
      <c r="BG214" s="5"/>
      <c r="BH214" s="5"/>
      <c r="BI214" s="5"/>
      <c r="BJ214" s="5"/>
      <c r="BK214" s="5"/>
      <c r="BL214" s="5"/>
      <c r="BM214" s="5"/>
      <c r="BN214" s="5"/>
      <c r="BO214" s="5"/>
      <c r="BP214" s="5"/>
      <c r="BQ214" s="210"/>
      <c r="BR214" s="210"/>
      <c r="BS214" s="210"/>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7"/>
      <c r="EX214" s="7"/>
      <c r="EY214" s="7"/>
    </row>
    <row r="215" spans="1:155" ht="14.25" customHeight="1">
      <c r="A215" s="32"/>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98"/>
      <c r="AT215" s="98"/>
      <c r="AU215" s="98"/>
      <c r="AV215" s="98"/>
      <c r="AW215" s="98"/>
      <c r="AX215" s="98"/>
      <c r="AY215" s="5"/>
      <c r="AZ215" s="5"/>
      <c r="BA215" s="5"/>
      <c r="BB215" s="5"/>
      <c r="BC215" s="5"/>
      <c r="BD215" s="5"/>
      <c r="BE215" s="5"/>
      <c r="BF215" s="5"/>
      <c r="BG215" s="5"/>
      <c r="BH215" s="5"/>
      <c r="BI215" s="5"/>
      <c r="BJ215" s="5"/>
      <c r="BK215" s="5"/>
      <c r="BL215" s="5"/>
      <c r="BM215" s="5"/>
      <c r="BN215" s="5"/>
      <c r="BO215" s="5"/>
      <c r="BP215" s="5"/>
      <c r="BQ215" s="210"/>
      <c r="BR215" s="210"/>
      <c r="BS215" s="210"/>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7"/>
      <c r="EX215" s="7"/>
      <c r="EY215" s="7"/>
    </row>
    <row r="216" spans="1:155" ht="14.25" customHeight="1">
      <c r="A216" s="32"/>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98"/>
      <c r="AT216" s="98"/>
      <c r="AU216" s="98"/>
      <c r="AV216" s="98"/>
      <c r="AW216" s="98"/>
      <c r="AX216" s="98"/>
      <c r="AY216" s="5"/>
      <c r="AZ216" s="5"/>
      <c r="BA216" s="5"/>
      <c r="BB216" s="5"/>
      <c r="BC216" s="5"/>
      <c r="BD216" s="5"/>
      <c r="BE216" s="5"/>
      <c r="BF216" s="5"/>
      <c r="BG216" s="5"/>
      <c r="BH216" s="5"/>
      <c r="BI216" s="5"/>
      <c r="BJ216" s="5"/>
      <c r="BK216" s="5"/>
      <c r="BL216" s="5"/>
      <c r="BM216" s="5"/>
      <c r="BN216" s="5"/>
      <c r="BO216" s="5"/>
      <c r="BP216" s="5"/>
      <c r="BQ216" s="210"/>
      <c r="BR216" s="210"/>
      <c r="BS216" s="210"/>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7"/>
      <c r="EX216" s="7"/>
      <c r="EY216" s="7"/>
    </row>
    <row r="217" spans="1:155" ht="14.25" customHeight="1">
      <c r="A217" s="32"/>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98"/>
      <c r="AT217" s="98"/>
      <c r="AU217" s="98"/>
      <c r="AV217" s="98"/>
      <c r="AW217" s="98"/>
      <c r="AX217" s="98"/>
      <c r="AY217" s="5"/>
      <c r="AZ217" s="5"/>
      <c r="BA217" s="5"/>
      <c r="BB217" s="5"/>
      <c r="BC217" s="5"/>
      <c r="BD217" s="5"/>
      <c r="BE217" s="5"/>
      <c r="BF217" s="5"/>
      <c r="BG217" s="5"/>
      <c r="BH217" s="5"/>
      <c r="BI217" s="5"/>
      <c r="BJ217" s="5"/>
      <c r="BK217" s="5"/>
      <c r="BL217" s="5"/>
      <c r="BM217" s="5"/>
      <c r="BN217" s="5"/>
      <c r="BO217" s="5"/>
      <c r="BP217" s="5"/>
      <c r="BQ217" s="210"/>
      <c r="BR217" s="210"/>
      <c r="BS217" s="210"/>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7"/>
      <c r="EX217" s="7"/>
      <c r="EY217" s="7"/>
    </row>
    <row r="218" spans="1:155" ht="14.25" customHeight="1">
      <c r="A218" s="32"/>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98"/>
      <c r="AT218" s="98"/>
      <c r="AU218" s="98"/>
      <c r="AV218" s="98"/>
      <c r="AW218" s="98"/>
      <c r="AX218" s="98"/>
      <c r="AY218" s="5"/>
      <c r="AZ218" s="5"/>
      <c r="BA218" s="5"/>
      <c r="BB218" s="5"/>
      <c r="BC218" s="5"/>
      <c r="BD218" s="5"/>
      <c r="BE218" s="5"/>
      <c r="BF218" s="5"/>
      <c r="BG218" s="5"/>
      <c r="BH218" s="5"/>
      <c r="BI218" s="5"/>
      <c r="BJ218" s="5"/>
      <c r="BK218" s="5"/>
      <c r="BL218" s="5"/>
      <c r="BM218" s="5"/>
      <c r="BN218" s="5"/>
      <c r="BO218" s="5"/>
      <c r="BP218" s="5"/>
      <c r="BQ218" s="210"/>
      <c r="BR218" s="210"/>
      <c r="BS218" s="210"/>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7"/>
      <c r="EX218" s="7"/>
      <c r="EY218" s="7"/>
    </row>
    <row r="219" spans="1:155" ht="14.25" customHeight="1">
      <c r="A219" s="32"/>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98"/>
      <c r="AT219" s="98"/>
      <c r="AU219" s="98"/>
      <c r="AV219" s="98"/>
      <c r="AW219" s="98"/>
      <c r="AX219" s="98"/>
      <c r="AY219" s="5"/>
      <c r="AZ219" s="5"/>
      <c r="BA219" s="5"/>
      <c r="BB219" s="5"/>
      <c r="BC219" s="5"/>
      <c r="BD219" s="5"/>
      <c r="BE219" s="5"/>
      <c r="BF219" s="5"/>
      <c r="BG219" s="5"/>
      <c r="BH219" s="5"/>
      <c r="BI219" s="5"/>
      <c r="BJ219" s="5"/>
      <c r="BK219" s="5"/>
      <c r="BL219" s="5"/>
      <c r="BM219" s="5"/>
      <c r="BN219" s="5"/>
      <c r="BO219" s="5"/>
      <c r="BP219" s="5"/>
      <c r="BQ219" s="210"/>
      <c r="BR219" s="210"/>
      <c r="BS219" s="210"/>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7"/>
      <c r="EX219" s="7"/>
      <c r="EY219" s="7"/>
    </row>
    <row r="220" spans="1:155" ht="14.25" customHeight="1">
      <c r="A220" s="32"/>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98"/>
      <c r="AT220" s="98"/>
      <c r="AU220" s="98"/>
      <c r="AV220" s="98"/>
      <c r="AW220" s="98"/>
      <c r="AX220" s="98"/>
      <c r="AY220" s="5"/>
      <c r="AZ220" s="5"/>
      <c r="BA220" s="5"/>
      <c r="BB220" s="5"/>
      <c r="BC220" s="5"/>
      <c r="BD220" s="5"/>
      <c r="BE220" s="5"/>
      <c r="BF220" s="5"/>
      <c r="BG220" s="5"/>
      <c r="BH220" s="5"/>
      <c r="BI220" s="5"/>
      <c r="BJ220" s="5"/>
      <c r="BK220" s="5"/>
      <c r="BL220" s="5"/>
      <c r="BM220" s="5"/>
      <c r="BN220" s="5"/>
      <c r="BO220" s="5"/>
      <c r="BP220" s="5"/>
      <c r="BQ220" s="210"/>
      <c r="BR220" s="210"/>
      <c r="BS220" s="210"/>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7"/>
      <c r="EX220" s="7"/>
      <c r="EY220" s="7"/>
    </row>
    <row r="221" spans="1:155" ht="14.25" customHeight="1">
      <c r="A221" s="32"/>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98"/>
      <c r="AT221" s="98"/>
      <c r="AU221" s="98"/>
      <c r="AV221" s="98"/>
      <c r="AW221" s="98"/>
      <c r="AX221" s="98"/>
      <c r="AY221" s="5"/>
      <c r="AZ221" s="5"/>
      <c r="BA221" s="5"/>
      <c r="BB221" s="5"/>
      <c r="BC221" s="5"/>
      <c r="BD221" s="5"/>
      <c r="BE221" s="5"/>
      <c r="BF221" s="5"/>
      <c r="BG221" s="5"/>
      <c r="BH221" s="5"/>
      <c r="BI221" s="5"/>
      <c r="BJ221" s="5"/>
      <c r="BK221" s="5"/>
      <c r="BL221" s="5"/>
      <c r="BM221" s="5"/>
      <c r="BN221" s="5"/>
      <c r="BO221" s="5"/>
      <c r="BP221" s="5"/>
      <c r="BQ221" s="210"/>
      <c r="BR221" s="210"/>
      <c r="BS221" s="210"/>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7"/>
      <c r="EX221" s="7"/>
      <c r="EY221" s="7"/>
    </row>
    <row r="222" spans="1:155" ht="14.25" customHeight="1">
      <c r="A222" s="32"/>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98"/>
      <c r="AT222" s="98"/>
      <c r="AU222" s="98"/>
      <c r="AV222" s="98"/>
      <c r="AW222" s="98"/>
      <c r="AX222" s="98"/>
      <c r="AY222" s="5"/>
      <c r="AZ222" s="5"/>
      <c r="BA222" s="5"/>
      <c r="BB222" s="5"/>
      <c r="BC222" s="5"/>
      <c r="BD222" s="5"/>
      <c r="BE222" s="5"/>
      <c r="BF222" s="5"/>
      <c r="BG222" s="5"/>
      <c r="BH222" s="5"/>
      <c r="BI222" s="5"/>
      <c r="BJ222" s="5"/>
      <c r="BK222" s="5"/>
      <c r="BL222" s="5"/>
      <c r="BM222" s="5"/>
      <c r="BN222" s="5"/>
      <c r="BO222" s="5"/>
      <c r="BP222" s="5"/>
      <c r="BQ222" s="210"/>
      <c r="BR222" s="210"/>
      <c r="BS222" s="210"/>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7"/>
      <c r="EX222" s="7"/>
      <c r="EY222" s="7"/>
    </row>
    <row r="223" spans="1:155" ht="14.25" customHeight="1">
      <c r="A223" s="32"/>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98"/>
      <c r="AT223" s="98"/>
      <c r="AU223" s="98"/>
      <c r="AV223" s="98"/>
      <c r="AW223" s="98"/>
      <c r="AX223" s="98"/>
      <c r="AY223" s="5"/>
      <c r="AZ223" s="5"/>
      <c r="BA223" s="5"/>
      <c r="BB223" s="5"/>
      <c r="BC223" s="5"/>
      <c r="BD223" s="5"/>
      <c r="BE223" s="5"/>
      <c r="BF223" s="5"/>
      <c r="BG223" s="5"/>
      <c r="BH223" s="5"/>
      <c r="BI223" s="5"/>
      <c r="BJ223" s="5"/>
      <c r="BK223" s="5"/>
      <c r="BL223" s="5"/>
      <c r="BM223" s="5"/>
      <c r="BN223" s="5"/>
      <c r="BO223" s="5"/>
      <c r="BP223" s="5"/>
      <c r="BQ223" s="210"/>
      <c r="BR223" s="210"/>
      <c r="BS223" s="210"/>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7"/>
      <c r="EX223" s="7"/>
      <c r="EY223" s="7"/>
    </row>
    <row r="224" spans="1:155" ht="14.25" customHeight="1">
      <c r="A224" s="32"/>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98"/>
      <c r="AT224" s="98"/>
      <c r="AU224" s="98"/>
      <c r="AV224" s="98"/>
      <c r="AW224" s="98"/>
      <c r="AX224" s="98"/>
      <c r="AY224" s="5"/>
      <c r="AZ224" s="5"/>
      <c r="BA224" s="5"/>
      <c r="BB224" s="5"/>
      <c r="BC224" s="5"/>
      <c r="BD224" s="5"/>
      <c r="BE224" s="5"/>
      <c r="BF224" s="5"/>
      <c r="BG224" s="5"/>
      <c r="BH224" s="5"/>
      <c r="BI224" s="5"/>
      <c r="BJ224" s="5"/>
      <c r="BK224" s="5"/>
      <c r="BL224" s="5"/>
      <c r="BM224" s="5"/>
      <c r="BN224" s="5"/>
      <c r="BO224" s="5"/>
      <c r="BP224" s="5"/>
      <c r="BQ224" s="210"/>
      <c r="BR224" s="210"/>
      <c r="BS224" s="210"/>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7"/>
      <c r="EX224" s="7"/>
      <c r="EY224" s="7"/>
    </row>
    <row r="225" spans="1:155" ht="14.25" customHeight="1">
      <c r="A225" s="32"/>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98"/>
      <c r="AT225" s="98"/>
      <c r="AU225" s="98"/>
      <c r="AV225" s="98"/>
      <c r="AW225" s="98"/>
      <c r="AX225" s="98"/>
      <c r="AY225" s="5"/>
      <c r="AZ225" s="5"/>
      <c r="BA225" s="5"/>
      <c r="BB225" s="5"/>
      <c r="BC225" s="5"/>
      <c r="BD225" s="5"/>
      <c r="BE225" s="5"/>
      <c r="BF225" s="5"/>
      <c r="BG225" s="5"/>
      <c r="BH225" s="5"/>
      <c r="BI225" s="5"/>
      <c r="BJ225" s="5"/>
      <c r="BK225" s="5"/>
      <c r="BL225" s="5"/>
      <c r="BM225" s="5"/>
      <c r="BN225" s="5"/>
      <c r="BO225" s="5"/>
      <c r="BP225" s="5"/>
      <c r="BQ225" s="210"/>
      <c r="BR225" s="210"/>
      <c r="BS225" s="210"/>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7"/>
      <c r="EX225" s="7"/>
      <c r="EY225" s="7"/>
    </row>
    <row r="226" spans="1:155" ht="14.25" customHeight="1">
      <c r="A226" s="32"/>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98"/>
      <c r="AT226" s="98"/>
      <c r="AU226" s="98"/>
      <c r="AV226" s="98"/>
      <c r="AW226" s="98"/>
      <c r="AX226" s="98"/>
      <c r="AY226" s="5"/>
      <c r="AZ226" s="5"/>
      <c r="BA226" s="5"/>
      <c r="BB226" s="5"/>
      <c r="BC226" s="5"/>
      <c r="BD226" s="5"/>
      <c r="BE226" s="5"/>
      <c r="BF226" s="5"/>
      <c r="BG226" s="5"/>
      <c r="BH226" s="5"/>
      <c r="BI226" s="5"/>
      <c r="BJ226" s="5"/>
      <c r="BK226" s="5"/>
      <c r="BL226" s="5"/>
      <c r="BM226" s="5"/>
      <c r="BN226" s="5"/>
      <c r="BO226" s="5"/>
      <c r="BP226" s="5"/>
      <c r="BQ226" s="210"/>
      <c r="BR226" s="210"/>
      <c r="BS226" s="210"/>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7"/>
      <c r="EX226" s="7"/>
      <c r="EY226" s="7"/>
    </row>
    <row r="227" spans="1:155" ht="14.25" customHeight="1">
      <c r="A227" s="32"/>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98"/>
      <c r="AT227" s="98"/>
      <c r="AU227" s="98"/>
      <c r="AV227" s="98"/>
      <c r="AW227" s="98"/>
      <c r="AX227" s="98"/>
      <c r="AY227" s="5"/>
      <c r="AZ227" s="5"/>
      <c r="BA227" s="5"/>
      <c r="BB227" s="5"/>
      <c r="BC227" s="5"/>
      <c r="BD227" s="5"/>
      <c r="BE227" s="5"/>
      <c r="BF227" s="5"/>
      <c r="BG227" s="5"/>
      <c r="BH227" s="5"/>
      <c r="BI227" s="5"/>
      <c r="BJ227" s="5"/>
      <c r="BK227" s="5"/>
      <c r="BL227" s="5"/>
      <c r="BM227" s="5"/>
      <c r="BN227" s="5"/>
      <c r="BO227" s="5"/>
      <c r="BP227" s="5"/>
      <c r="BQ227" s="210"/>
      <c r="BR227" s="210"/>
      <c r="BS227" s="210"/>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7"/>
      <c r="EX227" s="7"/>
      <c r="EY227" s="7"/>
    </row>
    <row r="228" spans="1:155" ht="14.25" customHeight="1">
      <c r="A228" s="32"/>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98"/>
      <c r="AT228" s="98"/>
      <c r="AU228" s="98"/>
      <c r="AV228" s="98"/>
      <c r="AW228" s="98"/>
      <c r="AX228" s="98"/>
      <c r="AY228" s="5"/>
      <c r="AZ228" s="5"/>
      <c r="BA228" s="5"/>
      <c r="BB228" s="5"/>
      <c r="BC228" s="5"/>
      <c r="BD228" s="5"/>
      <c r="BE228" s="5"/>
      <c r="BF228" s="5"/>
      <c r="BG228" s="5"/>
      <c r="BH228" s="5"/>
      <c r="BI228" s="5"/>
      <c r="BJ228" s="5"/>
      <c r="BK228" s="5"/>
      <c r="BL228" s="5"/>
      <c r="BM228" s="5"/>
      <c r="BN228" s="5"/>
      <c r="BO228" s="5"/>
      <c r="BP228" s="5"/>
      <c r="BQ228" s="210"/>
      <c r="BR228" s="210"/>
      <c r="BS228" s="210"/>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7"/>
      <c r="EX228" s="7"/>
      <c r="EY228" s="7"/>
    </row>
    <row r="229" spans="1:155" ht="14.25" customHeight="1">
      <c r="A229" s="32"/>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98"/>
      <c r="AT229" s="98"/>
      <c r="AU229" s="98"/>
      <c r="AV229" s="98"/>
      <c r="AW229" s="98"/>
      <c r="AX229" s="98"/>
      <c r="AY229" s="5"/>
      <c r="AZ229" s="5"/>
      <c r="BA229" s="5"/>
      <c r="BB229" s="5"/>
      <c r="BC229" s="5"/>
      <c r="BD229" s="5"/>
      <c r="BE229" s="5"/>
      <c r="BF229" s="5"/>
      <c r="BG229" s="5"/>
      <c r="BH229" s="5"/>
      <c r="BI229" s="5"/>
      <c r="BJ229" s="5"/>
      <c r="BK229" s="5"/>
      <c r="BL229" s="5"/>
      <c r="BM229" s="5"/>
      <c r="BN229" s="5"/>
      <c r="BO229" s="5"/>
      <c r="BP229" s="5"/>
      <c r="BQ229" s="210"/>
      <c r="BR229" s="210"/>
      <c r="BS229" s="210"/>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7"/>
      <c r="EX229" s="7"/>
      <c r="EY229" s="7"/>
    </row>
    <row r="230" spans="1:155" ht="14.25" customHeight="1">
      <c r="A230" s="32"/>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98"/>
      <c r="AT230" s="98"/>
      <c r="AU230" s="98"/>
      <c r="AV230" s="98"/>
      <c r="AW230" s="98"/>
      <c r="AX230" s="98"/>
      <c r="AY230" s="5"/>
      <c r="AZ230" s="5"/>
      <c r="BA230" s="5"/>
      <c r="BB230" s="5"/>
      <c r="BC230" s="5"/>
      <c r="BD230" s="5"/>
      <c r="BE230" s="5"/>
      <c r="BF230" s="5"/>
      <c r="BG230" s="5"/>
      <c r="BH230" s="5"/>
      <c r="BI230" s="5"/>
      <c r="BJ230" s="5"/>
      <c r="BK230" s="5"/>
      <c r="BL230" s="5"/>
      <c r="BM230" s="5"/>
      <c r="BN230" s="5"/>
      <c r="BO230" s="5"/>
      <c r="BP230" s="5"/>
      <c r="BQ230" s="210"/>
      <c r="BR230" s="210"/>
      <c r="BS230" s="210"/>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7"/>
      <c r="EX230" s="7"/>
      <c r="EY230" s="7"/>
    </row>
    <row r="231" spans="1:155" ht="14.25" customHeight="1">
      <c r="A231" s="32"/>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98"/>
      <c r="AT231" s="98"/>
      <c r="AU231" s="98"/>
      <c r="AV231" s="98"/>
      <c r="AW231" s="98"/>
      <c r="AX231" s="98"/>
      <c r="AY231" s="5"/>
      <c r="AZ231" s="5"/>
      <c r="BA231" s="5"/>
      <c r="BB231" s="5"/>
      <c r="BC231" s="5"/>
      <c r="BD231" s="5"/>
      <c r="BE231" s="5"/>
      <c r="BF231" s="5"/>
      <c r="BG231" s="5"/>
      <c r="BH231" s="5"/>
      <c r="BI231" s="5"/>
      <c r="BJ231" s="5"/>
      <c r="BK231" s="5"/>
      <c r="BL231" s="5"/>
      <c r="BM231" s="5"/>
      <c r="BN231" s="5"/>
      <c r="BO231" s="5"/>
      <c r="BP231" s="5"/>
      <c r="BQ231" s="210"/>
      <c r="BR231" s="210"/>
      <c r="BS231" s="210"/>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7"/>
      <c r="EX231" s="7"/>
      <c r="EY231" s="7"/>
    </row>
    <row r="232" spans="1:155" ht="14.25" customHeight="1">
      <c r="A232" s="32"/>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98"/>
      <c r="AT232" s="98"/>
      <c r="AU232" s="98"/>
      <c r="AV232" s="98"/>
      <c r="AW232" s="98"/>
      <c r="AX232" s="98"/>
      <c r="AY232" s="5"/>
      <c r="AZ232" s="5"/>
      <c r="BA232" s="5"/>
      <c r="BB232" s="5"/>
      <c r="BC232" s="5"/>
      <c r="BD232" s="5"/>
      <c r="BE232" s="5"/>
      <c r="BF232" s="5"/>
      <c r="BG232" s="5"/>
      <c r="BH232" s="5"/>
      <c r="BI232" s="5"/>
      <c r="BJ232" s="5"/>
      <c r="BK232" s="5"/>
      <c r="BL232" s="5"/>
      <c r="BM232" s="5"/>
      <c r="BN232" s="5"/>
      <c r="BO232" s="5"/>
      <c r="BP232" s="5"/>
      <c r="BQ232" s="210"/>
      <c r="BR232" s="210"/>
      <c r="BS232" s="210"/>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7"/>
      <c r="EX232" s="7"/>
      <c r="EY232" s="7"/>
    </row>
    <row r="233" spans="1:155" ht="14.25" customHeight="1">
      <c r="A233" s="32"/>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98"/>
      <c r="AT233" s="98"/>
      <c r="AU233" s="98"/>
      <c r="AV233" s="98"/>
      <c r="AW233" s="98"/>
      <c r="AX233" s="98"/>
      <c r="AY233" s="5"/>
      <c r="AZ233" s="5"/>
      <c r="BA233" s="5"/>
      <c r="BB233" s="5"/>
      <c r="BC233" s="5"/>
      <c r="BD233" s="5"/>
      <c r="BE233" s="5"/>
      <c r="BF233" s="5"/>
      <c r="BG233" s="5"/>
      <c r="BH233" s="5"/>
      <c r="BI233" s="5"/>
      <c r="BJ233" s="5"/>
      <c r="BK233" s="5"/>
      <c r="BL233" s="5"/>
      <c r="BM233" s="5"/>
      <c r="BN233" s="5"/>
      <c r="BO233" s="5"/>
      <c r="BP233" s="5"/>
      <c r="BQ233" s="210"/>
      <c r="BR233" s="210"/>
      <c r="BS233" s="210"/>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7"/>
      <c r="EX233" s="7"/>
      <c r="EY233" s="7"/>
    </row>
    <row r="234" spans="1:155" ht="14.25" customHeight="1">
      <c r="A234" s="32"/>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98"/>
      <c r="AT234" s="98"/>
      <c r="AU234" s="98"/>
      <c r="AV234" s="98"/>
      <c r="AW234" s="98"/>
      <c r="AX234" s="98"/>
      <c r="AY234" s="5"/>
      <c r="AZ234" s="5"/>
      <c r="BA234" s="5"/>
      <c r="BB234" s="5"/>
      <c r="BC234" s="5"/>
      <c r="BD234" s="5"/>
      <c r="BE234" s="5"/>
      <c r="BF234" s="5"/>
      <c r="BG234" s="5"/>
      <c r="BH234" s="5"/>
      <c r="BI234" s="5"/>
      <c r="BJ234" s="5"/>
      <c r="BK234" s="5"/>
      <c r="BL234" s="5"/>
      <c r="BM234" s="5"/>
      <c r="BN234" s="5"/>
      <c r="BO234" s="5"/>
      <c r="BP234" s="5"/>
      <c r="BQ234" s="210"/>
      <c r="BR234" s="210"/>
      <c r="BS234" s="210"/>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7"/>
      <c r="EX234" s="7"/>
      <c r="EY234" s="7"/>
    </row>
    <row r="235" spans="1:155" ht="14.25" customHeight="1">
      <c r="A235" s="32"/>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98"/>
      <c r="AT235" s="98"/>
      <c r="AU235" s="98"/>
      <c r="AV235" s="98"/>
      <c r="AW235" s="98"/>
      <c r="AX235" s="98"/>
      <c r="AY235" s="5"/>
      <c r="AZ235" s="5"/>
      <c r="BA235" s="5"/>
      <c r="BB235" s="5"/>
      <c r="BC235" s="5"/>
      <c r="BD235" s="5"/>
      <c r="BE235" s="5"/>
      <c r="BF235" s="5"/>
      <c r="BG235" s="5"/>
      <c r="BH235" s="5"/>
      <c r="BI235" s="5"/>
      <c r="BJ235" s="5"/>
      <c r="BK235" s="5"/>
      <c r="BL235" s="5"/>
      <c r="BM235" s="5"/>
      <c r="BN235" s="5"/>
      <c r="BO235" s="5"/>
      <c r="BP235" s="5"/>
      <c r="BQ235" s="210"/>
      <c r="BR235" s="210"/>
      <c r="BS235" s="210"/>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7"/>
      <c r="EX235" s="7"/>
      <c r="EY235" s="7"/>
    </row>
    <row r="236" spans="1:155" ht="14.25" customHeight="1">
      <c r="A236" s="32"/>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98"/>
      <c r="AT236" s="98"/>
      <c r="AU236" s="98"/>
      <c r="AV236" s="98"/>
      <c r="AW236" s="98"/>
      <c r="AX236" s="98"/>
      <c r="AY236" s="5"/>
      <c r="AZ236" s="5"/>
      <c r="BA236" s="5"/>
      <c r="BB236" s="5"/>
      <c r="BC236" s="5"/>
      <c r="BD236" s="5"/>
      <c r="BE236" s="5"/>
      <c r="BF236" s="5"/>
      <c r="BG236" s="5"/>
      <c r="BH236" s="5"/>
      <c r="BI236" s="5"/>
      <c r="BJ236" s="5"/>
      <c r="BK236" s="5"/>
      <c r="BL236" s="5"/>
      <c r="BM236" s="5"/>
      <c r="BN236" s="5"/>
      <c r="BO236" s="5"/>
      <c r="BP236" s="5"/>
      <c r="BQ236" s="210"/>
      <c r="BR236" s="210"/>
      <c r="BS236" s="210"/>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7"/>
      <c r="EX236" s="7"/>
      <c r="EY236" s="7"/>
    </row>
    <row r="237" spans="1:155" ht="14.25" customHeight="1">
      <c r="A237" s="32"/>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98"/>
      <c r="AT237" s="98"/>
      <c r="AU237" s="98"/>
      <c r="AV237" s="98"/>
      <c r="AW237" s="98"/>
      <c r="AX237" s="98"/>
      <c r="AY237" s="5"/>
      <c r="AZ237" s="5"/>
      <c r="BA237" s="5"/>
      <c r="BB237" s="5"/>
      <c r="BC237" s="5"/>
      <c r="BD237" s="5"/>
      <c r="BE237" s="5"/>
      <c r="BF237" s="5"/>
      <c r="BG237" s="5"/>
      <c r="BH237" s="5"/>
      <c r="BI237" s="5"/>
      <c r="BJ237" s="5"/>
      <c r="BK237" s="5"/>
      <c r="BL237" s="5"/>
      <c r="BM237" s="5"/>
      <c r="BN237" s="5"/>
      <c r="BO237" s="5"/>
      <c r="BP237" s="5"/>
      <c r="BQ237" s="210"/>
      <c r="BR237" s="210"/>
      <c r="BS237" s="210"/>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7"/>
      <c r="EX237" s="7"/>
      <c r="EY237" s="7"/>
    </row>
    <row r="238" spans="1:155" ht="14.25" customHeight="1">
      <c r="A238" s="32"/>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98"/>
      <c r="AT238" s="98"/>
      <c r="AU238" s="98"/>
      <c r="AV238" s="98"/>
      <c r="AW238" s="98"/>
      <c r="AX238" s="98"/>
      <c r="AY238" s="5"/>
      <c r="AZ238" s="5"/>
      <c r="BA238" s="5"/>
      <c r="BB238" s="5"/>
      <c r="BC238" s="5"/>
      <c r="BD238" s="5"/>
      <c r="BE238" s="5"/>
      <c r="BF238" s="5"/>
      <c r="BG238" s="5"/>
      <c r="BH238" s="5"/>
      <c r="BI238" s="5"/>
      <c r="BJ238" s="5"/>
      <c r="BK238" s="5"/>
      <c r="BL238" s="5"/>
      <c r="BM238" s="5"/>
      <c r="BN238" s="5"/>
      <c r="BO238" s="5"/>
      <c r="BP238" s="5"/>
      <c r="BQ238" s="210"/>
      <c r="BR238" s="210"/>
      <c r="BS238" s="210"/>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7"/>
      <c r="EX238" s="7"/>
      <c r="EY238" s="7"/>
    </row>
    <row r="239" spans="1:155" ht="14.25" customHeight="1">
      <c r="A239" s="32"/>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98"/>
      <c r="AT239" s="98"/>
      <c r="AU239" s="98"/>
      <c r="AV239" s="98"/>
      <c r="AW239" s="98"/>
      <c r="AX239" s="98"/>
      <c r="AY239" s="5"/>
      <c r="AZ239" s="5"/>
      <c r="BA239" s="5"/>
      <c r="BB239" s="5"/>
      <c r="BC239" s="5"/>
      <c r="BD239" s="5"/>
      <c r="BE239" s="5"/>
      <c r="BF239" s="5"/>
      <c r="BG239" s="5"/>
      <c r="BH239" s="5"/>
      <c r="BI239" s="5"/>
      <c r="BJ239" s="5"/>
      <c r="BK239" s="5"/>
      <c r="BL239" s="5"/>
      <c r="BM239" s="5"/>
      <c r="BN239" s="5"/>
      <c r="BO239" s="5"/>
      <c r="BP239" s="5"/>
      <c r="BQ239" s="210"/>
      <c r="BR239" s="210"/>
      <c r="BS239" s="210"/>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7"/>
      <c r="EX239" s="7"/>
      <c r="EY239" s="7"/>
    </row>
    <row r="240" spans="1:155" ht="14.25" customHeight="1">
      <c r="A240" s="32"/>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98"/>
      <c r="AT240" s="98"/>
      <c r="AU240" s="98"/>
      <c r="AV240" s="98"/>
      <c r="AW240" s="98"/>
      <c r="AX240" s="98"/>
      <c r="AY240" s="5"/>
      <c r="AZ240" s="5"/>
      <c r="BA240" s="5"/>
      <c r="BB240" s="5"/>
      <c r="BC240" s="5"/>
      <c r="BD240" s="5"/>
      <c r="BE240" s="5"/>
      <c r="BF240" s="5"/>
      <c r="BG240" s="5"/>
      <c r="BH240" s="5"/>
      <c r="BI240" s="5"/>
      <c r="BJ240" s="5"/>
      <c r="BK240" s="5"/>
      <c r="BL240" s="5"/>
      <c r="BM240" s="5"/>
      <c r="BN240" s="5"/>
      <c r="BO240" s="5"/>
      <c r="BP240" s="5"/>
      <c r="BQ240" s="210"/>
      <c r="BR240" s="210"/>
      <c r="BS240" s="210"/>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7"/>
      <c r="EX240" s="7"/>
      <c r="EY240" s="7"/>
    </row>
    <row r="241" spans="1:155" ht="14.25" customHeight="1">
      <c r="A241" s="32"/>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98"/>
      <c r="AT241" s="98"/>
      <c r="AU241" s="98"/>
      <c r="AV241" s="98"/>
      <c r="AW241" s="98"/>
      <c r="AX241" s="98"/>
      <c r="AY241" s="5"/>
      <c r="AZ241" s="5"/>
      <c r="BA241" s="5"/>
      <c r="BB241" s="5"/>
      <c r="BC241" s="5"/>
      <c r="BD241" s="5"/>
      <c r="BE241" s="5"/>
      <c r="BF241" s="5"/>
      <c r="BG241" s="5"/>
      <c r="BH241" s="5"/>
      <c r="BI241" s="5"/>
      <c r="BJ241" s="5"/>
      <c r="BK241" s="5"/>
      <c r="BL241" s="5"/>
      <c r="BM241" s="5"/>
      <c r="BN241" s="5"/>
      <c r="BO241" s="5"/>
      <c r="BP241" s="5"/>
      <c r="BQ241" s="210"/>
      <c r="BR241" s="210"/>
      <c r="BS241" s="210"/>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7"/>
      <c r="EX241" s="7"/>
      <c r="EY241" s="7"/>
    </row>
    <row r="242" spans="1:155" ht="14.25" customHeight="1">
      <c r="A242" s="32"/>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98"/>
      <c r="AT242" s="98"/>
      <c r="AU242" s="98"/>
      <c r="AV242" s="98"/>
      <c r="AW242" s="98"/>
      <c r="AX242" s="98"/>
      <c r="AY242" s="5"/>
      <c r="AZ242" s="5"/>
      <c r="BA242" s="5"/>
      <c r="BB242" s="5"/>
      <c r="BC242" s="5"/>
      <c r="BD242" s="5"/>
      <c r="BE242" s="5"/>
      <c r="BF242" s="5"/>
      <c r="BG242" s="5"/>
      <c r="BH242" s="5"/>
      <c r="BI242" s="5"/>
      <c r="BJ242" s="5"/>
      <c r="BK242" s="5"/>
      <c r="BL242" s="5"/>
      <c r="BM242" s="5"/>
      <c r="BN242" s="5"/>
      <c r="BO242" s="5"/>
      <c r="BP242" s="5"/>
      <c r="BQ242" s="210"/>
      <c r="BR242" s="210"/>
      <c r="BS242" s="210"/>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7"/>
      <c r="EX242" s="7"/>
      <c r="EY242" s="7"/>
    </row>
    <row r="243" spans="1:155" ht="14.25" customHeight="1">
      <c r="A243" s="32"/>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98"/>
      <c r="AT243" s="98"/>
      <c r="AU243" s="98"/>
      <c r="AV243" s="98"/>
      <c r="AW243" s="98"/>
      <c r="AX243" s="98"/>
      <c r="AY243" s="5"/>
      <c r="AZ243" s="5"/>
      <c r="BA243" s="5"/>
      <c r="BB243" s="5"/>
      <c r="BC243" s="5"/>
      <c r="BD243" s="5"/>
      <c r="BE243" s="5"/>
      <c r="BF243" s="5"/>
      <c r="BG243" s="5"/>
      <c r="BH243" s="5"/>
      <c r="BI243" s="5"/>
      <c r="BJ243" s="5"/>
      <c r="BK243" s="5"/>
      <c r="BL243" s="5"/>
      <c r="BM243" s="5"/>
      <c r="BN243" s="5"/>
      <c r="BO243" s="5"/>
      <c r="BP243" s="5"/>
      <c r="BQ243" s="210"/>
      <c r="BR243" s="210"/>
      <c r="BS243" s="210"/>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7"/>
      <c r="EX243" s="7"/>
      <c r="EY243" s="7"/>
    </row>
    <row r="244" spans="1:155" ht="14.25" customHeight="1">
      <c r="A244" s="32"/>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98"/>
      <c r="AT244" s="98"/>
      <c r="AU244" s="98"/>
      <c r="AV244" s="98"/>
      <c r="AW244" s="98"/>
      <c r="AX244" s="98"/>
      <c r="AY244" s="5"/>
      <c r="AZ244" s="5"/>
      <c r="BA244" s="5"/>
      <c r="BB244" s="5"/>
      <c r="BC244" s="5"/>
      <c r="BD244" s="5"/>
      <c r="BE244" s="5"/>
      <c r="BF244" s="5"/>
      <c r="BG244" s="5"/>
      <c r="BH244" s="5"/>
      <c r="BI244" s="5"/>
      <c r="BJ244" s="5"/>
      <c r="BK244" s="5"/>
      <c r="BL244" s="5"/>
      <c r="BM244" s="5"/>
      <c r="BN244" s="5"/>
      <c r="BO244" s="5"/>
      <c r="BP244" s="5"/>
      <c r="BQ244" s="210"/>
      <c r="BR244" s="210"/>
      <c r="BS244" s="210"/>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7"/>
      <c r="EX244" s="7"/>
      <c r="EY244" s="7"/>
    </row>
    <row r="245" spans="1:155" ht="14.25" customHeight="1">
      <c r="A245" s="32"/>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98"/>
      <c r="AT245" s="98"/>
      <c r="AU245" s="98"/>
      <c r="AV245" s="98"/>
      <c r="AW245" s="98"/>
      <c r="AX245" s="98"/>
      <c r="AY245" s="5"/>
      <c r="AZ245" s="5"/>
      <c r="BA245" s="5"/>
      <c r="BB245" s="5"/>
      <c r="BC245" s="5"/>
      <c r="BD245" s="5"/>
      <c r="BE245" s="5"/>
      <c r="BF245" s="5"/>
      <c r="BG245" s="5"/>
      <c r="BH245" s="5"/>
      <c r="BI245" s="5"/>
      <c r="BJ245" s="5"/>
      <c r="BK245" s="5"/>
      <c r="BL245" s="5"/>
      <c r="BM245" s="5"/>
      <c r="BN245" s="5"/>
      <c r="BO245" s="5"/>
      <c r="BP245" s="5"/>
      <c r="BQ245" s="210"/>
      <c r="BR245" s="210"/>
      <c r="BS245" s="210"/>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7"/>
      <c r="EX245" s="7"/>
      <c r="EY245" s="7"/>
    </row>
    <row r="246" spans="1:155" ht="14.25" customHeight="1">
      <c r="A246" s="32"/>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98"/>
      <c r="AT246" s="98"/>
      <c r="AU246" s="98"/>
      <c r="AV246" s="98"/>
      <c r="AW246" s="98"/>
      <c r="AX246" s="98"/>
      <c r="AY246" s="5"/>
      <c r="AZ246" s="5"/>
      <c r="BA246" s="5"/>
      <c r="BB246" s="5"/>
      <c r="BC246" s="5"/>
      <c r="BD246" s="5"/>
      <c r="BE246" s="5"/>
      <c r="BF246" s="5"/>
      <c r="BG246" s="5"/>
      <c r="BH246" s="5"/>
      <c r="BI246" s="5"/>
      <c r="BJ246" s="5"/>
      <c r="BK246" s="5"/>
      <c r="BL246" s="5"/>
      <c r="BM246" s="5"/>
      <c r="BN246" s="5"/>
      <c r="BO246" s="5"/>
      <c r="BP246" s="5"/>
      <c r="BQ246" s="210"/>
      <c r="BR246" s="210"/>
      <c r="BS246" s="210"/>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7"/>
      <c r="EX246" s="7"/>
      <c r="EY246" s="7"/>
    </row>
    <row r="247" spans="1:155" ht="14.25" customHeight="1">
      <c r="A247" s="32"/>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98"/>
      <c r="AT247" s="98"/>
      <c r="AU247" s="98"/>
      <c r="AV247" s="98"/>
      <c r="AW247" s="98"/>
      <c r="AX247" s="98"/>
      <c r="AY247" s="5"/>
      <c r="AZ247" s="5"/>
      <c r="BA247" s="5"/>
      <c r="BB247" s="5"/>
      <c r="BC247" s="5"/>
      <c r="BD247" s="5"/>
      <c r="BE247" s="5"/>
      <c r="BF247" s="5"/>
      <c r="BG247" s="5"/>
      <c r="BH247" s="5"/>
      <c r="BI247" s="5"/>
      <c r="BJ247" s="5"/>
      <c r="BK247" s="5"/>
      <c r="BL247" s="5"/>
      <c r="BM247" s="5"/>
      <c r="BN247" s="5"/>
      <c r="BO247" s="5"/>
      <c r="BP247" s="5"/>
      <c r="BQ247" s="210"/>
      <c r="BR247" s="210"/>
      <c r="BS247" s="210"/>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7"/>
      <c r="EX247" s="7"/>
      <c r="EY247" s="7"/>
    </row>
    <row r="248" spans="1:155" ht="14.25" customHeight="1">
      <c r="A248" s="32"/>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98"/>
      <c r="AT248" s="98"/>
      <c r="AU248" s="98"/>
      <c r="AV248" s="98"/>
      <c r="AW248" s="98"/>
      <c r="AX248" s="98"/>
      <c r="AY248" s="5"/>
      <c r="AZ248" s="5"/>
      <c r="BA248" s="5"/>
      <c r="BB248" s="5"/>
      <c r="BC248" s="5"/>
      <c r="BD248" s="5"/>
      <c r="BE248" s="5"/>
      <c r="BF248" s="5"/>
      <c r="BG248" s="5"/>
      <c r="BH248" s="5"/>
      <c r="BI248" s="5"/>
      <c r="BJ248" s="5"/>
      <c r="BK248" s="5"/>
      <c r="BL248" s="5"/>
      <c r="BM248" s="5"/>
      <c r="BN248" s="5"/>
      <c r="BO248" s="5"/>
      <c r="BP248" s="5"/>
      <c r="BQ248" s="210"/>
      <c r="BR248" s="210"/>
      <c r="BS248" s="210"/>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7"/>
      <c r="EX248" s="7"/>
      <c r="EY248" s="7"/>
    </row>
    <row r="249" spans="1:155" ht="14.25" customHeight="1">
      <c r="A249" s="32"/>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98"/>
      <c r="AT249" s="98"/>
      <c r="AU249" s="98"/>
      <c r="AV249" s="98"/>
      <c r="AW249" s="98"/>
      <c r="AX249" s="98"/>
      <c r="AY249" s="5"/>
      <c r="AZ249" s="5"/>
      <c r="BA249" s="5"/>
      <c r="BB249" s="5"/>
      <c r="BC249" s="5"/>
      <c r="BD249" s="5"/>
      <c r="BE249" s="5"/>
      <c r="BF249" s="5"/>
      <c r="BG249" s="5"/>
      <c r="BH249" s="5"/>
      <c r="BI249" s="5"/>
      <c r="BJ249" s="5"/>
      <c r="BK249" s="5"/>
      <c r="BL249" s="5"/>
      <c r="BM249" s="5"/>
      <c r="BN249" s="5"/>
      <c r="BO249" s="5"/>
      <c r="BP249" s="5"/>
      <c r="BQ249" s="210"/>
      <c r="BR249" s="210"/>
      <c r="BS249" s="210"/>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7"/>
      <c r="EX249" s="7"/>
      <c r="EY249" s="7"/>
    </row>
    <row r="250" spans="1:155" ht="14.25" customHeight="1">
      <c r="A250" s="32"/>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98"/>
      <c r="AT250" s="98"/>
      <c r="AU250" s="98"/>
      <c r="AV250" s="98"/>
      <c r="AW250" s="98"/>
      <c r="AX250" s="98"/>
      <c r="AY250" s="5"/>
      <c r="AZ250" s="5"/>
      <c r="BA250" s="5"/>
      <c r="BB250" s="5"/>
      <c r="BC250" s="5"/>
      <c r="BD250" s="5"/>
      <c r="BE250" s="5"/>
      <c r="BF250" s="5"/>
      <c r="BG250" s="5"/>
      <c r="BH250" s="5"/>
      <c r="BI250" s="5"/>
      <c r="BJ250" s="5"/>
      <c r="BK250" s="5"/>
      <c r="BL250" s="5"/>
      <c r="BM250" s="5"/>
      <c r="BN250" s="5"/>
      <c r="BO250" s="5"/>
      <c r="BP250" s="5"/>
      <c r="BQ250" s="210"/>
      <c r="BR250" s="210"/>
      <c r="BS250" s="210"/>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7"/>
      <c r="EX250" s="7"/>
      <c r="EY250" s="7"/>
    </row>
    <row r="251" spans="1:155" ht="14.25" customHeight="1">
      <c r="A251" s="32"/>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98"/>
      <c r="AT251" s="98"/>
      <c r="AU251" s="98"/>
      <c r="AV251" s="98"/>
      <c r="AW251" s="98"/>
      <c r="AX251" s="98"/>
      <c r="AY251" s="5"/>
      <c r="AZ251" s="5"/>
      <c r="BA251" s="5"/>
      <c r="BB251" s="5"/>
      <c r="BC251" s="5"/>
      <c r="BD251" s="5"/>
      <c r="BE251" s="5"/>
      <c r="BF251" s="5"/>
      <c r="BG251" s="5"/>
      <c r="BH251" s="5"/>
      <c r="BI251" s="5"/>
      <c r="BJ251" s="5"/>
      <c r="BK251" s="5"/>
      <c r="BL251" s="5"/>
      <c r="BM251" s="5"/>
      <c r="BN251" s="5"/>
      <c r="BO251" s="5"/>
      <c r="BP251" s="5"/>
      <c r="BQ251" s="210"/>
      <c r="BR251" s="210"/>
      <c r="BS251" s="210"/>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7"/>
      <c r="EX251" s="7"/>
      <c r="EY251" s="7"/>
    </row>
    <row r="252" spans="1:155" ht="14.25" customHeight="1">
      <c r="A252" s="32"/>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98"/>
      <c r="AT252" s="98"/>
      <c r="AU252" s="98"/>
      <c r="AV252" s="98"/>
      <c r="AW252" s="98"/>
      <c r="AX252" s="98"/>
      <c r="AY252" s="5"/>
      <c r="AZ252" s="5"/>
      <c r="BA252" s="5"/>
      <c r="BB252" s="5"/>
      <c r="BC252" s="5"/>
      <c r="BD252" s="5"/>
      <c r="BE252" s="5"/>
      <c r="BF252" s="5"/>
      <c r="BG252" s="5"/>
      <c r="BH252" s="5"/>
      <c r="BI252" s="5"/>
      <c r="BJ252" s="5"/>
      <c r="BK252" s="5"/>
      <c r="BL252" s="5"/>
      <c r="BM252" s="5"/>
      <c r="BN252" s="5"/>
      <c r="BO252" s="5"/>
      <c r="BP252" s="5"/>
      <c r="BQ252" s="210"/>
      <c r="BR252" s="210"/>
      <c r="BS252" s="210"/>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7"/>
      <c r="EX252" s="7"/>
      <c r="EY252" s="7"/>
    </row>
    <row r="253" spans="1:155" ht="14.25" customHeight="1">
      <c r="A253" s="32"/>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98"/>
      <c r="AT253" s="98"/>
      <c r="AU253" s="98"/>
      <c r="AV253" s="98"/>
      <c r="AW253" s="98"/>
      <c r="AX253" s="98"/>
      <c r="AY253" s="5"/>
      <c r="AZ253" s="5"/>
      <c r="BA253" s="5"/>
      <c r="BB253" s="5"/>
      <c r="BC253" s="5"/>
      <c r="BD253" s="5"/>
      <c r="BE253" s="5"/>
      <c r="BF253" s="5"/>
      <c r="BG253" s="5"/>
      <c r="BH253" s="5"/>
      <c r="BI253" s="5"/>
      <c r="BJ253" s="5"/>
      <c r="BK253" s="5"/>
      <c r="BL253" s="5"/>
      <c r="BM253" s="5"/>
      <c r="BN253" s="5"/>
      <c r="BO253" s="5"/>
      <c r="BP253" s="5"/>
      <c r="BQ253" s="210"/>
      <c r="BR253" s="210"/>
      <c r="BS253" s="210"/>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7"/>
      <c r="EX253" s="7"/>
      <c r="EY253" s="7"/>
    </row>
    <row r="254" spans="1:155" ht="14.25" customHeight="1">
      <c r="A254" s="32"/>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98"/>
      <c r="AT254" s="98"/>
      <c r="AU254" s="98"/>
      <c r="AV254" s="98"/>
      <c r="AW254" s="98"/>
      <c r="AX254" s="98"/>
      <c r="AY254" s="5"/>
      <c r="AZ254" s="5"/>
      <c r="BA254" s="5"/>
      <c r="BB254" s="5"/>
      <c r="BC254" s="5"/>
      <c r="BD254" s="5"/>
      <c r="BE254" s="5"/>
      <c r="BF254" s="5"/>
      <c r="BG254" s="5"/>
      <c r="BH254" s="5"/>
      <c r="BI254" s="5"/>
      <c r="BJ254" s="5"/>
      <c r="BK254" s="5"/>
      <c r="BL254" s="5"/>
      <c r="BM254" s="5"/>
      <c r="BN254" s="5"/>
      <c r="BO254" s="5"/>
      <c r="BP254" s="5"/>
      <c r="BQ254" s="210"/>
      <c r="BR254" s="210"/>
      <c r="BS254" s="210"/>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7"/>
      <c r="EX254" s="7"/>
      <c r="EY254" s="7"/>
    </row>
    <row r="255" spans="1:155" ht="14.25" customHeight="1">
      <c r="A255" s="32"/>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98"/>
      <c r="AT255" s="98"/>
      <c r="AU255" s="98"/>
      <c r="AV255" s="98"/>
      <c r="AW255" s="98"/>
      <c r="AX255" s="98"/>
      <c r="AY255" s="5"/>
      <c r="AZ255" s="5"/>
      <c r="BA255" s="5"/>
      <c r="BB255" s="5"/>
      <c r="BC255" s="5"/>
      <c r="BD255" s="5"/>
      <c r="BE255" s="5"/>
      <c r="BF255" s="5"/>
      <c r="BG255" s="5"/>
      <c r="BH255" s="5"/>
      <c r="BI255" s="5"/>
      <c r="BJ255" s="5"/>
      <c r="BK255" s="5"/>
      <c r="BL255" s="5"/>
      <c r="BM255" s="5"/>
      <c r="BN255" s="5"/>
      <c r="BO255" s="5"/>
      <c r="BP255" s="5"/>
      <c r="BQ255" s="210"/>
      <c r="BR255" s="210"/>
      <c r="BS255" s="210"/>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7"/>
      <c r="EX255" s="7"/>
      <c r="EY255" s="7"/>
    </row>
    <row r="256" spans="1:155" ht="14.25" customHeight="1">
      <c r="A256" s="32"/>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98"/>
      <c r="AT256" s="98"/>
      <c r="AU256" s="98"/>
      <c r="AV256" s="98"/>
      <c r="AW256" s="98"/>
      <c r="AX256" s="98"/>
      <c r="AY256" s="5"/>
      <c r="AZ256" s="5"/>
      <c r="BA256" s="5"/>
      <c r="BB256" s="5"/>
      <c r="BC256" s="5"/>
      <c r="BD256" s="5"/>
      <c r="BE256" s="5"/>
      <c r="BF256" s="5"/>
      <c r="BG256" s="5"/>
      <c r="BH256" s="5"/>
      <c r="BI256" s="5"/>
      <c r="BJ256" s="5"/>
      <c r="BK256" s="5"/>
      <c r="BL256" s="5"/>
      <c r="BM256" s="5"/>
      <c r="BN256" s="5"/>
      <c r="BO256" s="5"/>
      <c r="BP256" s="5"/>
      <c r="BQ256" s="210"/>
      <c r="BR256" s="210"/>
      <c r="BS256" s="210"/>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7"/>
      <c r="EX256" s="7"/>
      <c r="EY256" s="7"/>
    </row>
    <row r="257" spans="1:155" ht="14.25" customHeight="1">
      <c r="A257" s="32"/>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98"/>
      <c r="AT257" s="98"/>
      <c r="AU257" s="98"/>
      <c r="AV257" s="98"/>
      <c r="AW257" s="98"/>
      <c r="AX257" s="98"/>
      <c r="AY257" s="5"/>
      <c r="AZ257" s="5"/>
      <c r="BA257" s="5"/>
      <c r="BB257" s="5"/>
      <c r="BC257" s="5"/>
      <c r="BD257" s="5"/>
      <c r="BE257" s="5"/>
      <c r="BF257" s="5"/>
      <c r="BG257" s="5"/>
      <c r="BH257" s="5"/>
      <c r="BI257" s="5"/>
      <c r="BJ257" s="5"/>
      <c r="BK257" s="5"/>
      <c r="BL257" s="5"/>
      <c r="BM257" s="5"/>
      <c r="BN257" s="5"/>
      <c r="BO257" s="5"/>
      <c r="BP257" s="5"/>
      <c r="BQ257" s="210"/>
      <c r="BR257" s="210"/>
      <c r="BS257" s="210"/>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7"/>
      <c r="EX257" s="7"/>
      <c r="EY257" s="7"/>
    </row>
    <row r="258" spans="1:155" ht="14.25" customHeight="1">
      <c r="A258" s="32"/>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98"/>
      <c r="AT258" s="98"/>
      <c r="AU258" s="98"/>
      <c r="AV258" s="98"/>
      <c r="AW258" s="98"/>
      <c r="AX258" s="98"/>
      <c r="AY258" s="5"/>
      <c r="AZ258" s="5"/>
      <c r="BA258" s="5"/>
      <c r="BB258" s="5"/>
      <c r="BC258" s="5"/>
      <c r="BD258" s="5"/>
      <c r="BE258" s="5"/>
      <c r="BF258" s="5"/>
      <c r="BG258" s="5"/>
      <c r="BH258" s="5"/>
      <c r="BI258" s="5"/>
      <c r="BJ258" s="5"/>
      <c r="BK258" s="5"/>
      <c r="BL258" s="5"/>
      <c r="BM258" s="5"/>
      <c r="BN258" s="5"/>
      <c r="BO258" s="5"/>
      <c r="BP258" s="5"/>
      <c r="BQ258" s="210"/>
      <c r="BR258" s="210"/>
      <c r="BS258" s="210"/>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7"/>
      <c r="EX258" s="7"/>
      <c r="EY258" s="7"/>
    </row>
    <row r="259" spans="1:155" ht="14.25" customHeight="1">
      <c r="A259" s="32"/>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98"/>
      <c r="AT259" s="98"/>
      <c r="AU259" s="98"/>
      <c r="AV259" s="98"/>
      <c r="AW259" s="98"/>
      <c r="AX259" s="98"/>
      <c r="AY259" s="5"/>
      <c r="AZ259" s="5"/>
      <c r="BA259" s="5"/>
      <c r="BB259" s="5"/>
      <c r="BC259" s="5"/>
      <c r="BD259" s="5"/>
      <c r="BE259" s="5"/>
      <c r="BF259" s="5"/>
      <c r="BG259" s="5"/>
      <c r="BH259" s="5"/>
      <c r="BI259" s="5"/>
      <c r="BJ259" s="5"/>
      <c r="BK259" s="5"/>
      <c r="BL259" s="5"/>
      <c r="BM259" s="5"/>
      <c r="BN259" s="5"/>
      <c r="BO259" s="5"/>
      <c r="BP259" s="5"/>
      <c r="BQ259" s="210"/>
      <c r="BR259" s="210"/>
      <c r="BS259" s="210"/>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7"/>
      <c r="EX259" s="7"/>
      <c r="EY259" s="7"/>
    </row>
    <row r="260" spans="1:155" ht="14.25" customHeight="1">
      <c r="A260" s="32"/>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98"/>
      <c r="AT260" s="98"/>
      <c r="AU260" s="98"/>
      <c r="AV260" s="98"/>
      <c r="AW260" s="98"/>
      <c r="AX260" s="98"/>
      <c r="AY260" s="5"/>
      <c r="AZ260" s="5"/>
      <c r="BA260" s="5"/>
      <c r="BB260" s="5"/>
      <c r="BC260" s="5"/>
      <c r="BD260" s="5"/>
      <c r="BE260" s="5"/>
      <c r="BF260" s="5"/>
      <c r="BG260" s="5"/>
      <c r="BH260" s="5"/>
      <c r="BI260" s="5"/>
      <c r="BJ260" s="5"/>
      <c r="BK260" s="5"/>
      <c r="BL260" s="5"/>
      <c r="BM260" s="5"/>
      <c r="BN260" s="5"/>
      <c r="BO260" s="5"/>
      <c r="BP260" s="5"/>
      <c r="BQ260" s="210"/>
      <c r="BR260" s="210"/>
      <c r="BS260" s="210"/>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7"/>
      <c r="EX260" s="7"/>
      <c r="EY260" s="7"/>
    </row>
    <row r="261" spans="1:155" ht="14.25" customHeight="1">
      <c r="A261" s="32"/>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98"/>
      <c r="AT261" s="98"/>
      <c r="AU261" s="98"/>
      <c r="AV261" s="98"/>
      <c r="AW261" s="98"/>
      <c r="AX261" s="98"/>
      <c r="AY261" s="5"/>
      <c r="AZ261" s="5"/>
      <c r="BA261" s="5"/>
      <c r="BB261" s="5"/>
      <c r="BC261" s="5"/>
      <c r="BD261" s="5"/>
      <c r="BE261" s="5"/>
      <c r="BF261" s="5"/>
      <c r="BG261" s="5"/>
      <c r="BH261" s="5"/>
      <c r="BI261" s="5"/>
      <c r="BJ261" s="5"/>
      <c r="BK261" s="5"/>
      <c r="BL261" s="5"/>
      <c r="BM261" s="5"/>
      <c r="BN261" s="5"/>
      <c r="BO261" s="5"/>
      <c r="BP261" s="5"/>
      <c r="BQ261" s="210"/>
      <c r="BR261" s="210"/>
      <c r="BS261" s="210"/>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7"/>
      <c r="EX261" s="7"/>
      <c r="EY261" s="7"/>
    </row>
    <row r="262" spans="1:155" ht="14.25" customHeight="1">
      <c r="A262" s="32"/>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98"/>
      <c r="AT262" s="98"/>
      <c r="AU262" s="98"/>
      <c r="AV262" s="98"/>
      <c r="AW262" s="98"/>
      <c r="AX262" s="98"/>
      <c r="AY262" s="5"/>
      <c r="AZ262" s="5"/>
      <c r="BA262" s="5"/>
      <c r="BB262" s="5"/>
      <c r="BC262" s="5"/>
      <c r="BD262" s="5"/>
      <c r="BE262" s="5"/>
      <c r="BF262" s="5"/>
      <c r="BG262" s="5"/>
      <c r="BH262" s="5"/>
      <c r="BI262" s="5"/>
      <c r="BJ262" s="5"/>
      <c r="BK262" s="5"/>
      <c r="BL262" s="5"/>
      <c r="BM262" s="5"/>
      <c r="BN262" s="5"/>
      <c r="BO262" s="5"/>
      <c r="BP262" s="5"/>
      <c r="BQ262" s="210"/>
      <c r="BR262" s="210"/>
      <c r="BS262" s="210"/>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7"/>
      <c r="EX262" s="7"/>
      <c r="EY262" s="7"/>
    </row>
    <row r="263" spans="1:155" ht="14.25" customHeight="1">
      <c r="A263" s="32"/>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98"/>
      <c r="AT263" s="98"/>
      <c r="AU263" s="98"/>
      <c r="AV263" s="98"/>
      <c r="AW263" s="98"/>
      <c r="AX263" s="98"/>
      <c r="AY263" s="5"/>
      <c r="AZ263" s="5"/>
      <c r="BA263" s="5"/>
      <c r="BB263" s="5"/>
      <c r="BC263" s="5"/>
      <c r="BD263" s="5"/>
      <c r="BE263" s="5"/>
      <c r="BF263" s="5"/>
      <c r="BG263" s="5"/>
      <c r="BH263" s="5"/>
      <c r="BI263" s="5"/>
      <c r="BJ263" s="5"/>
      <c r="BK263" s="5"/>
      <c r="BL263" s="5"/>
      <c r="BM263" s="5"/>
      <c r="BN263" s="5"/>
      <c r="BO263" s="5"/>
      <c r="BP263" s="5"/>
      <c r="BQ263" s="210"/>
      <c r="BR263" s="210"/>
      <c r="BS263" s="210"/>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7"/>
      <c r="EX263" s="7"/>
      <c r="EY263" s="7"/>
    </row>
    <row r="264" spans="1:155" ht="14.25" customHeight="1">
      <c r="A264" s="32"/>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98"/>
      <c r="AT264" s="98"/>
      <c r="AU264" s="98"/>
      <c r="AV264" s="98"/>
      <c r="AW264" s="98"/>
      <c r="AX264" s="98"/>
      <c r="AY264" s="5"/>
      <c r="AZ264" s="5"/>
      <c r="BA264" s="5"/>
      <c r="BB264" s="5"/>
      <c r="BC264" s="5"/>
      <c r="BD264" s="5"/>
      <c r="BE264" s="5"/>
      <c r="BF264" s="5"/>
      <c r="BG264" s="5"/>
      <c r="BH264" s="5"/>
      <c r="BI264" s="5"/>
      <c r="BJ264" s="5"/>
      <c r="BK264" s="5"/>
      <c r="BL264" s="5"/>
      <c r="BM264" s="5"/>
      <c r="BN264" s="5"/>
      <c r="BO264" s="5"/>
      <c r="BP264" s="5"/>
      <c r="BQ264" s="210"/>
      <c r="BR264" s="210"/>
      <c r="BS264" s="210"/>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7"/>
      <c r="EX264" s="7"/>
      <c r="EY264" s="7"/>
    </row>
    <row r="265" spans="1:155" ht="14.25" customHeight="1">
      <c r="A265" s="32"/>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98"/>
      <c r="AT265" s="98"/>
      <c r="AU265" s="98"/>
      <c r="AV265" s="98"/>
      <c r="AW265" s="98"/>
      <c r="AX265" s="98"/>
      <c r="AY265" s="5"/>
      <c r="AZ265" s="5"/>
      <c r="BA265" s="5"/>
      <c r="BB265" s="5"/>
      <c r="BC265" s="5"/>
      <c r="BD265" s="5"/>
      <c r="BE265" s="5"/>
      <c r="BF265" s="5"/>
      <c r="BG265" s="5"/>
      <c r="BH265" s="5"/>
      <c r="BI265" s="5"/>
      <c r="BJ265" s="5"/>
      <c r="BK265" s="5"/>
      <c r="BL265" s="5"/>
      <c r="BM265" s="5"/>
      <c r="BN265" s="5"/>
      <c r="BO265" s="5"/>
      <c r="BP265" s="5"/>
      <c r="BQ265" s="210"/>
      <c r="BR265" s="210"/>
      <c r="BS265" s="210"/>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7"/>
      <c r="EX265" s="7"/>
      <c r="EY265" s="7"/>
    </row>
    <row r="266" spans="1:155" ht="14.25" customHeight="1">
      <c r="A266" s="32"/>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98"/>
      <c r="AT266" s="98"/>
      <c r="AU266" s="98"/>
      <c r="AV266" s="98"/>
      <c r="AW266" s="98"/>
      <c r="AX266" s="98"/>
      <c r="AY266" s="5"/>
      <c r="AZ266" s="5"/>
      <c r="BA266" s="5"/>
      <c r="BB266" s="5"/>
      <c r="BC266" s="5"/>
      <c r="BD266" s="5"/>
      <c r="BE266" s="5"/>
      <c r="BF266" s="5"/>
      <c r="BG266" s="5"/>
      <c r="BH266" s="5"/>
      <c r="BI266" s="5"/>
      <c r="BJ266" s="5"/>
      <c r="BK266" s="5"/>
      <c r="BL266" s="5"/>
      <c r="BM266" s="5"/>
      <c r="BN266" s="5"/>
      <c r="BO266" s="5"/>
      <c r="BP266" s="5"/>
      <c r="BQ266" s="210"/>
      <c r="BR266" s="210"/>
      <c r="BS266" s="210"/>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7"/>
      <c r="EX266" s="7"/>
      <c r="EY266" s="7"/>
    </row>
    <row r="267" spans="1:155" ht="14.25" customHeight="1">
      <c r="A267" s="32"/>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98"/>
      <c r="AT267" s="98"/>
      <c r="AU267" s="98"/>
      <c r="AV267" s="98"/>
      <c r="AW267" s="98"/>
      <c r="AX267" s="98"/>
      <c r="AY267" s="5"/>
      <c r="AZ267" s="5"/>
      <c r="BA267" s="5"/>
      <c r="BB267" s="5"/>
      <c r="BC267" s="5"/>
      <c r="BD267" s="5"/>
      <c r="BE267" s="5"/>
      <c r="BF267" s="5"/>
      <c r="BG267" s="5"/>
      <c r="BH267" s="5"/>
      <c r="BI267" s="5"/>
      <c r="BJ267" s="5"/>
      <c r="BK267" s="5"/>
      <c r="BL267" s="5"/>
      <c r="BM267" s="5"/>
      <c r="BN267" s="5"/>
      <c r="BO267" s="5"/>
      <c r="BP267" s="5"/>
      <c r="BQ267" s="210"/>
      <c r="BR267" s="210"/>
      <c r="BS267" s="210"/>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7"/>
      <c r="EX267" s="7"/>
      <c r="EY267" s="7"/>
    </row>
    <row r="268" spans="1:155" ht="14.25" customHeight="1">
      <c r="A268" s="32"/>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98"/>
      <c r="AT268" s="98"/>
      <c r="AU268" s="98"/>
      <c r="AV268" s="98"/>
      <c r="AW268" s="98"/>
      <c r="AX268" s="98"/>
      <c r="AY268" s="5"/>
      <c r="AZ268" s="5"/>
      <c r="BA268" s="5"/>
      <c r="BB268" s="5"/>
      <c r="BC268" s="5"/>
      <c r="BD268" s="5"/>
      <c r="BE268" s="5"/>
      <c r="BF268" s="5"/>
      <c r="BG268" s="5"/>
      <c r="BH268" s="5"/>
      <c r="BI268" s="5"/>
      <c r="BJ268" s="5"/>
      <c r="BK268" s="5"/>
      <c r="BL268" s="5"/>
      <c r="BM268" s="5"/>
      <c r="BN268" s="5"/>
      <c r="BO268" s="5"/>
      <c r="BP268" s="5"/>
      <c r="BQ268" s="210"/>
      <c r="BR268" s="210"/>
      <c r="BS268" s="210"/>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7"/>
      <c r="EX268" s="7"/>
      <c r="EY268" s="7"/>
    </row>
    <row r="269" spans="1:155" ht="14.25" customHeight="1">
      <c r="A269" s="32"/>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98"/>
      <c r="AT269" s="98"/>
      <c r="AU269" s="98"/>
      <c r="AV269" s="98"/>
      <c r="AW269" s="98"/>
      <c r="AX269" s="98"/>
      <c r="AY269" s="5"/>
      <c r="AZ269" s="5"/>
      <c r="BA269" s="5"/>
      <c r="BB269" s="5"/>
      <c r="BC269" s="5"/>
      <c r="BD269" s="5"/>
      <c r="BE269" s="5"/>
      <c r="BF269" s="5"/>
      <c r="BG269" s="5"/>
      <c r="BH269" s="5"/>
      <c r="BI269" s="5"/>
      <c r="BJ269" s="5"/>
      <c r="BK269" s="5"/>
      <c r="BL269" s="5"/>
      <c r="BM269" s="5"/>
      <c r="BN269" s="5"/>
      <c r="BO269" s="5"/>
      <c r="BP269" s="5"/>
      <c r="BQ269" s="210"/>
      <c r="BR269" s="210"/>
      <c r="BS269" s="210"/>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7"/>
      <c r="EX269" s="7"/>
      <c r="EY269" s="7"/>
    </row>
    <row r="270" spans="1:155" ht="14.25" customHeight="1">
      <c r="A270" s="32"/>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98"/>
      <c r="AT270" s="98"/>
      <c r="AU270" s="98"/>
      <c r="AV270" s="98"/>
      <c r="AW270" s="98"/>
      <c r="AX270" s="98"/>
      <c r="AY270" s="5"/>
      <c r="AZ270" s="5"/>
      <c r="BA270" s="5"/>
      <c r="BB270" s="5"/>
      <c r="BC270" s="5"/>
      <c r="BD270" s="5"/>
      <c r="BE270" s="5"/>
      <c r="BF270" s="5"/>
      <c r="BG270" s="5"/>
      <c r="BH270" s="5"/>
      <c r="BI270" s="5"/>
      <c r="BJ270" s="5"/>
      <c r="BK270" s="5"/>
      <c r="BL270" s="5"/>
      <c r="BM270" s="5"/>
      <c r="BN270" s="5"/>
      <c r="BO270" s="5"/>
      <c r="BP270" s="5"/>
      <c r="BQ270" s="210"/>
      <c r="BR270" s="210"/>
      <c r="BS270" s="210"/>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7"/>
      <c r="EX270" s="7"/>
      <c r="EY270" s="7"/>
    </row>
    <row r="271" spans="1:155" ht="14.25" customHeight="1">
      <c r="A271" s="32"/>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98"/>
      <c r="AT271" s="98"/>
      <c r="AU271" s="98"/>
      <c r="AV271" s="98"/>
      <c r="AW271" s="98"/>
      <c r="AX271" s="98"/>
      <c r="AY271" s="5"/>
      <c r="AZ271" s="5"/>
      <c r="BA271" s="5"/>
      <c r="BB271" s="5"/>
      <c r="BC271" s="5"/>
      <c r="BD271" s="5"/>
      <c r="BE271" s="5"/>
      <c r="BF271" s="5"/>
      <c r="BG271" s="5"/>
      <c r="BH271" s="5"/>
      <c r="BI271" s="5"/>
      <c r="BJ271" s="5"/>
      <c r="BK271" s="5"/>
      <c r="BL271" s="5"/>
      <c r="BM271" s="5"/>
      <c r="BN271" s="5"/>
      <c r="BO271" s="5"/>
      <c r="BP271" s="5"/>
      <c r="BQ271" s="210"/>
      <c r="BR271" s="210"/>
      <c r="BS271" s="210"/>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7"/>
      <c r="EX271" s="7"/>
      <c r="EY271" s="7"/>
    </row>
    <row r="272" spans="1:155" ht="14.25" customHeight="1">
      <c r="A272" s="32"/>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98"/>
      <c r="AT272" s="98"/>
      <c r="AU272" s="98"/>
      <c r="AV272" s="98"/>
      <c r="AW272" s="98"/>
      <c r="AX272" s="98"/>
      <c r="AY272" s="5"/>
      <c r="AZ272" s="5"/>
      <c r="BA272" s="5"/>
      <c r="BB272" s="5"/>
      <c r="BC272" s="5"/>
      <c r="BD272" s="5"/>
      <c r="BE272" s="5"/>
      <c r="BF272" s="5"/>
      <c r="BG272" s="5"/>
      <c r="BH272" s="5"/>
      <c r="BI272" s="5"/>
      <c r="BJ272" s="5"/>
      <c r="BK272" s="5"/>
      <c r="BL272" s="5"/>
      <c r="BM272" s="5"/>
      <c r="BN272" s="5"/>
      <c r="BO272" s="5"/>
      <c r="BP272" s="5"/>
      <c r="BQ272" s="210"/>
      <c r="BR272" s="210"/>
      <c r="BS272" s="210"/>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7"/>
      <c r="EX272" s="7"/>
      <c r="EY272" s="7"/>
    </row>
    <row r="273" spans="1:155" ht="14.25" customHeight="1">
      <c r="A273" s="32"/>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98"/>
      <c r="AT273" s="98"/>
      <c r="AU273" s="98"/>
      <c r="AV273" s="98"/>
      <c r="AW273" s="98"/>
      <c r="AX273" s="98"/>
      <c r="AY273" s="5"/>
      <c r="AZ273" s="5"/>
      <c r="BA273" s="5"/>
      <c r="BB273" s="5"/>
      <c r="BC273" s="5"/>
      <c r="BD273" s="5"/>
      <c r="BE273" s="5"/>
      <c r="BF273" s="5"/>
      <c r="BG273" s="5"/>
      <c r="BH273" s="5"/>
      <c r="BI273" s="5"/>
      <c r="BJ273" s="5"/>
      <c r="BK273" s="5"/>
      <c r="BL273" s="5"/>
      <c r="BM273" s="5"/>
      <c r="BN273" s="5"/>
      <c r="BO273" s="5"/>
      <c r="BP273" s="5"/>
      <c r="BQ273" s="210"/>
      <c r="BR273" s="210"/>
      <c r="BS273" s="210"/>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7"/>
      <c r="EX273" s="7"/>
      <c r="EY273" s="7"/>
    </row>
    <row r="274" spans="1:155" ht="14.25" customHeight="1">
      <c r="A274" s="32"/>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98"/>
      <c r="AT274" s="98"/>
      <c r="AU274" s="98"/>
      <c r="AV274" s="98"/>
      <c r="AW274" s="98"/>
      <c r="AX274" s="98"/>
      <c r="AY274" s="5"/>
      <c r="AZ274" s="5"/>
      <c r="BA274" s="5"/>
      <c r="BB274" s="5"/>
      <c r="BC274" s="5"/>
      <c r="BD274" s="5"/>
      <c r="BE274" s="5"/>
      <c r="BF274" s="5"/>
      <c r="BG274" s="5"/>
      <c r="BH274" s="5"/>
      <c r="BI274" s="5"/>
      <c r="BJ274" s="5"/>
      <c r="BK274" s="5"/>
      <c r="BL274" s="5"/>
      <c r="BM274" s="5"/>
      <c r="BN274" s="5"/>
      <c r="BO274" s="5"/>
      <c r="BP274" s="5"/>
      <c r="BQ274" s="210"/>
      <c r="BR274" s="210"/>
      <c r="BS274" s="210"/>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7"/>
      <c r="EX274" s="7"/>
      <c r="EY274" s="7"/>
    </row>
  </sheetData>
  <mergeCells count="14">
    <mergeCell ref="BB71:BC71"/>
    <mergeCell ref="BP74:BT74"/>
    <mergeCell ref="CB70:CC70"/>
    <mergeCell ref="BP69:BT69"/>
    <mergeCell ref="BU69:BV69"/>
    <mergeCell ref="BX69:BY69"/>
    <mergeCell ref="CB69:CC69"/>
    <mergeCell ref="BU70:BV70"/>
    <mergeCell ref="BX70:BY70"/>
    <mergeCell ref="BP70:BT70"/>
    <mergeCell ref="BP73:BT73"/>
    <mergeCell ref="BU73:BV73"/>
    <mergeCell ref="BX73:BY73"/>
    <mergeCell ref="CB73:CC73"/>
  </mergeCells>
  <pageMargins left="0.7" right="0.7" top="0.75" bottom="0.7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H272"/>
  <sheetViews>
    <sheetView workbookViewId="0">
      <pane ySplit="1725" topLeftCell="A13" activePane="bottomLeft"/>
      <selection activeCell="BS3" sqref="BS3"/>
      <selection pane="bottomLeft" activeCell="BS3" sqref="BS3"/>
    </sheetView>
  </sheetViews>
  <sheetFormatPr defaultColWidth="14.42578125" defaultRowHeight="15" customHeight="1"/>
  <cols>
    <col min="1" max="1" width="19.28515625" customWidth="1"/>
    <col min="2" max="2" width="3.140625" customWidth="1"/>
    <col min="3" max="44" width="11.85546875" hidden="1" customWidth="1"/>
    <col min="45" max="50" width="11.85546875" style="99" hidden="1" customWidth="1"/>
    <col min="51" max="68" width="11.85546875" hidden="1" customWidth="1"/>
    <col min="69" max="71" width="11.85546875" style="211" customWidth="1"/>
    <col min="72" max="155" width="11.85546875" customWidth="1"/>
  </cols>
  <sheetData>
    <row r="1" spans="1:164" ht="14.25" customHeight="1">
      <c r="A1" s="1" t="s">
        <v>0</v>
      </c>
      <c r="B1" s="5"/>
      <c r="C1" s="5" t="s">
        <v>2</v>
      </c>
      <c r="D1" s="5" t="s">
        <v>2</v>
      </c>
      <c r="E1" s="5" t="s">
        <v>2</v>
      </c>
      <c r="F1" s="5" t="s">
        <v>2</v>
      </c>
      <c r="G1" s="5" t="s">
        <v>2</v>
      </c>
      <c r="H1" s="5" t="s">
        <v>2</v>
      </c>
      <c r="I1" s="5" t="s">
        <v>2</v>
      </c>
      <c r="J1" s="5" t="s">
        <v>2</v>
      </c>
      <c r="K1" s="5" t="s">
        <v>2</v>
      </c>
      <c r="L1" s="5" t="s">
        <v>2</v>
      </c>
      <c r="M1" s="5" t="s">
        <v>2</v>
      </c>
      <c r="N1" s="5" t="s">
        <v>2</v>
      </c>
      <c r="O1" s="5" t="s">
        <v>2</v>
      </c>
      <c r="P1" s="5" t="s">
        <v>2</v>
      </c>
      <c r="Q1" s="5" t="s">
        <v>2</v>
      </c>
      <c r="R1" s="5" t="s">
        <v>2</v>
      </c>
      <c r="S1" s="5" t="s">
        <v>2</v>
      </c>
      <c r="T1" s="5" t="s">
        <v>2</v>
      </c>
      <c r="U1" s="5" t="s">
        <v>2</v>
      </c>
      <c r="V1" s="5" t="s">
        <v>2</v>
      </c>
      <c r="W1" s="5" t="s">
        <v>2</v>
      </c>
      <c r="X1" s="5" t="s">
        <v>2</v>
      </c>
      <c r="Y1" s="5" t="s">
        <v>2</v>
      </c>
      <c r="Z1" s="5" t="s">
        <v>2</v>
      </c>
      <c r="AA1" s="5" t="s">
        <v>2</v>
      </c>
      <c r="AB1" s="5" t="s">
        <v>2</v>
      </c>
      <c r="AC1" s="5" t="s">
        <v>2</v>
      </c>
      <c r="AD1" s="5" t="s">
        <v>2</v>
      </c>
      <c r="AE1" s="5" t="s">
        <v>2</v>
      </c>
      <c r="AF1" s="5" t="s">
        <v>2</v>
      </c>
      <c r="AG1" s="5" t="s">
        <v>3</v>
      </c>
      <c r="AH1" s="5" t="s">
        <v>3</v>
      </c>
      <c r="AI1" s="5" t="s">
        <v>3</v>
      </c>
      <c r="AJ1" s="5" t="s">
        <v>3</v>
      </c>
      <c r="AK1" s="5" t="s">
        <v>3</v>
      </c>
      <c r="AL1" s="5" t="s">
        <v>3</v>
      </c>
      <c r="AM1" s="5" t="s">
        <v>3</v>
      </c>
      <c r="AN1" s="5" t="s">
        <v>3</v>
      </c>
      <c r="AO1" s="5" t="s">
        <v>3</v>
      </c>
      <c r="AP1" s="5" t="s">
        <v>3</v>
      </c>
      <c r="AQ1" s="5" t="s">
        <v>3</v>
      </c>
      <c r="AR1" s="5" t="s">
        <v>3</v>
      </c>
      <c r="AS1" s="98" t="s">
        <v>3</v>
      </c>
      <c r="AT1" s="98" t="s">
        <v>3</v>
      </c>
      <c r="AU1" s="98" t="s">
        <v>3</v>
      </c>
      <c r="AV1" s="98" t="s">
        <v>3</v>
      </c>
      <c r="AW1" s="98" t="s">
        <v>3</v>
      </c>
      <c r="AX1" s="98" t="s">
        <v>3</v>
      </c>
      <c r="AY1" s="5" t="s">
        <v>3</v>
      </c>
      <c r="AZ1" s="5" t="s">
        <v>3</v>
      </c>
      <c r="BA1" s="5" t="s">
        <v>3</v>
      </c>
      <c r="BB1" s="5" t="s">
        <v>4</v>
      </c>
      <c r="BC1" s="5" t="s">
        <v>4</v>
      </c>
      <c r="BD1" s="5" t="s">
        <v>4</v>
      </c>
      <c r="BE1" s="5" t="s">
        <v>4</v>
      </c>
      <c r="BF1" s="5" t="s">
        <v>4</v>
      </c>
      <c r="BG1" s="5" t="s">
        <v>4</v>
      </c>
      <c r="BH1" s="5" t="s">
        <v>4</v>
      </c>
      <c r="BI1" s="5" t="s">
        <v>4</v>
      </c>
      <c r="BJ1" s="5" t="s">
        <v>4</v>
      </c>
      <c r="BK1" s="5" t="s">
        <v>5</v>
      </c>
      <c r="BL1" s="5" t="s">
        <v>5</v>
      </c>
      <c r="BM1" s="5" t="s">
        <v>5</v>
      </c>
      <c r="BN1" s="5" t="s">
        <v>5</v>
      </c>
      <c r="BO1" s="5" t="s">
        <v>5</v>
      </c>
      <c r="BP1" s="5" t="s">
        <v>5</v>
      </c>
      <c r="BQ1" s="210" t="s">
        <v>5</v>
      </c>
      <c r="BR1" s="210" t="s">
        <v>5</v>
      </c>
      <c r="BS1" s="210" t="s">
        <v>5</v>
      </c>
      <c r="BT1" s="5" t="s">
        <v>5</v>
      </c>
      <c r="BU1" s="5" t="s">
        <v>5</v>
      </c>
      <c r="BV1" s="5" t="s">
        <v>5</v>
      </c>
      <c r="BW1" s="5" t="s">
        <v>5</v>
      </c>
      <c r="BX1" s="5" t="s">
        <v>5</v>
      </c>
      <c r="BY1" s="5" t="s">
        <v>5</v>
      </c>
      <c r="BZ1" s="5" t="s">
        <v>6</v>
      </c>
      <c r="CA1" s="5" t="s">
        <v>6</v>
      </c>
      <c r="CB1" s="5" t="s">
        <v>6</v>
      </c>
      <c r="CC1" s="5" t="s">
        <v>6</v>
      </c>
      <c r="CD1" s="5" t="s">
        <v>6</v>
      </c>
      <c r="CE1" s="5" t="s">
        <v>6</v>
      </c>
      <c r="CF1" s="5" t="s">
        <v>6</v>
      </c>
      <c r="CG1" s="5" t="s">
        <v>6</v>
      </c>
      <c r="CH1" s="5" t="s">
        <v>6</v>
      </c>
      <c r="CI1" s="5" t="s">
        <v>6</v>
      </c>
      <c r="CJ1" s="5" t="s">
        <v>6</v>
      </c>
      <c r="CK1" s="5" t="s">
        <v>6</v>
      </c>
      <c r="CL1" s="5" t="s">
        <v>6</v>
      </c>
      <c r="CM1" s="5" t="s">
        <v>6</v>
      </c>
      <c r="CN1" s="5" t="s">
        <v>6</v>
      </c>
      <c r="CO1" s="5" t="s">
        <v>6</v>
      </c>
      <c r="CP1" s="5" t="s">
        <v>6</v>
      </c>
      <c r="CQ1" s="5" t="s">
        <v>6</v>
      </c>
      <c r="CR1" s="5" t="s">
        <v>7</v>
      </c>
      <c r="CS1" s="5" t="s">
        <v>7</v>
      </c>
      <c r="CT1" s="5" t="s">
        <v>7</v>
      </c>
      <c r="CU1" s="5" t="s">
        <v>7</v>
      </c>
      <c r="CV1" s="5" t="s">
        <v>7</v>
      </c>
      <c r="CW1" s="5" t="s">
        <v>7</v>
      </c>
      <c r="CX1" s="5" t="s">
        <v>8</v>
      </c>
      <c r="CY1" s="5" t="s">
        <v>8</v>
      </c>
      <c r="CZ1" s="5" t="s">
        <v>8</v>
      </c>
      <c r="DA1" s="5" t="s">
        <v>8</v>
      </c>
      <c r="DB1" s="5" t="s">
        <v>8</v>
      </c>
      <c r="DC1" s="5" t="s">
        <v>8</v>
      </c>
      <c r="DD1" s="5" t="s">
        <v>8</v>
      </c>
      <c r="DE1" s="5" t="s">
        <v>8</v>
      </c>
      <c r="DF1" s="5" t="s">
        <v>8</v>
      </c>
      <c r="DG1" s="5" t="s">
        <v>8</v>
      </c>
      <c r="DH1" s="5" t="s">
        <v>8</v>
      </c>
      <c r="DI1" s="5" t="s">
        <v>8</v>
      </c>
      <c r="DJ1" s="5" t="s">
        <v>9</v>
      </c>
      <c r="DK1" s="5" t="s">
        <v>9</v>
      </c>
      <c r="DL1" s="5" t="s">
        <v>9</v>
      </c>
      <c r="DM1" s="5" t="s">
        <v>9</v>
      </c>
      <c r="DN1" s="5" t="s">
        <v>9</v>
      </c>
      <c r="DO1" s="5" t="s">
        <v>9</v>
      </c>
      <c r="DP1" s="5" t="s">
        <v>9</v>
      </c>
      <c r="DQ1" s="5" t="s">
        <v>9</v>
      </c>
      <c r="DR1" s="5" t="s">
        <v>9</v>
      </c>
      <c r="DS1" s="5" t="s">
        <v>9</v>
      </c>
      <c r="DT1" s="5" t="s">
        <v>9</v>
      </c>
      <c r="DU1" s="5" t="s">
        <v>9</v>
      </c>
      <c r="DV1" s="5" t="s">
        <v>9</v>
      </c>
      <c r="DW1" s="5" t="s">
        <v>9</v>
      </c>
      <c r="DX1" s="5" t="s">
        <v>9</v>
      </c>
      <c r="DY1" s="5" t="s">
        <v>9</v>
      </c>
      <c r="DZ1" s="5" t="s">
        <v>9</v>
      </c>
      <c r="EA1" s="5" t="s">
        <v>9</v>
      </c>
      <c r="EB1" s="5" t="s">
        <v>10</v>
      </c>
      <c r="EC1" s="5" t="s">
        <v>10</v>
      </c>
      <c r="ED1" s="5" t="s">
        <v>10</v>
      </c>
      <c r="EE1" s="5" t="s">
        <v>10</v>
      </c>
      <c r="EF1" s="5" t="s">
        <v>10</v>
      </c>
      <c r="EG1" s="5" t="s">
        <v>10</v>
      </c>
      <c r="EH1" s="5" t="s">
        <v>10</v>
      </c>
      <c r="EI1" s="5" t="s">
        <v>10</v>
      </c>
      <c r="EJ1" s="5" t="s">
        <v>10</v>
      </c>
      <c r="EK1" s="5" t="s">
        <v>10</v>
      </c>
      <c r="EL1" s="5" t="s">
        <v>10</v>
      </c>
      <c r="EM1" s="5" t="s">
        <v>10</v>
      </c>
      <c r="EN1" s="5" t="s">
        <v>10</v>
      </c>
      <c r="EO1" s="5" t="s">
        <v>10</v>
      </c>
      <c r="EP1" s="5" t="s">
        <v>10</v>
      </c>
      <c r="EQ1" s="5" t="s">
        <v>11</v>
      </c>
      <c r="ER1" s="5" t="s">
        <v>11</v>
      </c>
      <c r="ES1" s="5" t="s">
        <v>11</v>
      </c>
      <c r="ET1" s="5" t="s">
        <v>11</v>
      </c>
      <c r="EU1" s="5" t="s">
        <v>11</v>
      </c>
      <c r="EV1" s="5" t="s">
        <v>11</v>
      </c>
      <c r="EW1" s="7" t="s">
        <v>12</v>
      </c>
      <c r="EX1" s="7" t="s">
        <v>12</v>
      </c>
      <c r="EY1" s="7" t="s">
        <v>12</v>
      </c>
      <c r="EZ1" s="9" t="s">
        <v>4</v>
      </c>
      <c r="FA1" s="9" t="s">
        <v>4</v>
      </c>
      <c r="FB1" s="9" t="s">
        <v>4</v>
      </c>
      <c r="FC1" s="9" t="s">
        <v>5</v>
      </c>
      <c r="FD1" s="9" t="s">
        <v>5</v>
      </c>
      <c r="FE1" s="9" t="s">
        <v>5</v>
      </c>
      <c r="FF1" s="9" t="s">
        <v>6</v>
      </c>
      <c r="FG1" s="9" t="s">
        <v>6</v>
      </c>
      <c r="FH1" s="9" t="s">
        <v>6</v>
      </c>
    </row>
    <row r="2" spans="1:164" ht="14.25" customHeight="1">
      <c r="A2" s="1" t="s">
        <v>13</v>
      </c>
      <c r="B2" s="5"/>
      <c r="C2" s="5" t="s">
        <v>14</v>
      </c>
      <c r="D2" s="5" t="s">
        <v>14</v>
      </c>
      <c r="E2" s="5" t="s">
        <v>14</v>
      </c>
      <c r="F2" s="5" t="s">
        <v>15</v>
      </c>
      <c r="G2" s="5" t="s">
        <v>15</v>
      </c>
      <c r="H2" s="5" t="s">
        <v>15</v>
      </c>
      <c r="I2" s="5" t="s">
        <v>8</v>
      </c>
      <c r="J2" s="5" t="s">
        <v>8</v>
      </c>
      <c r="K2" s="5" t="s">
        <v>8</v>
      </c>
      <c r="L2" s="5" t="s">
        <v>4</v>
      </c>
      <c r="M2" s="5" t="s">
        <v>4</v>
      </c>
      <c r="N2" s="5" t="s">
        <v>4</v>
      </c>
      <c r="O2" s="5" t="s">
        <v>4</v>
      </c>
      <c r="P2" s="5" t="s">
        <v>4</v>
      </c>
      <c r="Q2" s="5" t="s">
        <v>16</v>
      </c>
      <c r="R2" s="5" t="s">
        <v>16</v>
      </c>
      <c r="S2" s="5" t="s">
        <v>16</v>
      </c>
      <c r="T2" s="5" t="s">
        <v>16</v>
      </c>
      <c r="U2" s="5" t="s">
        <v>16</v>
      </c>
      <c r="V2" s="5" t="s">
        <v>5</v>
      </c>
      <c r="W2" s="5" t="s">
        <v>5</v>
      </c>
      <c r="X2" s="5" t="s">
        <v>5</v>
      </c>
      <c r="Y2" s="5" t="s">
        <v>5</v>
      </c>
      <c r="Z2" s="5" t="s">
        <v>5</v>
      </c>
      <c r="AA2" s="5" t="s">
        <v>7</v>
      </c>
      <c r="AB2" s="5" t="s">
        <v>7</v>
      </c>
      <c r="AC2" s="5" t="s">
        <v>7</v>
      </c>
      <c r="AD2" s="5" t="s">
        <v>10</v>
      </c>
      <c r="AE2" s="5" t="s">
        <v>10</v>
      </c>
      <c r="AF2" s="5" t="s">
        <v>10</v>
      </c>
      <c r="AG2" s="5" t="s">
        <v>17</v>
      </c>
      <c r="AH2" s="5" t="s">
        <v>17</v>
      </c>
      <c r="AI2" s="5" t="s">
        <v>17</v>
      </c>
      <c r="AJ2" s="5" t="s">
        <v>18</v>
      </c>
      <c r="AK2" s="5" t="s">
        <v>18</v>
      </c>
      <c r="AL2" s="5" t="s">
        <v>18</v>
      </c>
      <c r="AM2" s="5" t="s">
        <v>19</v>
      </c>
      <c r="AN2" s="5" t="s">
        <v>19</v>
      </c>
      <c r="AO2" s="5" t="s">
        <v>19</v>
      </c>
      <c r="AP2" s="5" t="s">
        <v>20</v>
      </c>
      <c r="AQ2" s="5" t="s">
        <v>20</v>
      </c>
      <c r="AR2" s="5" t="s">
        <v>20</v>
      </c>
      <c r="AS2" s="98" t="s">
        <v>21</v>
      </c>
      <c r="AT2" s="98" t="s">
        <v>21</v>
      </c>
      <c r="AU2" s="98" t="s">
        <v>21</v>
      </c>
      <c r="AV2" s="98" t="s">
        <v>21</v>
      </c>
      <c r="AW2" s="98" t="s">
        <v>21</v>
      </c>
      <c r="AX2" s="98" t="s">
        <v>21</v>
      </c>
      <c r="AY2" s="5" t="s">
        <v>21</v>
      </c>
      <c r="AZ2" s="5" t="s">
        <v>21</v>
      </c>
      <c r="BA2" s="5" t="s">
        <v>21</v>
      </c>
      <c r="BB2" s="5" t="s">
        <v>22</v>
      </c>
      <c r="BC2" s="5" t="s">
        <v>22</v>
      </c>
      <c r="BD2" s="5" t="s">
        <v>22</v>
      </c>
      <c r="BE2" s="5" t="s">
        <v>23</v>
      </c>
      <c r="BF2" s="5" t="s">
        <v>23</v>
      </c>
      <c r="BG2" s="5" t="s">
        <v>23</v>
      </c>
      <c r="BH2" s="5" t="s">
        <v>24</v>
      </c>
      <c r="BI2" s="5" t="s">
        <v>24</v>
      </c>
      <c r="BJ2" s="5" t="s">
        <v>24</v>
      </c>
      <c r="BK2" s="5" t="s">
        <v>25</v>
      </c>
      <c r="BL2" s="5" t="s">
        <v>25</v>
      </c>
      <c r="BM2" s="5" t="s">
        <v>25</v>
      </c>
      <c r="BN2" s="5" t="s">
        <v>26</v>
      </c>
      <c r="BO2" s="5" t="s">
        <v>26</v>
      </c>
      <c r="BP2" s="5" t="s">
        <v>26</v>
      </c>
      <c r="BQ2" s="210" t="s">
        <v>254</v>
      </c>
      <c r="BR2" s="210" t="s">
        <v>254</v>
      </c>
      <c r="BS2" s="210" t="s">
        <v>254</v>
      </c>
      <c r="BT2" s="5" t="s">
        <v>27</v>
      </c>
      <c r="BU2" s="5" t="s">
        <v>27</v>
      </c>
      <c r="BV2" s="5" t="s">
        <v>27</v>
      </c>
      <c r="BW2" s="5" t="s">
        <v>28</v>
      </c>
      <c r="BX2" s="5" t="s">
        <v>28</v>
      </c>
      <c r="BY2" s="5" t="s">
        <v>28</v>
      </c>
      <c r="BZ2" s="5" t="s">
        <v>29</v>
      </c>
      <c r="CA2" s="5" t="s">
        <v>29</v>
      </c>
      <c r="CB2" s="5" t="s">
        <v>29</v>
      </c>
      <c r="CC2" s="5" t="s">
        <v>30</v>
      </c>
      <c r="CD2" s="5" t="s">
        <v>30</v>
      </c>
      <c r="CE2" s="5" t="s">
        <v>30</v>
      </c>
      <c r="CF2" s="5" t="s">
        <v>31</v>
      </c>
      <c r="CG2" s="5" t="s">
        <v>31</v>
      </c>
      <c r="CH2" s="5" t="s">
        <v>31</v>
      </c>
      <c r="CI2" s="5" t="s">
        <v>81</v>
      </c>
      <c r="CJ2" s="5" t="s">
        <v>81</v>
      </c>
      <c r="CK2" s="5" t="s">
        <v>81</v>
      </c>
      <c r="CL2" s="5" t="s">
        <v>33</v>
      </c>
      <c r="CM2" s="5" t="s">
        <v>33</v>
      </c>
      <c r="CN2" s="5" t="s">
        <v>33</v>
      </c>
      <c r="CO2" s="5" t="s">
        <v>34</v>
      </c>
      <c r="CP2" s="5" t="s">
        <v>34</v>
      </c>
      <c r="CQ2" s="5" t="s">
        <v>34</v>
      </c>
      <c r="CR2" s="5" t="s">
        <v>35</v>
      </c>
      <c r="CS2" s="5" t="s">
        <v>35</v>
      </c>
      <c r="CT2" s="5" t="s">
        <v>35</v>
      </c>
      <c r="CU2" s="5" t="s">
        <v>36</v>
      </c>
      <c r="CV2" s="5" t="s">
        <v>36</v>
      </c>
      <c r="CW2" s="5" t="s">
        <v>36</v>
      </c>
      <c r="CX2" s="5" t="s">
        <v>37</v>
      </c>
      <c r="CY2" s="5" t="s">
        <v>37</v>
      </c>
      <c r="CZ2" s="5" t="s">
        <v>37</v>
      </c>
      <c r="DA2" s="5" t="s">
        <v>38</v>
      </c>
      <c r="DB2" s="5" t="s">
        <v>38</v>
      </c>
      <c r="DC2" s="5" t="s">
        <v>38</v>
      </c>
      <c r="DD2" s="5" t="s">
        <v>39</v>
      </c>
      <c r="DE2" s="5" t="s">
        <v>39</v>
      </c>
      <c r="DF2" s="5" t="s">
        <v>39</v>
      </c>
      <c r="DG2" s="5" t="s">
        <v>40</v>
      </c>
      <c r="DH2" s="5" t="s">
        <v>40</v>
      </c>
      <c r="DI2" s="5" t="s">
        <v>40</v>
      </c>
      <c r="DJ2" s="5" t="s">
        <v>245</v>
      </c>
      <c r="DK2" s="208" t="s">
        <v>245</v>
      </c>
      <c r="DL2" s="208" t="s">
        <v>245</v>
      </c>
      <c r="DM2" s="5" t="s">
        <v>246</v>
      </c>
      <c r="DN2" s="208" t="s">
        <v>246</v>
      </c>
      <c r="DO2" s="208" t="s">
        <v>246</v>
      </c>
      <c r="DP2" s="5" t="s">
        <v>247</v>
      </c>
      <c r="DQ2" s="208" t="s">
        <v>247</v>
      </c>
      <c r="DR2" s="208" t="s">
        <v>247</v>
      </c>
      <c r="DS2" s="5" t="s">
        <v>248</v>
      </c>
      <c r="DT2" s="208" t="s">
        <v>248</v>
      </c>
      <c r="DU2" s="208" t="s">
        <v>248</v>
      </c>
      <c r="DV2" s="5" t="s">
        <v>249</v>
      </c>
      <c r="DW2" s="208" t="s">
        <v>249</v>
      </c>
      <c r="DX2" s="208" t="s">
        <v>249</v>
      </c>
      <c r="DY2" s="5" t="s">
        <v>250</v>
      </c>
      <c r="DZ2" s="208" t="s">
        <v>250</v>
      </c>
      <c r="EA2" s="208" t="s">
        <v>250</v>
      </c>
      <c r="EB2" s="5" t="s">
        <v>41</v>
      </c>
      <c r="EC2" s="5" t="s">
        <v>41</v>
      </c>
      <c r="ED2" s="5" t="s">
        <v>41</v>
      </c>
      <c r="EE2" s="5" t="s">
        <v>43</v>
      </c>
      <c r="EF2" s="5" t="s">
        <v>43</v>
      </c>
      <c r="EG2" s="5" t="s">
        <v>43</v>
      </c>
      <c r="EH2" s="5" t="s">
        <v>44</v>
      </c>
      <c r="EI2" s="5" t="s">
        <v>44</v>
      </c>
      <c r="EJ2" s="5" t="s">
        <v>44</v>
      </c>
      <c r="EK2" s="5" t="s">
        <v>45</v>
      </c>
      <c r="EL2" s="5" t="s">
        <v>45</v>
      </c>
      <c r="EM2" s="5" t="s">
        <v>45</v>
      </c>
      <c r="EN2" s="5" t="s">
        <v>46</v>
      </c>
      <c r="EO2" s="5" t="s">
        <v>46</v>
      </c>
      <c r="EP2" s="5" t="s">
        <v>46</v>
      </c>
      <c r="EQ2" s="5" t="s">
        <v>47</v>
      </c>
      <c r="ER2" s="5" t="s">
        <v>47</v>
      </c>
      <c r="ES2" s="5" t="s">
        <v>47</v>
      </c>
      <c r="ET2" s="5" t="s">
        <v>48</v>
      </c>
      <c r="EU2" s="5" t="s">
        <v>48</v>
      </c>
      <c r="EV2" s="5" t="s">
        <v>48</v>
      </c>
      <c r="EW2" s="7" t="s">
        <v>12</v>
      </c>
      <c r="EX2" s="7" t="s">
        <v>12</v>
      </c>
      <c r="EY2" s="7" t="s">
        <v>12</v>
      </c>
      <c r="EZ2" s="9" t="s">
        <v>166</v>
      </c>
      <c r="FA2" s="9" t="s">
        <v>166</v>
      </c>
      <c r="FB2" s="9" t="s">
        <v>166</v>
      </c>
      <c r="FC2" s="9" t="s">
        <v>167</v>
      </c>
      <c r="FD2" s="9" t="s">
        <v>167</v>
      </c>
      <c r="FE2" s="9" t="s">
        <v>167</v>
      </c>
      <c r="FF2" s="9" t="s">
        <v>168</v>
      </c>
      <c r="FG2" s="9" t="s">
        <v>168</v>
      </c>
      <c r="FH2" s="9" t="s">
        <v>168</v>
      </c>
    </row>
    <row r="3" spans="1:164" ht="14.25" customHeight="1">
      <c r="A3" s="1" t="s">
        <v>49</v>
      </c>
      <c r="B3" s="5"/>
      <c r="C3" s="5" t="s">
        <v>50</v>
      </c>
      <c r="D3" s="5" t="s">
        <v>51</v>
      </c>
      <c r="E3" s="5" t="s">
        <v>52</v>
      </c>
      <c r="F3" s="5" t="s">
        <v>50</v>
      </c>
      <c r="G3" s="5" t="s">
        <v>51</v>
      </c>
      <c r="H3" s="5" t="s">
        <v>52</v>
      </c>
      <c r="I3" s="5" t="s">
        <v>50</v>
      </c>
      <c r="J3" s="5" t="s">
        <v>52</v>
      </c>
      <c r="K3" s="5" t="s">
        <v>51</v>
      </c>
      <c r="L3" s="5" t="s">
        <v>50</v>
      </c>
      <c r="M3" s="5" t="s">
        <v>51</v>
      </c>
      <c r="N3" s="5" t="s">
        <v>51</v>
      </c>
      <c r="O3" s="5" t="s">
        <v>52</v>
      </c>
      <c r="P3" s="5" t="s">
        <v>52</v>
      </c>
      <c r="Q3" s="5" t="s">
        <v>50</v>
      </c>
      <c r="R3" s="5" t="s">
        <v>51</v>
      </c>
      <c r="S3" s="5" t="s">
        <v>51</v>
      </c>
      <c r="T3" s="5" t="s">
        <v>52</v>
      </c>
      <c r="U3" s="5" t="s">
        <v>52</v>
      </c>
      <c r="V3" s="5" t="s">
        <v>50</v>
      </c>
      <c r="W3" s="5" t="s">
        <v>51</v>
      </c>
      <c r="X3" s="5" t="s">
        <v>51</v>
      </c>
      <c r="Y3" s="5" t="s">
        <v>52</v>
      </c>
      <c r="Z3" s="5" t="s">
        <v>52</v>
      </c>
      <c r="AA3" s="5" t="s">
        <v>50</v>
      </c>
      <c r="AB3" s="5" t="s">
        <v>51</v>
      </c>
      <c r="AC3" s="5" t="s">
        <v>52</v>
      </c>
      <c r="AD3" s="5" t="s">
        <v>50</v>
      </c>
      <c r="AE3" s="5" t="s">
        <v>51</v>
      </c>
      <c r="AF3" s="5" t="s">
        <v>52</v>
      </c>
      <c r="AG3" s="5" t="s">
        <v>50</v>
      </c>
      <c r="AH3" s="5" t="s">
        <v>51</v>
      </c>
      <c r="AI3" s="5" t="s">
        <v>52</v>
      </c>
      <c r="AJ3" s="5" t="s">
        <v>50</v>
      </c>
      <c r="AK3" s="5" t="s">
        <v>51</v>
      </c>
      <c r="AL3" s="5" t="s">
        <v>52</v>
      </c>
      <c r="AM3" s="5" t="s">
        <v>50</v>
      </c>
      <c r="AN3" s="5" t="s">
        <v>51</v>
      </c>
      <c r="AO3" s="5" t="s">
        <v>52</v>
      </c>
      <c r="AP3" s="5" t="s">
        <v>50</v>
      </c>
      <c r="AQ3" s="5" t="s">
        <v>51</v>
      </c>
      <c r="AR3" s="5" t="s">
        <v>52</v>
      </c>
      <c r="AS3" s="98" t="s">
        <v>50</v>
      </c>
      <c r="AT3" s="98" t="s">
        <v>51</v>
      </c>
      <c r="AU3" s="98" t="s">
        <v>52</v>
      </c>
      <c r="AV3" s="98" t="s">
        <v>50</v>
      </c>
      <c r="AW3" s="98" t="s">
        <v>51</v>
      </c>
      <c r="AX3" s="98" t="s">
        <v>52</v>
      </c>
      <c r="AY3" s="5" t="s">
        <v>50</v>
      </c>
      <c r="AZ3" s="5" t="s">
        <v>51</v>
      </c>
      <c r="BA3" s="5" t="s">
        <v>52</v>
      </c>
      <c r="BB3" s="5" t="s">
        <v>50</v>
      </c>
      <c r="BC3" s="5" t="s">
        <v>51</v>
      </c>
      <c r="BD3" s="5" t="s">
        <v>52</v>
      </c>
      <c r="BE3" s="5" t="s">
        <v>50</v>
      </c>
      <c r="BF3" s="5" t="s">
        <v>51</v>
      </c>
      <c r="BG3" s="5" t="s">
        <v>52</v>
      </c>
      <c r="BH3" s="5" t="s">
        <v>50</v>
      </c>
      <c r="BI3" s="5" t="s">
        <v>51</v>
      </c>
      <c r="BJ3" s="5" t="s">
        <v>52</v>
      </c>
      <c r="BK3" s="5" t="s">
        <v>50</v>
      </c>
      <c r="BL3" s="5" t="s">
        <v>51</v>
      </c>
      <c r="BM3" s="5" t="s">
        <v>52</v>
      </c>
      <c r="BN3" s="5" t="s">
        <v>50</v>
      </c>
      <c r="BO3" s="5" t="s">
        <v>51</v>
      </c>
      <c r="BP3" s="5" t="s">
        <v>52</v>
      </c>
      <c r="BQ3" s="210" t="s">
        <v>50</v>
      </c>
      <c r="BR3" s="210" t="s">
        <v>51</v>
      </c>
      <c r="BS3" s="210" t="s">
        <v>52</v>
      </c>
      <c r="BT3" s="5" t="s">
        <v>50</v>
      </c>
      <c r="BU3" s="5" t="s">
        <v>51</v>
      </c>
      <c r="BV3" s="5" t="s">
        <v>52</v>
      </c>
      <c r="BW3" s="5" t="s">
        <v>50</v>
      </c>
      <c r="BX3" s="5" t="s">
        <v>51</v>
      </c>
      <c r="BY3" s="5" t="s">
        <v>52</v>
      </c>
      <c r="BZ3" s="5" t="s">
        <v>50</v>
      </c>
      <c r="CA3" s="5" t="s">
        <v>51</v>
      </c>
      <c r="CB3" s="5" t="s">
        <v>52</v>
      </c>
      <c r="CC3" s="5" t="s">
        <v>50</v>
      </c>
      <c r="CD3" s="5" t="s">
        <v>51</v>
      </c>
      <c r="CE3" s="5" t="s">
        <v>52</v>
      </c>
      <c r="CF3" s="5" t="s">
        <v>50</v>
      </c>
      <c r="CG3" s="5" t="s">
        <v>51</v>
      </c>
      <c r="CH3" s="5" t="s">
        <v>52</v>
      </c>
      <c r="CI3" s="5" t="s">
        <v>50</v>
      </c>
      <c r="CJ3" s="5" t="s">
        <v>51</v>
      </c>
      <c r="CK3" s="5" t="s">
        <v>52</v>
      </c>
      <c r="CL3" s="5" t="s">
        <v>50</v>
      </c>
      <c r="CM3" s="5" t="s">
        <v>51</v>
      </c>
      <c r="CN3" s="5" t="s">
        <v>52</v>
      </c>
      <c r="CO3" s="5" t="s">
        <v>50</v>
      </c>
      <c r="CP3" s="5" t="s">
        <v>51</v>
      </c>
      <c r="CQ3" s="5" t="s">
        <v>52</v>
      </c>
      <c r="CR3" s="5" t="s">
        <v>50</v>
      </c>
      <c r="CS3" s="5" t="s">
        <v>51</v>
      </c>
      <c r="CT3" s="5" t="s">
        <v>52</v>
      </c>
      <c r="CU3" s="5" t="s">
        <v>50</v>
      </c>
      <c r="CV3" s="5" t="s">
        <v>51</v>
      </c>
      <c r="CW3" s="5" t="s">
        <v>52</v>
      </c>
      <c r="CX3" s="5" t="s">
        <v>50</v>
      </c>
      <c r="CY3" s="5" t="s">
        <v>51</v>
      </c>
      <c r="CZ3" s="5" t="s">
        <v>52</v>
      </c>
      <c r="DA3" s="5" t="s">
        <v>50</v>
      </c>
      <c r="DB3" s="5" t="s">
        <v>51</v>
      </c>
      <c r="DC3" s="5" t="s">
        <v>52</v>
      </c>
      <c r="DD3" s="5" t="s">
        <v>50</v>
      </c>
      <c r="DE3" s="5" t="s">
        <v>51</v>
      </c>
      <c r="DF3" s="5" t="s">
        <v>52</v>
      </c>
      <c r="DG3" s="5" t="s">
        <v>50</v>
      </c>
      <c r="DH3" s="5" t="s">
        <v>51</v>
      </c>
      <c r="DI3" s="5" t="s">
        <v>52</v>
      </c>
      <c r="DJ3" s="208" t="s">
        <v>50</v>
      </c>
      <c r="DK3" s="208" t="s">
        <v>51</v>
      </c>
      <c r="DL3" s="208" t="s">
        <v>52</v>
      </c>
      <c r="DM3" s="208" t="s">
        <v>50</v>
      </c>
      <c r="DN3" s="208" t="s">
        <v>51</v>
      </c>
      <c r="DO3" s="208" t="s">
        <v>52</v>
      </c>
      <c r="DP3" s="208" t="s">
        <v>50</v>
      </c>
      <c r="DQ3" s="208" t="s">
        <v>51</v>
      </c>
      <c r="DR3" s="208" t="s">
        <v>52</v>
      </c>
      <c r="DS3" s="208" t="s">
        <v>50</v>
      </c>
      <c r="DT3" s="208" t="s">
        <v>51</v>
      </c>
      <c r="DU3" s="208" t="s">
        <v>52</v>
      </c>
      <c r="DV3" s="208" t="s">
        <v>50</v>
      </c>
      <c r="DW3" s="208" t="s">
        <v>51</v>
      </c>
      <c r="DX3" s="208" t="s">
        <v>52</v>
      </c>
      <c r="DY3" s="208" t="s">
        <v>50</v>
      </c>
      <c r="DZ3" s="208" t="s">
        <v>51</v>
      </c>
      <c r="EA3" s="208" t="s">
        <v>52</v>
      </c>
      <c r="EB3" s="5" t="s">
        <v>50</v>
      </c>
      <c r="EC3" s="5" t="s">
        <v>51</v>
      </c>
      <c r="ED3" s="5" t="s">
        <v>52</v>
      </c>
      <c r="EE3" s="5" t="s">
        <v>50</v>
      </c>
      <c r="EF3" s="5" t="s">
        <v>51</v>
      </c>
      <c r="EG3" s="5" t="s">
        <v>52</v>
      </c>
      <c r="EH3" s="5" t="s">
        <v>50</v>
      </c>
      <c r="EI3" s="5" t="s">
        <v>51</v>
      </c>
      <c r="EJ3" s="5" t="s">
        <v>52</v>
      </c>
      <c r="EK3" s="5" t="s">
        <v>50</v>
      </c>
      <c r="EL3" s="5" t="s">
        <v>51</v>
      </c>
      <c r="EM3" s="5" t="s">
        <v>52</v>
      </c>
      <c r="EN3" s="5" t="s">
        <v>50</v>
      </c>
      <c r="EO3" s="5" t="s">
        <v>51</v>
      </c>
      <c r="EP3" s="5" t="s">
        <v>52</v>
      </c>
      <c r="EQ3" s="5" t="s">
        <v>50</v>
      </c>
      <c r="ER3" s="5" t="s">
        <v>51</v>
      </c>
      <c r="ES3" s="5" t="s">
        <v>52</v>
      </c>
      <c r="ET3" s="5" t="s">
        <v>50</v>
      </c>
      <c r="EU3" s="5" t="s">
        <v>51</v>
      </c>
      <c r="EV3" s="5" t="s">
        <v>52</v>
      </c>
      <c r="EW3" s="5" t="s">
        <v>50</v>
      </c>
      <c r="EX3" s="5" t="s">
        <v>51</v>
      </c>
      <c r="EY3" s="5" t="s">
        <v>52</v>
      </c>
      <c r="EZ3" s="9" t="s">
        <v>50</v>
      </c>
      <c r="FA3" s="9" t="s">
        <v>51</v>
      </c>
      <c r="FB3" s="9" t="s">
        <v>52</v>
      </c>
      <c r="FC3" s="9" t="s">
        <v>50</v>
      </c>
      <c r="FD3" s="9" t="s">
        <v>51</v>
      </c>
      <c r="FE3" s="9" t="s">
        <v>52</v>
      </c>
      <c r="FF3" s="9" t="s">
        <v>50</v>
      </c>
      <c r="FG3" s="9" t="s">
        <v>51</v>
      </c>
      <c r="FH3" s="9" t="s">
        <v>52</v>
      </c>
    </row>
    <row r="4" spans="1:164" ht="14.25" customHeight="1">
      <c r="A4" s="1" t="s">
        <v>53</v>
      </c>
      <c r="B4" s="5"/>
      <c r="C4" s="5" t="s">
        <v>54</v>
      </c>
      <c r="D4" s="5" t="s">
        <v>54</v>
      </c>
      <c r="E4" s="5" t="s">
        <v>54</v>
      </c>
      <c r="F4" s="5" t="s">
        <v>55</v>
      </c>
      <c r="G4" s="5" t="s">
        <v>54</v>
      </c>
      <c r="H4" s="5" t="s">
        <v>54</v>
      </c>
      <c r="I4" s="5" t="s">
        <v>54</v>
      </c>
      <c r="J4" s="5" t="s">
        <v>55</v>
      </c>
      <c r="K4" s="5" t="s">
        <v>56</v>
      </c>
      <c r="L4" s="5" t="s">
        <v>55</v>
      </c>
      <c r="M4" s="5" t="s">
        <v>54</v>
      </c>
      <c r="N4" s="5" t="s">
        <v>55</v>
      </c>
      <c r="O4" s="5" t="s">
        <v>54</v>
      </c>
      <c r="P4" s="5" t="s">
        <v>55</v>
      </c>
      <c r="Q4" s="5" t="s">
        <v>55</v>
      </c>
      <c r="R4" s="5" t="s">
        <v>54</v>
      </c>
      <c r="S4" s="5" t="s">
        <v>55</v>
      </c>
      <c r="T4" s="5" t="s">
        <v>54</v>
      </c>
      <c r="U4" s="5" t="s">
        <v>55</v>
      </c>
      <c r="V4" s="5" t="s">
        <v>55</v>
      </c>
      <c r="W4" s="5" t="s">
        <v>54</v>
      </c>
      <c r="X4" s="5" t="s">
        <v>55</v>
      </c>
      <c r="Y4" s="5" t="s">
        <v>54</v>
      </c>
      <c r="Z4" s="5" t="s">
        <v>55</v>
      </c>
      <c r="AA4" s="5" t="s">
        <v>54</v>
      </c>
      <c r="AB4" s="5" t="s">
        <v>54</v>
      </c>
      <c r="AC4" s="5" t="s">
        <v>54</v>
      </c>
      <c r="AD4" s="5" t="s">
        <v>54</v>
      </c>
      <c r="AE4" s="5" t="s">
        <v>54</v>
      </c>
      <c r="AF4" s="5" t="s">
        <v>54</v>
      </c>
      <c r="AG4" s="5" t="s">
        <v>54</v>
      </c>
      <c r="AH4" s="5" t="s">
        <v>54</v>
      </c>
      <c r="AI4" s="5" t="s">
        <v>54</v>
      </c>
      <c r="AJ4" s="5" t="s">
        <v>54</v>
      </c>
      <c r="AK4" s="5" t="s">
        <v>54</v>
      </c>
      <c r="AL4" s="5" t="s">
        <v>54</v>
      </c>
      <c r="AM4" s="5" t="s">
        <v>55</v>
      </c>
      <c r="AN4" s="5" t="s">
        <v>54</v>
      </c>
      <c r="AO4" s="5" t="s">
        <v>55</v>
      </c>
      <c r="AP4" s="5" t="s">
        <v>55</v>
      </c>
      <c r="AQ4" s="5" t="s">
        <v>55</v>
      </c>
      <c r="AR4" s="5" t="s">
        <v>54</v>
      </c>
      <c r="AS4" s="98" t="s">
        <v>54</v>
      </c>
      <c r="AT4" s="98" t="s">
        <v>54</v>
      </c>
      <c r="AU4" s="98" t="s">
        <v>54</v>
      </c>
      <c r="AV4" s="98" t="s">
        <v>54</v>
      </c>
      <c r="AW4" s="98" t="s">
        <v>54</v>
      </c>
      <c r="AX4" s="98" t="s">
        <v>54</v>
      </c>
      <c r="AY4" s="5" t="s">
        <v>54</v>
      </c>
      <c r="AZ4" s="5" t="s">
        <v>54</v>
      </c>
      <c r="BA4" s="5" t="s">
        <v>54</v>
      </c>
      <c r="BB4" s="5" t="s">
        <v>55</v>
      </c>
      <c r="BC4" s="5" t="s">
        <v>55</v>
      </c>
      <c r="BD4" s="5" t="s">
        <v>54</v>
      </c>
      <c r="BE4" s="5" t="s">
        <v>55</v>
      </c>
      <c r="BF4" s="5" t="s">
        <v>55</v>
      </c>
      <c r="BG4" s="5" t="s">
        <v>54</v>
      </c>
      <c r="BH4" s="5" t="s">
        <v>55</v>
      </c>
      <c r="BI4" s="5" t="s">
        <v>55</v>
      </c>
      <c r="BJ4" s="5" t="s">
        <v>54</v>
      </c>
      <c r="BK4" s="5" t="s">
        <v>55</v>
      </c>
      <c r="BL4" s="5" t="s">
        <v>54</v>
      </c>
      <c r="BM4" s="5" t="s">
        <v>55</v>
      </c>
      <c r="BN4" s="5" t="s">
        <v>55</v>
      </c>
      <c r="BO4" s="5" t="s">
        <v>54</v>
      </c>
      <c r="BP4" s="5" t="s">
        <v>55</v>
      </c>
      <c r="BQ4" s="210" t="s">
        <v>55</v>
      </c>
      <c r="BR4" s="210" t="s">
        <v>54</v>
      </c>
      <c r="BS4" s="210" t="s">
        <v>55</v>
      </c>
      <c r="BT4" s="5" t="s">
        <v>55</v>
      </c>
      <c r="BU4" s="5" t="s">
        <v>54</v>
      </c>
      <c r="BV4" s="5" t="s">
        <v>55</v>
      </c>
      <c r="BW4" s="5" t="s">
        <v>55</v>
      </c>
      <c r="BX4" s="5" t="s">
        <v>54</v>
      </c>
      <c r="BY4" s="5" t="s">
        <v>55</v>
      </c>
      <c r="BZ4" s="5" t="s">
        <v>55</v>
      </c>
      <c r="CA4" s="5" t="s">
        <v>55</v>
      </c>
      <c r="CB4" s="5" t="s">
        <v>54</v>
      </c>
      <c r="CC4" s="5" t="s">
        <v>55</v>
      </c>
      <c r="CD4" s="5" t="s">
        <v>55</v>
      </c>
      <c r="CE4" s="5" t="s">
        <v>54</v>
      </c>
      <c r="CF4" s="5" t="s">
        <v>55</v>
      </c>
      <c r="CG4" s="5" t="s">
        <v>55</v>
      </c>
      <c r="CH4" s="5" t="s">
        <v>54</v>
      </c>
      <c r="CI4" s="5" t="s">
        <v>55</v>
      </c>
      <c r="CJ4" s="5" t="s">
        <v>55</v>
      </c>
      <c r="CK4" s="5" t="s">
        <v>54</v>
      </c>
      <c r="CL4" s="5" t="s">
        <v>55</v>
      </c>
      <c r="CM4" s="5" t="s">
        <v>55</v>
      </c>
      <c r="CN4" s="5" t="s">
        <v>54</v>
      </c>
      <c r="CO4" s="5" t="s">
        <v>55</v>
      </c>
      <c r="CP4" s="5" t="s">
        <v>55</v>
      </c>
      <c r="CQ4" s="5" t="s">
        <v>54</v>
      </c>
      <c r="CR4" s="5" t="s">
        <v>55</v>
      </c>
      <c r="CS4" s="5" t="s">
        <v>55</v>
      </c>
      <c r="CT4" s="5" t="s">
        <v>54</v>
      </c>
      <c r="CU4" s="5" t="s">
        <v>55</v>
      </c>
      <c r="CV4" s="5" t="s">
        <v>54</v>
      </c>
      <c r="CW4" s="5" t="s">
        <v>55</v>
      </c>
      <c r="CX4" s="5" t="s">
        <v>54</v>
      </c>
      <c r="CY4" s="5" t="s">
        <v>55</v>
      </c>
      <c r="CZ4" s="5" t="s">
        <v>55</v>
      </c>
      <c r="DA4" s="5" t="s">
        <v>54</v>
      </c>
      <c r="DB4" s="5" t="s">
        <v>55</v>
      </c>
      <c r="DC4" s="5" t="s">
        <v>55</v>
      </c>
      <c r="DD4" s="5" t="s">
        <v>54</v>
      </c>
      <c r="DE4" s="5" t="s">
        <v>55</v>
      </c>
      <c r="DF4" s="5" t="s">
        <v>55</v>
      </c>
      <c r="DG4" s="5" t="s">
        <v>54</v>
      </c>
      <c r="DH4" s="5" t="s">
        <v>55</v>
      </c>
      <c r="DI4" s="5" t="s">
        <v>55</v>
      </c>
      <c r="DJ4" s="5" t="s">
        <v>55</v>
      </c>
      <c r="DK4" s="5" t="s">
        <v>55</v>
      </c>
      <c r="DL4" s="5" t="s">
        <v>54</v>
      </c>
      <c r="DM4" s="208" t="s">
        <v>55</v>
      </c>
      <c r="DN4" s="208" t="s">
        <v>55</v>
      </c>
      <c r="DO4" s="208" t="s">
        <v>54</v>
      </c>
      <c r="DP4" s="208" t="s">
        <v>55</v>
      </c>
      <c r="DQ4" s="208" t="s">
        <v>54</v>
      </c>
      <c r="DR4" s="208" t="s">
        <v>55</v>
      </c>
      <c r="DS4" s="208" t="s">
        <v>55</v>
      </c>
      <c r="DT4" s="208" t="s">
        <v>54</v>
      </c>
      <c r="DU4" s="208" t="s">
        <v>55</v>
      </c>
      <c r="DV4" s="208" t="s">
        <v>55</v>
      </c>
      <c r="DW4" s="208" t="s">
        <v>55</v>
      </c>
      <c r="DX4" s="208" t="s">
        <v>54</v>
      </c>
      <c r="DY4" s="208" t="s">
        <v>55</v>
      </c>
      <c r="DZ4" s="208" t="s">
        <v>55</v>
      </c>
      <c r="EA4" s="208" t="s">
        <v>54</v>
      </c>
      <c r="EB4" s="5" t="s">
        <v>54</v>
      </c>
      <c r="EC4" s="5" t="s">
        <v>54</v>
      </c>
      <c r="ED4" s="5" t="s">
        <v>54</v>
      </c>
      <c r="EE4" s="5" t="s">
        <v>54</v>
      </c>
      <c r="EF4" s="5" t="s">
        <v>54</v>
      </c>
      <c r="EG4" s="5" t="s">
        <v>54</v>
      </c>
      <c r="EH4" s="5" t="s">
        <v>54</v>
      </c>
      <c r="EI4" s="5" t="s">
        <v>54</v>
      </c>
      <c r="EJ4" s="5" t="s">
        <v>54</v>
      </c>
      <c r="EK4" s="5" t="s">
        <v>54</v>
      </c>
      <c r="EL4" s="5" t="s">
        <v>54</v>
      </c>
      <c r="EM4" s="5" t="s">
        <v>54</v>
      </c>
      <c r="EN4" s="5" t="s">
        <v>54</v>
      </c>
      <c r="EO4" s="5" t="s">
        <v>54</v>
      </c>
      <c r="EP4" s="5" t="s">
        <v>54</v>
      </c>
      <c r="EQ4" s="5" t="s">
        <v>54</v>
      </c>
      <c r="ER4" s="5" t="s">
        <v>54</v>
      </c>
      <c r="ES4" s="5" t="s">
        <v>54</v>
      </c>
      <c r="ET4" s="5" t="s">
        <v>54</v>
      </c>
      <c r="EU4" s="5" t="s">
        <v>54</v>
      </c>
      <c r="EV4" s="5" t="s">
        <v>54</v>
      </c>
      <c r="EW4" s="5" t="s">
        <v>54</v>
      </c>
      <c r="EX4" s="5" t="s">
        <v>54</v>
      </c>
      <c r="EY4" s="5" t="s">
        <v>54</v>
      </c>
      <c r="EZ4" s="9" t="s">
        <v>55</v>
      </c>
      <c r="FA4" s="9" t="s">
        <v>54</v>
      </c>
      <c r="FB4" s="9" t="s">
        <v>55</v>
      </c>
      <c r="FC4" s="9" t="s">
        <v>55</v>
      </c>
      <c r="FD4" s="9" t="s">
        <v>55</v>
      </c>
      <c r="FE4" s="9" t="s">
        <v>54</v>
      </c>
      <c r="FF4" s="9" t="s">
        <v>55</v>
      </c>
      <c r="FG4" s="9" t="s">
        <v>54</v>
      </c>
      <c r="FH4" s="9" t="s">
        <v>55</v>
      </c>
    </row>
    <row r="5" spans="1:164" ht="14.25" customHeight="1">
      <c r="A5" s="1" t="s">
        <v>61</v>
      </c>
      <c r="B5" s="5"/>
      <c r="C5" s="18">
        <v>1</v>
      </c>
      <c r="D5" s="18">
        <v>1</v>
      </c>
      <c r="E5" s="18">
        <v>1</v>
      </c>
      <c r="F5" s="18">
        <v>0.4</v>
      </c>
      <c r="G5" s="18">
        <v>0.6</v>
      </c>
      <c r="H5" s="18">
        <v>0.6</v>
      </c>
      <c r="I5" s="18">
        <v>0.6</v>
      </c>
      <c r="J5" s="18">
        <v>0.2</v>
      </c>
      <c r="K5" s="18">
        <v>0.2</v>
      </c>
      <c r="L5" s="18">
        <v>0.2</v>
      </c>
      <c r="M5" s="18">
        <v>0.6</v>
      </c>
      <c r="N5" s="18">
        <v>0.2</v>
      </c>
      <c r="O5" s="18">
        <v>0.6</v>
      </c>
      <c r="P5" s="18">
        <v>0.2</v>
      </c>
      <c r="Q5" s="18">
        <v>0.2</v>
      </c>
      <c r="R5" s="18">
        <v>0.6</v>
      </c>
      <c r="S5" s="18">
        <v>0.2</v>
      </c>
      <c r="T5" s="18">
        <v>0.6</v>
      </c>
      <c r="U5" s="18">
        <v>0.2</v>
      </c>
      <c r="V5" s="18">
        <v>0.2</v>
      </c>
      <c r="W5" s="18">
        <v>0.6</v>
      </c>
      <c r="X5" s="18">
        <v>0.2</v>
      </c>
      <c r="Y5" s="18">
        <v>0.6</v>
      </c>
      <c r="Z5" s="18">
        <v>0.2</v>
      </c>
      <c r="AA5" s="18">
        <v>1</v>
      </c>
      <c r="AB5" s="18">
        <v>1</v>
      </c>
      <c r="AC5" s="18">
        <v>1</v>
      </c>
      <c r="AD5" s="18">
        <v>1</v>
      </c>
      <c r="AE5" s="18">
        <v>1</v>
      </c>
      <c r="AF5" s="18">
        <v>1</v>
      </c>
      <c r="AG5" s="18">
        <v>1</v>
      </c>
      <c r="AH5" s="18">
        <v>1</v>
      </c>
      <c r="AI5" s="18">
        <v>1</v>
      </c>
      <c r="AJ5" s="18">
        <v>1</v>
      </c>
      <c r="AK5" s="18">
        <v>1</v>
      </c>
      <c r="AL5" s="18">
        <v>1</v>
      </c>
      <c r="AM5" s="18">
        <v>0.2</v>
      </c>
      <c r="AN5" s="18">
        <v>0.6</v>
      </c>
      <c r="AO5" s="18">
        <v>0.2</v>
      </c>
      <c r="AP5" s="18">
        <v>0.2</v>
      </c>
      <c r="AQ5" s="18">
        <v>0.2</v>
      </c>
      <c r="AR5" s="18">
        <v>0.6</v>
      </c>
      <c r="AS5" s="18">
        <v>1</v>
      </c>
      <c r="AT5" s="18">
        <v>1</v>
      </c>
      <c r="AU5" s="18">
        <v>1</v>
      </c>
      <c r="AV5" s="18">
        <v>1</v>
      </c>
      <c r="AW5" s="18">
        <v>1</v>
      </c>
      <c r="AX5" s="18">
        <v>1</v>
      </c>
      <c r="AY5" s="18">
        <v>1</v>
      </c>
      <c r="AZ5" s="18">
        <v>1</v>
      </c>
      <c r="BA5" s="18">
        <v>1</v>
      </c>
      <c r="BB5" s="18">
        <v>0.2</v>
      </c>
      <c r="BC5" s="18">
        <v>0.2</v>
      </c>
      <c r="BD5" s="18">
        <v>0.6</v>
      </c>
      <c r="BE5" s="18">
        <v>0.2</v>
      </c>
      <c r="BF5" s="18">
        <v>0.2</v>
      </c>
      <c r="BG5" s="18">
        <v>0.6</v>
      </c>
      <c r="BH5" s="18">
        <v>0.2</v>
      </c>
      <c r="BI5" s="18">
        <v>0.2</v>
      </c>
      <c r="BJ5" s="18">
        <v>0.6</v>
      </c>
      <c r="BK5" s="18">
        <v>0.2</v>
      </c>
      <c r="BL5" s="18">
        <v>0.6</v>
      </c>
      <c r="BM5" s="18">
        <v>0.2</v>
      </c>
      <c r="BN5" s="18">
        <v>0.2</v>
      </c>
      <c r="BO5" s="18">
        <v>0.6</v>
      </c>
      <c r="BP5" s="18">
        <v>0.2</v>
      </c>
      <c r="BQ5" s="18">
        <v>0.2</v>
      </c>
      <c r="BR5" s="18">
        <v>0.6</v>
      </c>
      <c r="BS5" s="18">
        <v>0.2</v>
      </c>
      <c r="BT5" s="18">
        <v>0.2</v>
      </c>
      <c r="BU5" s="18">
        <v>0.6</v>
      </c>
      <c r="BV5" s="18">
        <v>0.2</v>
      </c>
      <c r="BW5" s="18">
        <v>0.2</v>
      </c>
      <c r="BX5" s="18">
        <v>0.6</v>
      </c>
      <c r="BY5" s="18">
        <v>0.2</v>
      </c>
      <c r="BZ5" s="18">
        <v>0.2</v>
      </c>
      <c r="CA5" s="18">
        <v>0.2</v>
      </c>
      <c r="CB5" s="18">
        <v>0.6</v>
      </c>
      <c r="CC5" s="18">
        <v>0.2</v>
      </c>
      <c r="CD5" s="18">
        <v>0.2</v>
      </c>
      <c r="CE5" s="18">
        <v>0.6</v>
      </c>
      <c r="CF5" s="18">
        <v>0.2</v>
      </c>
      <c r="CG5" s="18">
        <v>0.2</v>
      </c>
      <c r="CH5" s="18">
        <v>0.6</v>
      </c>
      <c r="CI5" s="18">
        <v>0.2</v>
      </c>
      <c r="CJ5" s="18">
        <v>0.4</v>
      </c>
      <c r="CK5" s="18">
        <v>0.4</v>
      </c>
      <c r="CL5" s="18">
        <v>0.2</v>
      </c>
      <c r="CM5" s="18">
        <v>0.4</v>
      </c>
      <c r="CN5" s="18">
        <v>0.4</v>
      </c>
      <c r="CO5" s="18">
        <v>0.2</v>
      </c>
      <c r="CP5" s="18">
        <v>0.2</v>
      </c>
      <c r="CQ5" s="18">
        <v>0.6</v>
      </c>
      <c r="CR5" s="18">
        <v>0.2</v>
      </c>
      <c r="CS5" s="18">
        <v>0.2</v>
      </c>
      <c r="CT5" s="18">
        <v>0.6</v>
      </c>
      <c r="CU5" s="18">
        <v>0.2</v>
      </c>
      <c r="CV5" s="18">
        <v>0.6</v>
      </c>
      <c r="CW5" s="18">
        <v>0.2</v>
      </c>
      <c r="CX5" s="18">
        <v>0.6</v>
      </c>
      <c r="CY5" s="18">
        <v>0.2</v>
      </c>
      <c r="CZ5" s="18">
        <v>0.2</v>
      </c>
      <c r="DA5" s="18">
        <v>0.6</v>
      </c>
      <c r="DB5" s="18">
        <v>0.2</v>
      </c>
      <c r="DC5" s="18">
        <v>0.2</v>
      </c>
      <c r="DD5" s="18">
        <v>0.6</v>
      </c>
      <c r="DE5" s="18">
        <v>0.2</v>
      </c>
      <c r="DF5" s="18">
        <v>0.2</v>
      </c>
      <c r="DG5" s="18">
        <v>0.6</v>
      </c>
      <c r="DH5" s="18">
        <v>0.2</v>
      </c>
      <c r="DI5" s="18">
        <v>0.2</v>
      </c>
      <c r="DJ5" s="18">
        <v>0.2</v>
      </c>
      <c r="DK5" s="18">
        <v>0.2</v>
      </c>
      <c r="DL5" s="18">
        <v>0.6</v>
      </c>
      <c r="DM5" s="18">
        <v>0.2</v>
      </c>
      <c r="DN5" s="18">
        <v>0.2</v>
      </c>
      <c r="DO5" s="18">
        <v>0.6</v>
      </c>
      <c r="DP5" s="18">
        <v>0.2</v>
      </c>
      <c r="DQ5" s="18">
        <v>0.6</v>
      </c>
      <c r="DR5" s="18">
        <v>0.2</v>
      </c>
      <c r="DS5" s="18">
        <v>0.2</v>
      </c>
      <c r="DT5" s="18">
        <v>0.6</v>
      </c>
      <c r="DU5" s="18">
        <v>0.2</v>
      </c>
      <c r="DV5" s="18">
        <v>0.2</v>
      </c>
      <c r="DW5" s="18">
        <v>0.2</v>
      </c>
      <c r="DX5" s="18">
        <v>0.6</v>
      </c>
      <c r="DY5" s="18">
        <v>0.2</v>
      </c>
      <c r="DZ5" s="18">
        <v>0.2</v>
      </c>
      <c r="EA5" s="18">
        <v>0.6</v>
      </c>
      <c r="EB5" s="18">
        <v>1</v>
      </c>
      <c r="EC5" s="18">
        <v>1</v>
      </c>
      <c r="ED5" s="18">
        <v>1</v>
      </c>
      <c r="EE5" s="18">
        <v>1</v>
      </c>
      <c r="EF5" s="18">
        <v>1</v>
      </c>
      <c r="EG5" s="18">
        <v>1</v>
      </c>
      <c r="EH5" s="18">
        <v>1</v>
      </c>
      <c r="EI5" s="18">
        <v>1</v>
      </c>
      <c r="EJ5" s="18">
        <v>1</v>
      </c>
      <c r="EK5" s="18">
        <v>1</v>
      </c>
      <c r="EL5" s="18">
        <v>1</v>
      </c>
      <c r="EM5" s="18">
        <v>1</v>
      </c>
      <c r="EN5" s="18">
        <v>1</v>
      </c>
      <c r="EO5" s="18">
        <v>1</v>
      </c>
      <c r="EP5" s="18">
        <v>1</v>
      </c>
      <c r="EQ5" s="18">
        <v>1</v>
      </c>
      <c r="ER5" s="18">
        <v>1</v>
      </c>
      <c r="ES5" s="18">
        <v>1</v>
      </c>
      <c r="ET5" s="18">
        <v>1</v>
      </c>
      <c r="EU5" s="18">
        <v>1</v>
      </c>
      <c r="EV5" s="18">
        <v>1</v>
      </c>
      <c r="EW5" s="18">
        <v>1</v>
      </c>
      <c r="EX5" s="18">
        <v>1</v>
      </c>
      <c r="EY5" s="18">
        <v>1</v>
      </c>
      <c r="EZ5" s="18">
        <v>0.2</v>
      </c>
      <c r="FA5" s="18">
        <v>0.6</v>
      </c>
      <c r="FB5" s="18">
        <v>0.2</v>
      </c>
      <c r="FC5" s="18">
        <v>0.2</v>
      </c>
      <c r="FD5" s="18">
        <v>0.2</v>
      </c>
      <c r="FE5" s="18">
        <v>0.6</v>
      </c>
      <c r="FF5" s="18">
        <v>0.2</v>
      </c>
      <c r="FG5" s="18">
        <v>0.6</v>
      </c>
      <c r="FH5" s="18">
        <v>0.2</v>
      </c>
    </row>
    <row r="6" spans="1:164" ht="14.25" customHeight="1">
      <c r="A6" s="32"/>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98"/>
      <c r="AT6" s="98"/>
      <c r="AU6" s="98"/>
      <c r="AV6" s="98"/>
      <c r="AW6" s="98"/>
      <c r="AX6" s="98"/>
      <c r="AY6" s="5"/>
      <c r="AZ6" s="5"/>
      <c r="BA6" s="5"/>
      <c r="BB6" s="5"/>
      <c r="BC6" s="5"/>
      <c r="BD6" s="5"/>
      <c r="BE6" s="5"/>
      <c r="BF6" s="5"/>
      <c r="BG6" s="5"/>
      <c r="BH6" s="5"/>
      <c r="BI6" s="5"/>
      <c r="BJ6" s="5"/>
      <c r="BK6" s="5"/>
      <c r="BL6" s="5"/>
      <c r="BM6" s="5"/>
      <c r="BN6" s="5"/>
      <c r="BO6" s="5"/>
      <c r="BP6" s="5"/>
      <c r="BQ6" s="210"/>
      <c r="BR6" s="210"/>
      <c r="BS6" s="210"/>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7"/>
      <c r="EX6" s="7"/>
      <c r="EY6" s="7"/>
      <c r="EZ6" s="9">
        <f>COUNTIF('Training Planner'!$C$3:$Z$5,Maths!EZ2)</f>
        <v>0</v>
      </c>
      <c r="FA6" s="9">
        <f>COUNTIF('Training Planner'!$C$3:$Z$5,Maths!FA2)</f>
        <v>0</v>
      </c>
      <c r="FB6" s="9">
        <f>COUNTIF('Training Planner'!$C$3:$Z$5,Maths!FB2)</f>
        <v>0</v>
      </c>
      <c r="FC6" s="9">
        <f>COUNTIF('Training Planner'!$C$3:$Z$5,Maths!FC2)</f>
        <v>0</v>
      </c>
      <c r="FD6" s="9">
        <f>COUNTIF('Training Planner'!$C$3:$Z$5,Maths!FD2)</f>
        <v>0</v>
      </c>
      <c r="FE6" s="9">
        <f>COUNTIF('Training Planner'!$C$3:$Z$5,Maths!FE2)</f>
        <v>0</v>
      </c>
      <c r="FF6" s="9">
        <f>COUNTIF('Training Planner'!$C$3:$Z$5,Maths!FF2)</f>
        <v>0</v>
      </c>
      <c r="FG6" s="9">
        <f>COUNTIF('Training Planner'!$C$3:$Z$5,Maths!FG2)</f>
        <v>0</v>
      </c>
      <c r="FH6" s="9">
        <f>COUNTIF('Training Planner'!$C$3:$Z$5,Maths!FH2)</f>
        <v>0</v>
      </c>
    </row>
    <row r="7" spans="1:164" ht="14.25" customHeight="1">
      <c r="A7" s="51" t="s">
        <v>86</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98"/>
      <c r="AT7" s="98"/>
      <c r="AU7" s="98"/>
      <c r="AV7" s="98"/>
      <c r="AW7" s="98"/>
      <c r="AX7" s="98"/>
      <c r="AY7" s="5"/>
      <c r="AZ7" s="5"/>
      <c r="BA7" s="5"/>
      <c r="BB7" s="5"/>
      <c r="BC7" s="5"/>
      <c r="BD7" s="5"/>
      <c r="BE7" s="5"/>
      <c r="BF7" s="5"/>
      <c r="BG7" s="5"/>
      <c r="BH7" s="5"/>
      <c r="BI7" s="5"/>
      <c r="BJ7" s="5"/>
      <c r="BK7" s="5"/>
      <c r="BL7" s="5"/>
      <c r="BM7" s="5"/>
      <c r="BN7" s="5"/>
      <c r="BO7" s="5"/>
      <c r="BP7" s="5"/>
      <c r="BQ7" s="210"/>
      <c r="BR7" s="210"/>
      <c r="BS7" s="210"/>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row>
    <row r="8" spans="1:164" ht="14.25" customHeight="1">
      <c r="A8" s="32" t="s">
        <v>82</v>
      </c>
      <c r="B8" s="5" t="s">
        <v>88</v>
      </c>
      <c r="C8" s="5">
        <v>1</v>
      </c>
      <c r="D8" s="5"/>
      <c r="E8" s="5"/>
      <c r="F8" s="5"/>
      <c r="G8" s="5"/>
      <c r="H8" s="5"/>
      <c r="I8" s="5">
        <v>1</v>
      </c>
      <c r="J8" s="5"/>
      <c r="K8" s="5"/>
      <c r="L8" s="5">
        <v>1</v>
      </c>
      <c r="M8" s="5"/>
      <c r="N8" s="5"/>
      <c r="O8" s="5"/>
      <c r="P8" s="5"/>
      <c r="Q8" s="5"/>
      <c r="R8" s="5"/>
      <c r="S8" s="5"/>
      <c r="T8" s="5"/>
      <c r="U8" s="5"/>
      <c r="V8" s="5">
        <v>1</v>
      </c>
      <c r="W8" s="5"/>
      <c r="X8" s="5"/>
      <c r="Y8" s="5"/>
      <c r="Z8" s="5"/>
      <c r="AA8" s="5"/>
      <c r="AB8" s="5"/>
      <c r="AC8" s="5"/>
      <c r="AD8" s="5">
        <v>1</v>
      </c>
      <c r="AE8" s="5"/>
      <c r="AF8" s="5"/>
      <c r="AG8" s="5"/>
      <c r="AH8" s="5"/>
      <c r="AI8" s="5"/>
      <c r="AJ8" s="5"/>
      <c r="AK8" s="5"/>
      <c r="AL8" s="5"/>
      <c r="AM8" s="5"/>
      <c r="AN8" s="5"/>
      <c r="AO8" s="5"/>
      <c r="AP8" s="5"/>
      <c r="AQ8" s="5"/>
      <c r="AR8" s="5"/>
      <c r="AS8" s="98"/>
      <c r="AT8" s="98"/>
      <c r="AU8" s="98"/>
      <c r="AV8" s="98"/>
      <c r="AW8" s="98"/>
      <c r="AX8" s="98"/>
      <c r="AY8" s="5"/>
      <c r="AZ8" s="5"/>
      <c r="BA8" s="5"/>
      <c r="BB8" s="5"/>
      <c r="BC8" s="5"/>
      <c r="BD8" s="5"/>
      <c r="BE8" s="5"/>
      <c r="BF8" s="5"/>
      <c r="BG8" s="5"/>
      <c r="BH8" s="5"/>
      <c r="BI8" s="5"/>
      <c r="BJ8" s="5"/>
      <c r="BK8" s="5"/>
      <c r="BL8" s="5"/>
      <c r="BM8" s="5"/>
      <c r="BN8" s="5"/>
      <c r="BO8" s="5"/>
      <c r="BP8" s="5"/>
      <c r="BQ8" s="210"/>
      <c r="BR8" s="210"/>
      <c r="BS8" s="210"/>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v>1</v>
      </c>
      <c r="DB8" s="5"/>
      <c r="DC8" s="5"/>
      <c r="DD8" s="5"/>
      <c r="DE8" s="5"/>
      <c r="DF8" s="5"/>
      <c r="DG8" s="5"/>
      <c r="DH8" s="5"/>
      <c r="DI8" s="5"/>
      <c r="DJ8" s="5"/>
      <c r="DK8" s="5"/>
      <c r="DL8" s="5"/>
      <c r="DM8" s="5"/>
      <c r="DN8" s="5"/>
      <c r="DO8" s="5"/>
      <c r="DP8" s="208"/>
      <c r="DQ8" s="5"/>
      <c r="DR8" s="5"/>
      <c r="DS8" s="208"/>
      <c r="DT8" s="5"/>
      <c r="DU8" s="208"/>
      <c r="DV8" s="5"/>
      <c r="DW8" s="5"/>
      <c r="DX8" s="5"/>
      <c r="DY8" s="208"/>
      <c r="DZ8" s="5"/>
      <c r="EA8" s="5"/>
      <c r="EB8" s="5"/>
      <c r="EC8" s="5"/>
      <c r="ED8" s="5"/>
      <c r="EE8" s="5">
        <v>1</v>
      </c>
      <c r="EF8" s="5"/>
      <c r="EG8" s="5"/>
      <c r="EH8" s="5"/>
      <c r="EI8" s="5"/>
      <c r="EJ8" s="5"/>
      <c r="EK8" s="5"/>
      <c r="EL8" s="5"/>
      <c r="EM8" s="5"/>
      <c r="EN8" s="5"/>
      <c r="EO8" s="5"/>
      <c r="EP8" s="5"/>
      <c r="EQ8" s="5"/>
      <c r="ER8" s="5"/>
      <c r="ES8" s="5"/>
      <c r="ET8" s="5"/>
      <c r="EU8" s="5"/>
      <c r="EV8" s="5"/>
      <c r="EW8" s="5"/>
      <c r="EX8" s="5"/>
      <c r="EY8" s="5"/>
    </row>
    <row r="9" spans="1:164" ht="14.25" customHeight="1">
      <c r="A9" s="32" t="s">
        <v>116</v>
      </c>
      <c r="B9" s="5" t="s">
        <v>88</v>
      </c>
      <c r="C9" s="5">
        <v>1</v>
      </c>
      <c r="D9" s="5"/>
      <c r="E9" s="5"/>
      <c r="F9" s="5"/>
      <c r="G9" s="5"/>
      <c r="H9" s="5"/>
      <c r="I9" s="5">
        <v>1</v>
      </c>
      <c r="J9" s="5"/>
      <c r="K9" s="5"/>
      <c r="L9" s="5">
        <v>1</v>
      </c>
      <c r="M9" s="5"/>
      <c r="N9" s="5"/>
      <c r="O9" s="5"/>
      <c r="P9" s="5"/>
      <c r="Q9" s="5"/>
      <c r="R9" s="5"/>
      <c r="S9" s="5"/>
      <c r="T9" s="5"/>
      <c r="U9" s="5"/>
      <c r="V9" s="5">
        <v>1</v>
      </c>
      <c r="W9" s="5"/>
      <c r="X9" s="5"/>
      <c r="Y9" s="5"/>
      <c r="Z9" s="5"/>
      <c r="AA9" s="5"/>
      <c r="AB9" s="5"/>
      <c r="AC9" s="5"/>
      <c r="AD9" s="5"/>
      <c r="AE9" s="5"/>
      <c r="AF9" s="5"/>
      <c r="AG9" s="5"/>
      <c r="AH9" s="5"/>
      <c r="AI9" s="5"/>
      <c r="AJ9" s="5"/>
      <c r="AK9" s="5"/>
      <c r="AL9" s="5"/>
      <c r="AM9" s="5"/>
      <c r="AN9" s="5"/>
      <c r="AO9" s="5"/>
      <c r="AP9" s="5"/>
      <c r="AQ9" s="5"/>
      <c r="AR9" s="5"/>
      <c r="AS9" s="98"/>
      <c r="AT9" s="98"/>
      <c r="AU9" s="98"/>
      <c r="AV9" s="98"/>
      <c r="AW9" s="98"/>
      <c r="AX9" s="98"/>
      <c r="AY9" s="5"/>
      <c r="AZ9" s="5"/>
      <c r="BA9" s="5"/>
      <c r="BB9" s="5">
        <v>1</v>
      </c>
      <c r="BC9" s="5"/>
      <c r="BD9" s="5"/>
      <c r="BE9" s="5"/>
      <c r="BF9" s="5"/>
      <c r="BG9" s="5"/>
      <c r="BH9" s="5">
        <v>1</v>
      </c>
      <c r="BI9" s="5"/>
      <c r="BJ9" s="5"/>
      <c r="BK9" s="5"/>
      <c r="BL9" s="5"/>
      <c r="BM9" s="5"/>
      <c r="BN9" s="5">
        <v>1</v>
      </c>
      <c r="BO9" s="5"/>
      <c r="BP9" s="5"/>
      <c r="BQ9" s="210">
        <v>1</v>
      </c>
      <c r="BR9" s="210"/>
      <c r="BS9" s="210"/>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v>1</v>
      </c>
      <c r="DK9" s="5"/>
      <c r="DL9" s="5"/>
      <c r="DM9" s="5">
        <v>1</v>
      </c>
      <c r="DN9" s="5"/>
      <c r="DO9" s="5"/>
      <c r="DP9" s="208">
        <v>1</v>
      </c>
      <c r="DQ9" s="5"/>
      <c r="DR9" s="5"/>
      <c r="DS9" s="208">
        <v>1</v>
      </c>
      <c r="DT9" s="5"/>
      <c r="DU9" s="208"/>
      <c r="DV9" s="5"/>
      <c r="DW9" s="5"/>
      <c r="DX9" s="5"/>
      <c r="DY9" s="208">
        <v>1</v>
      </c>
      <c r="DZ9" s="5"/>
      <c r="EA9" s="5"/>
      <c r="EB9" s="5"/>
      <c r="EC9" s="5"/>
      <c r="ED9" s="5"/>
      <c r="EE9" s="5"/>
      <c r="EF9" s="5"/>
      <c r="EG9" s="5"/>
      <c r="EH9" s="5"/>
      <c r="EI9" s="5"/>
      <c r="EJ9" s="5"/>
      <c r="EK9" s="5"/>
      <c r="EL9" s="5"/>
      <c r="EM9" s="5"/>
      <c r="EN9" s="5"/>
      <c r="EO9" s="5"/>
      <c r="EP9" s="5"/>
      <c r="EQ9" s="5"/>
      <c r="ER9" s="5"/>
      <c r="ES9" s="5"/>
      <c r="ET9" s="5"/>
      <c r="EU9" s="5"/>
      <c r="EV9" s="5"/>
      <c r="EW9" s="5"/>
      <c r="EX9" s="5"/>
      <c r="EY9" s="5"/>
    </row>
    <row r="10" spans="1:164" ht="14.25" customHeight="1">
      <c r="A10" s="32" t="s">
        <v>91</v>
      </c>
      <c r="B10" s="5" t="s">
        <v>88</v>
      </c>
      <c r="C10" s="5">
        <v>1</v>
      </c>
      <c r="D10" s="5"/>
      <c r="E10" s="5"/>
      <c r="F10" s="5"/>
      <c r="G10" s="5"/>
      <c r="H10" s="5"/>
      <c r="I10" s="5">
        <v>1</v>
      </c>
      <c r="J10" s="5"/>
      <c r="K10" s="5"/>
      <c r="L10" s="5">
        <v>1</v>
      </c>
      <c r="M10" s="5"/>
      <c r="N10" s="5"/>
      <c r="O10" s="5"/>
      <c r="P10" s="5"/>
      <c r="Q10" s="5"/>
      <c r="R10" s="5"/>
      <c r="S10" s="5"/>
      <c r="T10" s="5"/>
      <c r="U10" s="5"/>
      <c r="V10" s="5">
        <v>1</v>
      </c>
      <c r="W10" s="5"/>
      <c r="X10" s="5"/>
      <c r="Y10" s="5"/>
      <c r="Z10" s="5"/>
      <c r="AA10" s="5"/>
      <c r="AB10" s="5"/>
      <c r="AC10" s="5"/>
      <c r="AD10" s="5"/>
      <c r="AE10" s="5"/>
      <c r="AF10" s="5"/>
      <c r="AG10" s="5"/>
      <c r="AH10" s="5"/>
      <c r="AI10" s="5"/>
      <c r="AJ10" s="5"/>
      <c r="AK10" s="5"/>
      <c r="AL10" s="5"/>
      <c r="AM10" s="5"/>
      <c r="AN10" s="5"/>
      <c r="AO10" s="5"/>
      <c r="AP10" s="5"/>
      <c r="AQ10" s="5"/>
      <c r="AR10" s="5"/>
      <c r="AS10" s="98"/>
      <c r="AT10" s="98"/>
      <c r="AU10" s="98"/>
      <c r="AV10" s="98"/>
      <c r="AW10" s="98"/>
      <c r="AX10" s="98"/>
      <c r="AY10" s="5"/>
      <c r="AZ10" s="5"/>
      <c r="BA10" s="5"/>
      <c r="BB10" s="5">
        <v>1</v>
      </c>
      <c r="BC10" s="5"/>
      <c r="BD10" s="5"/>
      <c r="BE10" s="5">
        <v>1</v>
      </c>
      <c r="BF10" s="5"/>
      <c r="BG10" s="5"/>
      <c r="BH10" s="5">
        <v>1</v>
      </c>
      <c r="BI10" s="5"/>
      <c r="BJ10" s="5"/>
      <c r="BK10" s="5">
        <v>1</v>
      </c>
      <c r="BL10" s="5"/>
      <c r="BM10" s="5"/>
      <c r="BN10" s="5">
        <v>1</v>
      </c>
      <c r="BO10" s="5"/>
      <c r="BP10" s="5"/>
      <c r="BQ10" s="210">
        <v>1</v>
      </c>
      <c r="BR10" s="210"/>
      <c r="BS10" s="210"/>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208"/>
      <c r="DQ10" s="5"/>
      <c r="DR10" s="5"/>
      <c r="DS10" s="208"/>
      <c r="DT10" s="5"/>
      <c r="DU10" s="208"/>
      <c r="DV10" s="5"/>
      <c r="DW10" s="5"/>
      <c r="DX10" s="5"/>
      <c r="DY10" s="208"/>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row>
    <row r="11" spans="1:164" ht="14.25" customHeight="1">
      <c r="A11" s="32" t="s">
        <v>38</v>
      </c>
      <c r="B11" s="5" t="s">
        <v>88</v>
      </c>
      <c r="C11" s="5">
        <v>1</v>
      </c>
      <c r="D11" s="5"/>
      <c r="E11" s="5"/>
      <c r="F11" s="5"/>
      <c r="G11" s="5"/>
      <c r="H11" s="5"/>
      <c r="I11" s="5">
        <v>1</v>
      </c>
      <c r="J11" s="5"/>
      <c r="K11" s="5"/>
      <c r="L11" s="5">
        <v>1</v>
      </c>
      <c r="M11" s="5"/>
      <c r="N11" s="5"/>
      <c r="O11" s="5"/>
      <c r="P11" s="5"/>
      <c r="Q11" s="5"/>
      <c r="R11" s="5"/>
      <c r="S11" s="5"/>
      <c r="T11" s="5"/>
      <c r="U11" s="5"/>
      <c r="V11" s="5">
        <v>1</v>
      </c>
      <c r="W11" s="5"/>
      <c r="X11" s="5"/>
      <c r="Y11" s="5"/>
      <c r="Z11" s="5"/>
      <c r="AA11" s="5"/>
      <c r="AB11" s="5"/>
      <c r="AC11" s="5"/>
      <c r="AD11" s="5"/>
      <c r="AE11" s="5"/>
      <c r="AF11" s="5"/>
      <c r="AG11" s="5"/>
      <c r="AH11" s="5"/>
      <c r="AI11" s="5"/>
      <c r="AJ11" s="5"/>
      <c r="AK11" s="5"/>
      <c r="AL11" s="5"/>
      <c r="AM11" s="5"/>
      <c r="AN11" s="5"/>
      <c r="AO11" s="5"/>
      <c r="AP11" s="5"/>
      <c r="AQ11" s="5"/>
      <c r="AR11" s="5"/>
      <c r="AS11" s="98"/>
      <c r="AT11" s="98"/>
      <c r="AU11" s="98"/>
      <c r="AV11" s="98"/>
      <c r="AW11" s="98"/>
      <c r="AX11" s="98"/>
      <c r="AY11" s="5"/>
      <c r="AZ11" s="5"/>
      <c r="BA11" s="5"/>
      <c r="BB11" s="5">
        <v>1</v>
      </c>
      <c r="BC11" s="5"/>
      <c r="BD11" s="5"/>
      <c r="BE11" s="5">
        <v>1</v>
      </c>
      <c r="BF11" s="5"/>
      <c r="BG11" s="5"/>
      <c r="BH11" s="5">
        <v>1</v>
      </c>
      <c r="BI11" s="5"/>
      <c r="BJ11" s="5"/>
      <c r="BK11" s="5">
        <v>1</v>
      </c>
      <c r="BL11" s="5"/>
      <c r="BM11" s="5"/>
      <c r="BN11" s="5">
        <v>1</v>
      </c>
      <c r="BO11" s="5"/>
      <c r="BP11" s="5"/>
      <c r="BQ11" s="210">
        <v>1</v>
      </c>
      <c r="BR11" s="210"/>
      <c r="BS11" s="210"/>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v>1</v>
      </c>
      <c r="DB11" s="5"/>
      <c r="DC11" s="5"/>
      <c r="DD11" s="5"/>
      <c r="DE11" s="5"/>
      <c r="DF11" s="5"/>
      <c r="DG11" s="5"/>
      <c r="DH11" s="5"/>
      <c r="DI11" s="5"/>
      <c r="DJ11" s="5">
        <v>1</v>
      </c>
      <c r="DK11" s="5"/>
      <c r="DL11" s="5"/>
      <c r="DM11" s="5">
        <v>1</v>
      </c>
      <c r="DN11" s="5"/>
      <c r="DO11" s="5"/>
      <c r="DP11" s="208">
        <v>1</v>
      </c>
      <c r="DQ11" s="5"/>
      <c r="DR11" s="5"/>
      <c r="DS11" s="208">
        <v>1</v>
      </c>
      <c r="DT11" s="5"/>
      <c r="DU11" s="208"/>
      <c r="DV11" s="5"/>
      <c r="DW11" s="5"/>
      <c r="DX11" s="5"/>
      <c r="DY11" s="208">
        <v>1</v>
      </c>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row>
    <row r="12" spans="1:164" ht="14.25" customHeight="1">
      <c r="A12" s="32" t="s">
        <v>98</v>
      </c>
      <c r="B12" s="5" t="s">
        <v>88</v>
      </c>
      <c r="C12" s="5">
        <v>1</v>
      </c>
      <c r="D12" s="5"/>
      <c r="E12" s="5"/>
      <c r="F12" s="5"/>
      <c r="G12" s="5"/>
      <c r="H12" s="5"/>
      <c r="I12" s="5">
        <v>1</v>
      </c>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98"/>
      <c r="AT12" s="98"/>
      <c r="AU12" s="98"/>
      <c r="AV12" s="98"/>
      <c r="AW12" s="98"/>
      <c r="AX12" s="98"/>
      <c r="AY12" s="5"/>
      <c r="AZ12" s="5"/>
      <c r="BA12" s="5"/>
      <c r="BB12" s="5"/>
      <c r="BC12" s="5"/>
      <c r="BD12" s="5"/>
      <c r="BE12" s="5"/>
      <c r="BF12" s="5"/>
      <c r="BG12" s="5"/>
      <c r="BH12" s="5"/>
      <c r="BI12" s="5"/>
      <c r="BJ12" s="5"/>
      <c r="BK12" s="5"/>
      <c r="BL12" s="5"/>
      <c r="BM12" s="5"/>
      <c r="BN12" s="5"/>
      <c r="BO12" s="5"/>
      <c r="BP12" s="5"/>
      <c r="BQ12" s="210"/>
      <c r="BR12" s="210"/>
      <c r="BS12" s="210"/>
      <c r="BT12" s="5"/>
      <c r="BU12" s="5"/>
      <c r="BV12" s="5"/>
      <c r="BW12" s="5"/>
      <c r="BX12" s="5"/>
      <c r="BY12" s="5"/>
      <c r="BZ12" s="5"/>
      <c r="CA12" s="5"/>
      <c r="CB12" s="5"/>
      <c r="CC12" s="5"/>
      <c r="CD12" s="5"/>
      <c r="CE12" s="5"/>
      <c r="CF12" s="5">
        <v>1</v>
      </c>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v>1</v>
      </c>
      <c r="DH12" s="5"/>
      <c r="DI12" s="5"/>
      <c r="DJ12" s="5"/>
      <c r="DK12" s="5"/>
      <c r="DL12" s="5"/>
      <c r="DM12" s="5"/>
      <c r="DN12" s="5"/>
      <c r="DO12" s="5"/>
      <c r="DP12" s="208"/>
      <c r="DQ12" s="5"/>
      <c r="DR12" s="5"/>
      <c r="DS12" s="208"/>
      <c r="DT12" s="5"/>
      <c r="DU12" s="208"/>
      <c r="DV12" s="5"/>
      <c r="DW12" s="5"/>
      <c r="DX12" s="5"/>
      <c r="DY12" s="208"/>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FF12">
        <v>1</v>
      </c>
    </row>
    <row r="13" spans="1:164" ht="14.25" customHeight="1">
      <c r="A13" s="32" t="s">
        <v>101</v>
      </c>
      <c r="B13" s="5" t="s">
        <v>88</v>
      </c>
      <c r="C13" s="5">
        <v>1</v>
      </c>
      <c r="D13" s="5"/>
      <c r="E13" s="5"/>
      <c r="F13" s="5"/>
      <c r="G13" s="5"/>
      <c r="H13" s="5"/>
      <c r="I13" s="5">
        <v>1</v>
      </c>
      <c r="J13" s="5"/>
      <c r="K13" s="5"/>
      <c r="L13" s="5">
        <v>1</v>
      </c>
      <c r="M13" s="5"/>
      <c r="N13" s="5"/>
      <c r="O13" s="5"/>
      <c r="P13" s="5"/>
      <c r="Q13" s="5"/>
      <c r="R13" s="5"/>
      <c r="S13" s="5"/>
      <c r="T13" s="5"/>
      <c r="U13" s="5"/>
      <c r="V13" s="5">
        <v>1</v>
      </c>
      <c r="W13" s="5"/>
      <c r="X13" s="5"/>
      <c r="Y13" s="5"/>
      <c r="Z13" s="5"/>
      <c r="AA13" s="5"/>
      <c r="AB13" s="5"/>
      <c r="AC13" s="5"/>
      <c r="AD13" s="5"/>
      <c r="AE13" s="5"/>
      <c r="AF13" s="5"/>
      <c r="AG13" s="5"/>
      <c r="AH13" s="5"/>
      <c r="AI13" s="5"/>
      <c r="AJ13" s="5"/>
      <c r="AK13" s="5"/>
      <c r="AL13" s="5"/>
      <c r="AM13" s="5"/>
      <c r="AN13" s="5"/>
      <c r="AO13" s="5"/>
      <c r="AP13" s="5"/>
      <c r="AQ13" s="5"/>
      <c r="AR13" s="5"/>
      <c r="AS13" s="98"/>
      <c r="AT13" s="98"/>
      <c r="AU13" s="98"/>
      <c r="AV13" s="98"/>
      <c r="AW13" s="98"/>
      <c r="AX13" s="98"/>
      <c r="AY13" s="5"/>
      <c r="AZ13" s="5"/>
      <c r="BA13" s="5"/>
      <c r="BB13" s="5"/>
      <c r="BC13" s="5"/>
      <c r="BD13" s="5"/>
      <c r="BE13" s="5">
        <v>1</v>
      </c>
      <c r="BF13" s="5"/>
      <c r="BG13" s="5"/>
      <c r="BH13" s="5">
        <v>1</v>
      </c>
      <c r="BI13" s="5"/>
      <c r="BJ13" s="5"/>
      <c r="BK13" s="5">
        <v>1</v>
      </c>
      <c r="BL13" s="5"/>
      <c r="BM13" s="5"/>
      <c r="BN13" s="5">
        <v>1</v>
      </c>
      <c r="BO13" s="5"/>
      <c r="BP13" s="5"/>
      <c r="BQ13" s="210">
        <v>1</v>
      </c>
      <c r="BR13" s="210"/>
      <c r="BS13" s="210"/>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v>1</v>
      </c>
      <c r="CY13" s="5"/>
      <c r="CZ13" s="5"/>
      <c r="DA13" s="5"/>
      <c r="DB13" s="5"/>
      <c r="DC13" s="5"/>
      <c r="DD13" s="5">
        <v>1</v>
      </c>
      <c r="DE13" s="5"/>
      <c r="DF13" s="5"/>
      <c r="DG13" s="5"/>
      <c r="DH13" s="5"/>
      <c r="DI13" s="5"/>
      <c r="DJ13" s="5"/>
      <c r="DK13" s="5"/>
      <c r="DL13" s="5"/>
      <c r="DM13" s="5"/>
      <c r="DN13" s="5"/>
      <c r="DO13" s="5"/>
      <c r="DP13" s="208"/>
      <c r="DQ13" s="5"/>
      <c r="DR13" s="5"/>
      <c r="DS13" s="208"/>
      <c r="DT13" s="5"/>
      <c r="DU13" s="208"/>
      <c r="DV13" s="5"/>
      <c r="DW13" s="5"/>
      <c r="DX13" s="5"/>
      <c r="DY13" s="208"/>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row>
    <row r="14" spans="1:164" ht="14.25" customHeight="1">
      <c r="A14" s="32" t="s">
        <v>104</v>
      </c>
      <c r="B14" s="5" t="s">
        <v>88</v>
      </c>
      <c r="C14" s="5">
        <v>1</v>
      </c>
      <c r="D14" s="5"/>
      <c r="E14" s="5"/>
      <c r="F14" s="5"/>
      <c r="G14" s="5"/>
      <c r="H14" s="5"/>
      <c r="I14" s="5">
        <v>1</v>
      </c>
      <c r="J14" s="5"/>
      <c r="K14" s="5"/>
      <c r="L14" s="5">
        <v>1</v>
      </c>
      <c r="M14" s="5"/>
      <c r="N14" s="5"/>
      <c r="O14" s="5"/>
      <c r="P14" s="5"/>
      <c r="Q14" s="5"/>
      <c r="R14" s="5"/>
      <c r="S14" s="5"/>
      <c r="T14" s="5"/>
      <c r="U14" s="5"/>
      <c r="V14" s="5">
        <v>1</v>
      </c>
      <c r="W14" s="5"/>
      <c r="X14" s="5"/>
      <c r="Y14" s="5"/>
      <c r="Z14" s="5"/>
      <c r="AA14" s="5"/>
      <c r="AB14" s="5"/>
      <c r="AC14" s="5"/>
      <c r="AD14" s="5"/>
      <c r="AE14" s="5"/>
      <c r="AF14" s="5"/>
      <c r="AG14" s="5"/>
      <c r="AH14" s="5"/>
      <c r="AI14" s="5"/>
      <c r="AJ14" s="5"/>
      <c r="AK14" s="5"/>
      <c r="AL14" s="5"/>
      <c r="AM14" s="5"/>
      <c r="AN14" s="5"/>
      <c r="AO14" s="5"/>
      <c r="AP14" s="5"/>
      <c r="AQ14" s="5"/>
      <c r="AR14" s="5"/>
      <c r="AS14" s="98"/>
      <c r="AT14" s="98"/>
      <c r="AU14" s="98"/>
      <c r="AV14" s="98"/>
      <c r="AW14" s="98"/>
      <c r="AX14" s="98"/>
      <c r="AY14" s="5"/>
      <c r="AZ14" s="5"/>
      <c r="BA14" s="5"/>
      <c r="BB14" s="5">
        <v>1</v>
      </c>
      <c r="BC14" s="5"/>
      <c r="BD14" s="5"/>
      <c r="BE14" s="5">
        <v>1</v>
      </c>
      <c r="BF14" s="5"/>
      <c r="BG14" s="5"/>
      <c r="BH14" s="5">
        <v>1</v>
      </c>
      <c r="BI14" s="5"/>
      <c r="BJ14" s="5"/>
      <c r="BK14" s="5">
        <v>1</v>
      </c>
      <c r="BL14" s="5"/>
      <c r="BM14" s="5"/>
      <c r="BN14" s="5"/>
      <c r="BO14" s="5"/>
      <c r="BP14" s="5"/>
      <c r="BQ14" s="210">
        <v>1</v>
      </c>
      <c r="BR14" s="210"/>
      <c r="BS14" s="210"/>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v>1</v>
      </c>
      <c r="CY14" s="5"/>
      <c r="CZ14" s="5"/>
      <c r="DA14" s="5"/>
      <c r="DB14" s="5"/>
      <c r="DC14" s="5"/>
      <c r="DD14" s="5"/>
      <c r="DE14" s="5"/>
      <c r="DF14" s="5"/>
      <c r="DG14" s="5"/>
      <c r="DH14" s="5"/>
      <c r="DI14" s="5"/>
      <c r="DJ14" s="5"/>
      <c r="DK14" s="5"/>
      <c r="DL14" s="5"/>
      <c r="DM14" s="5"/>
      <c r="DN14" s="5"/>
      <c r="DO14" s="5"/>
      <c r="DP14" s="208"/>
      <c r="DQ14" s="5"/>
      <c r="DR14" s="5"/>
      <c r="DS14" s="208"/>
      <c r="DT14" s="5"/>
      <c r="DU14" s="208"/>
      <c r="DV14" s="5">
        <v>1</v>
      </c>
      <c r="DW14" s="5"/>
      <c r="DX14" s="5"/>
      <c r="DY14" s="208"/>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row>
    <row r="15" spans="1:164" ht="14.25" customHeight="1">
      <c r="A15" s="32" t="s">
        <v>107</v>
      </c>
      <c r="B15" s="5" t="s">
        <v>88</v>
      </c>
      <c r="C15" s="5">
        <v>1</v>
      </c>
      <c r="D15" s="5"/>
      <c r="E15" s="5"/>
      <c r="F15" s="5"/>
      <c r="G15" s="5"/>
      <c r="H15" s="5"/>
      <c r="I15" s="5">
        <v>1</v>
      </c>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98"/>
      <c r="AT15" s="98"/>
      <c r="AU15" s="98"/>
      <c r="AV15" s="98"/>
      <c r="AW15" s="98"/>
      <c r="AX15" s="98"/>
      <c r="AY15" s="5"/>
      <c r="AZ15" s="5"/>
      <c r="BA15" s="5"/>
      <c r="BB15" s="5"/>
      <c r="BC15" s="5"/>
      <c r="BD15" s="5"/>
      <c r="BE15" s="5"/>
      <c r="BF15" s="5"/>
      <c r="BG15" s="5"/>
      <c r="BH15" s="5"/>
      <c r="BI15" s="5"/>
      <c r="BJ15" s="5"/>
      <c r="BK15" s="5"/>
      <c r="BL15" s="5"/>
      <c r="BM15" s="5"/>
      <c r="BN15" s="5"/>
      <c r="BO15" s="5"/>
      <c r="BP15" s="5"/>
      <c r="BQ15" s="210"/>
      <c r="BR15" s="210"/>
      <c r="BS15" s="210"/>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v>1</v>
      </c>
      <c r="DE15" s="5"/>
      <c r="DF15" s="5"/>
      <c r="DG15" s="5"/>
      <c r="DH15" s="5"/>
      <c r="DI15" s="5"/>
      <c r="DJ15" s="5"/>
      <c r="DK15" s="5"/>
      <c r="DL15" s="5"/>
      <c r="DM15" s="5"/>
      <c r="DN15" s="5"/>
      <c r="DO15" s="5"/>
      <c r="DP15" s="208"/>
      <c r="DQ15" s="5"/>
      <c r="DR15" s="5"/>
      <c r="DS15" s="208"/>
      <c r="DT15" s="5"/>
      <c r="DU15" s="208"/>
      <c r="DV15" s="5"/>
      <c r="DW15" s="5"/>
      <c r="DX15" s="5"/>
      <c r="DY15" s="208"/>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row>
    <row r="16" spans="1:164" ht="14.25" customHeight="1">
      <c r="A16" s="32" t="s">
        <v>111</v>
      </c>
      <c r="B16" s="5" t="s">
        <v>88</v>
      </c>
      <c r="C16" s="5">
        <v>1</v>
      </c>
      <c r="D16" s="5"/>
      <c r="E16" s="5"/>
      <c r="F16" s="5"/>
      <c r="G16" s="5"/>
      <c r="H16" s="5"/>
      <c r="I16" s="5">
        <v>1</v>
      </c>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98"/>
      <c r="AT16" s="98"/>
      <c r="AU16" s="98"/>
      <c r="AV16" s="98"/>
      <c r="AW16" s="98"/>
      <c r="AX16" s="98"/>
      <c r="AY16" s="5"/>
      <c r="AZ16" s="5"/>
      <c r="BA16" s="5"/>
      <c r="BB16" s="5"/>
      <c r="BC16" s="5"/>
      <c r="BD16" s="5"/>
      <c r="BE16" s="5"/>
      <c r="BF16" s="5"/>
      <c r="BG16" s="5"/>
      <c r="BH16" s="5"/>
      <c r="BI16" s="5"/>
      <c r="BJ16" s="5"/>
      <c r="BK16" s="5"/>
      <c r="BL16" s="5"/>
      <c r="BM16" s="5"/>
      <c r="BN16" s="5"/>
      <c r="BO16" s="5"/>
      <c r="BP16" s="5"/>
      <c r="BQ16" s="210"/>
      <c r="BR16" s="210"/>
      <c r="BS16" s="210"/>
      <c r="BT16" s="5"/>
      <c r="BU16" s="5"/>
      <c r="BV16" s="5"/>
      <c r="BW16" s="5"/>
      <c r="BX16" s="5"/>
      <c r="BY16" s="5"/>
      <c r="BZ16" s="5"/>
      <c r="CA16" s="5"/>
      <c r="CB16" s="5"/>
      <c r="CC16" s="5"/>
      <c r="CD16" s="5"/>
      <c r="CE16" s="5"/>
      <c r="CF16" s="5">
        <v>1</v>
      </c>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v>1</v>
      </c>
      <c r="DH16" s="5"/>
      <c r="DI16" s="5"/>
      <c r="DJ16" s="5"/>
      <c r="DK16" s="5"/>
      <c r="DL16" s="5"/>
      <c r="DM16" s="5"/>
      <c r="DN16" s="5"/>
      <c r="DO16" s="5"/>
      <c r="DP16" s="208"/>
      <c r="DQ16" s="5"/>
      <c r="DR16" s="5"/>
      <c r="DS16" s="208"/>
      <c r="DT16" s="5"/>
      <c r="DU16" s="208"/>
      <c r="DV16" s="5"/>
      <c r="DW16" s="5"/>
      <c r="DX16" s="5"/>
      <c r="DY16" s="208"/>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FF16">
        <v>1</v>
      </c>
    </row>
    <row r="17" spans="1:164" s="122" customFormat="1" ht="14.25" customHeight="1">
      <c r="A17" s="120" t="s">
        <v>85</v>
      </c>
      <c r="B17" s="121" t="s">
        <v>161</v>
      </c>
      <c r="C17" s="121">
        <v>1</v>
      </c>
      <c r="D17" s="121">
        <v>1</v>
      </c>
      <c r="E17" s="121">
        <v>1</v>
      </c>
      <c r="F17" s="121"/>
      <c r="G17" s="121">
        <v>1</v>
      </c>
      <c r="H17" s="121">
        <v>1</v>
      </c>
      <c r="I17" s="121"/>
      <c r="J17" s="121"/>
      <c r="K17" s="121"/>
      <c r="L17" s="121"/>
      <c r="M17" s="121"/>
      <c r="N17" s="121">
        <v>1</v>
      </c>
      <c r="O17" s="121"/>
      <c r="P17" s="121">
        <v>1</v>
      </c>
      <c r="Q17" s="121"/>
      <c r="R17" s="121"/>
      <c r="S17" s="121">
        <v>1</v>
      </c>
      <c r="T17" s="121"/>
      <c r="U17" s="121">
        <v>1</v>
      </c>
      <c r="V17" s="121"/>
      <c r="W17" s="121">
        <v>1</v>
      </c>
      <c r="X17" s="121"/>
      <c r="Y17" s="121">
        <v>1</v>
      </c>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v>1</v>
      </c>
      <c r="BG17" s="121"/>
      <c r="BH17" s="121"/>
      <c r="BI17" s="121"/>
      <c r="BJ17" s="121"/>
      <c r="BK17" s="121"/>
      <c r="BL17" s="121">
        <v>1</v>
      </c>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v>1</v>
      </c>
      <c r="CK17" s="121">
        <v>1</v>
      </c>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c r="ES17" s="121"/>
      <c r="ET17" s="121"/>
      <c r="EU17" s="121"/>
      <c r="EV17" s="121"/>
      <c r="EW17" s="121"/>
      <c r="EX17" s="121"/>
      <c r="EY17" s="121"/>
    </row>
    <row r="18" spans="1:164" ht="14.25" customHeight="1">
      <c r="A18" s="32" t="s">
        <v>90</v>
      </c>
      <c r="B18" s="5" t="s">
        <v>161</v>
      </c>
      <c r="C18" s="5">
        <v>1</v>
      </c>
      <c r="D18" s="5">
        <v>1</v>
      </c>
      <c r="E18" s="5">
        <v>1</v>
      </c>
      <c r="F18" s="5"/>
      <c r="G18" s="5">
        <v>1</v>
      </c>
      <c r="H18" s="5">
        <v>1</v>
      </c>
      <c r="I18" s="5"/>
      <c r="J18" s="5"/>
      <c r="K18" s="5"/>
      <c r="L18" s="5">
        <v>1</v>
      </c>
      <c r="M18" s="5"/>
      <c r="N18" s="5">
        <v>1</v>
      </c>
      <c r="O18" s="5"/>
      <c r="P18" s="5">
        <v>1</v>
      </c>
      <c r="Q18" s="5"/>
      <c r="R18" s="5">
        <v>1</v>
      </c>
      <c r="S18" s="5">
        <v>1</v>
      </c>
      <c r="T18" s="5">
        <v>1</v>
      </c>
      <c r="U18" s="5">
        <v>1</v>
      </c>
      <c r="V18" s="5">
        <v>1</v>
      </c>
      <c r="W18" s="5">
        <v>1</v>
      </c>
      <c r="X18" s="5"/>
      <c r="Y18" s="5">
        <v>1</v>
      </c>
      <c r="Z18" s="5"/>
      <c r="AA18" s="5">
        <v>1</v>
      </c>
      <c r="AB18" s="5">
        <v>1</v>
      </c>
      <c r="AC18" s="5">
        <v>1</v>
      </c>
      <c r="AD18" s="5"/>
      <c r="AE18" s="5"/>
      <c r="AF18" s="5"/>
      <c r="AG18" s="5"/>
      <c r="AH18" s="5"/>
      <c r="AI18" s="5"/>
      <c r="AJ18" s="5"/>
      <c r="AK18" s="5"/>
      <c r="AL18" s="5"/>
      <c r="AM18" s="5"/>
      <c r="AN18" s="5"/>
      <c r="AO18" s="5"/>
      <c r="AP18" s="5"/>
      <c r="AQ18" s="5"/>
      <c r="AR18" s="5"/>
      <c r="AS18" s="98"/>
      <c r="AT18" s="98"/>
      <c r="AU18" s="98"/>
      <c r="AV18" s="98"/>
      <c r="AW18" s="98"/>
      <c r="AX18" s="98"/>
      <c r="AY18" s="5"/>
      <c r="AZ18" s="5"/>
      <c r="BA18" s="5"/>
      <c r="BB18" s="5">
        <v>1</v>
      </c>
      <c r="BC18" s="5">
        <v>1</v>
      </c>
      <c r="BD18" s="5">
        <v>1</v>
      </c>
      <c r="BE18" s="5"/>
      <c r="BF18" s="5">
        <v>1</v>
      </c>
      <c r="BG18" s="5"/>
      <c r="BH18" s="5"/>
      <c r="BI18" s="5">
        <v>1</v>
      </c>
      <c r="BJ18" s="5">
        <v>1</v>
      </c>
      <c r="BK18" s="5"/>
      <c r="BL18" s="5">
        <v>1</v>
      </c>
      <c r="BM18" s="5"/>
      <c r="BN18" s="5"/>
      <c r="BO18" s="5">
        <v>1</v>
      </c>
      <c r="BP18" s="5">
        <v>1</v>
      </c>
      <c r="BQ18" s="210"/>
      <c r="BR18" s="210">
        <v>1</v>
      </c>
      <c r="BS18" s="210">
        <v>1</v>
      </c>
      <c r="BT18" s="5"/>
      <c r="BU18" s="5"/>
      <c r="BV18" s="5"/>
      <c r="BW18" s="5"/>
      <c r="BX18" s="5"/>
      <c r="BY18" s="5"/>
      <c r="BZ18" s="5"/>
      <c r="CA18" s="5"/>
      <c r="CB18" s="5">
        <v>1</v>
      </c>
      <c r="CC18" s="5"/>
      <c r="CD18" s="5"/>
      <c r="CE18" s="5"/>
      <c r="CF18" s="5"/>
      <c r="CG18" s="5">
        <v>1</v>
      </c>
      <c r="CH18" s="5"/>
      <c r="CI18" s="5"/>
      <c r="CJ18" s="5">
        <v>1</v>
      </c>
      <c r="CK18" s="5">
        <v>1</v>
      </c>
      <c r="CL18" s="5"/>
      <c r="CM18" s="5">
        <v>1</v>
      </c>
      <c r="CN18" s="5">
        <v>1</v>
      </c>
      <c r="CO18" s="5"/>
      <c r="CP18" s="5">
        <v>1</v>
      </c>
      <c r="CQ18" s="5">
        <v>1</v>
      </c>
      <c r="CR18" s="5">
        <v>1</v>
      </c>
      <c r="CS18" s="5">
        <v>1</v>
      </c>
      <c r="CT18" s="5">
        <v>1</v>
      </c>
      <c r="CU18" s="5">
        <v>1</v>
      </c>
      <c r="CV18" s="5">
        <v>1</v>
      </c>
      <c r="CW18" s="5">
        <v>1</v>
      </c>
      <c r="CX18" s="5">
        <v>1</v>
      </c>
      <c r="CY18" s="5"/>
      <c r="CZ18" s="5"/>
      <c r="DA18" s="5"/>
      <c r="DB18" s="5"/>
      <c r="DC18" s="5"/>
      <c r="DD18" s="5">
        <v>1</v>
      </c>
      <c r="DE18" s="5"/>
      <c r="DF18" s="5"/>
      <c r="DG18" s="5"/>
      <c r="DH18" s="5"/>
      <c r="DI18" s="5"/>
      <c r="DJ18" s="5">
        <v>1</v>
      </c>
      <c r="DK18" s="5"/>
      <c r="DL18" s="5">
        <v>1</v>
      </c>
      <c r="DM18" s="5">
        <v>1</v>
      </c>
      <c r="DN18" s="5"/>
      <c r="DO18" s="5">
        <v>1</v>
      </c>
      <c r="DP18" s="208">
        <v>1</v>
      </c>
      <c r="DQ18" s="5">
        <v>1</v>
      </c>
      <c r="DR18" s="5"/>
      <c r="DS18" s="208">
        <v>1</v>
      </c>
      <c r="DT18" s="208">
        <v>1</v>
      </c>
      <c r="DU18" s="208"/>
      <c r="DV18" s="5">
        <v>1</v>
      </c>
      <c r="DW18" s="5"/>
      <c r="DX18" s="5"/>
      <c r="DY18" s="208">
        <v>1</v>
      </c>
      <c r="DZ18" s="5">
        <v>1</v>
      </c>
      <c r="EA18" s="5"/>
      <c r="EB18" s="5"/>
      <c r="EC18" s="5"/>
      <c r="ED18" s="5"/>
      <c r="EE18" s="5"/>
      <c r="EF18" s="5"/>
      <c r="EG18" s="5"/>
      <c r="EH18" s="5"/>
      <c r="EI18" s="5"/>
      <c r="EJ18" s="5"/>
      <c r="EK18" s="5"/>
      <c r="EL18" s="5"/>
      <c r="EM18" s="5"/>
      <c r="EN18" s="5"/>
      <c r="EO18" s="5"/>
      <c r="EP18" s="5"/>
      <c r="EQ18" s="5"/>
      <c r="ER18" s="5"/>
      <c r="ES18" s="5"/>
      <c r="ET18" s="5"/>
      <c r="EU18" s="5"/>
      <c r="EV18" s="5"/>
      <c r="EW18" s="5"/>
      <c r="EX18" s="5"/>
      <c r="EY18" s="5"/>
      <c r="FA18">
        <v>1</v>
      </c>
      <c r="FD18">
        <v>1</v>
      </c>
    </row>
    <row r="19" spans="1:164" s="99" customFormat="1" ht="14.25" customHeight="1">
      <c r="A19" s="113" t="s">
        <v>204</v>
      </c>
      <c r="B19" s="119" t="s">
        <v>161</v>
      </c>
      <c r="C19" s="98">
        <v>1</v>
      </c>
      <c r="D19" s="98">
        <v>1</v>
      </c>
      <c r="E19" s="98">
        <v>1</v>
      </c>
      <c r="F19" s="98"/>
      <c r="G19" s="98">
        <v>1</v>
      </c>
      <c r="H19" s="98">
        <v>1</v>
      </c>
      <c r="I19" s="98"/>
      <c r="J19" s="98"/>
      <c r="K19" s="98"/>
      <c r="L19" s="98"/>
      <c r="M19" s="98"/>
      <c r="N19" s="98">
        <v>1</v>
      </c>
      <c r="O19" s="98"/>
      <c r="P19" s="98">
        <v>1</v>
      </c>
      <c r="Q19" s="98"/>
      <c r="R19" s="98"/>
      <c r="S19" s="98">
        <v>1</v>
      </c>
      <c r="T19" s="98"/>
      <c r="U19" s="98">
        <v>1</v>
      </c>
      <c r="V19" s="98"/>
      <c r="W19" s="98">
        <v>1</v>
      </c>
      <c r="X19" s="98"/>
      <c r="Y19" s="98">
        <v>1</v>
      </c>
      <c r="Z19" s="98"/>
      <c r="AA19" s="98">
        <v>1</v>
      </c>
      <c r="AB19" s="98">
        <v>1</v>
      </c>
      <c r="AC19" s="98">
        <v>1</v>
      </c>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v>1</v>
      </c>
      <c r="BG19" s="98"/>
      <c r="BH19" s="98"/>
      <c r="BI19" s="98"/>
      <c r="BJ19" s="98"/>
      <c r="BK19" s="98"/>
      <c r="BL19" s="98">
        <v>1</v>
      </c>
      <c r="BM19" s="98"/>
      <c r="BN19" s="98"/>
      <c r="BO19" s="98"/>
      <c r="BP19" s="98"/>
      <c r="BQ19" s="210"/>
      <c r="BR19" s="210"/>
      <c r="BS19" s="210"/>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208"/>
      <c r="DQ19" s="98"/>
      <c r="DR19" s="98"/>
      <c r="DS19" s="208"/>
      <c r="DT19" s="208"/>
      <c r="DU19" s="208"/>
      <c r="DV19" s="98"/>
      <c r="DW19" s="98"/>
      <c r="DX19" s="98"/>
      <c r="DY19" s="20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FA19" s="99">
        <v>1</v>
      </c>
    </row>
    <row r="20" spans="1:164" ht="14.25" customHeight="1">
      <c r="A20" s="32" t="s">
        <v>92</v>
      </c>
      <c r="B20" s="5" t="s">
        <v>161</v>
      </c>
      <c r="C20" s="5">
        <v>1</v>
      </c>
      <c r="D20" s="5">
        <v>1</v>
      </c>
      <c r="E20" s="5">
        <v>1</v>
      </c>
      <c r="F20" s="5"/>
      <c r="G20" s="5">
        <v>1</v>
      </c>
      <c r="H20" s="5">
        <v>1</v>
      </c>
      <c r="I20" s="5"/>
      <c r="J20" s="5"/>
      <c r="K20" s="5"/>
      <c r="L20" s="5"/>
      <c r="M20" s="5">
        <v>1</v>
      </c>
      <c r="N20" s="5"/>
      <c r="O20" s="5">
        <v>1</v>
      </c>
      <c r="P20" s="5"/>
      <c r="Q20" s="5">
        <v>1</v>
      </c>
      <c r="R20" s="5">
        <v>1</v>
      </c>
      <c r="S20" s="5"/>
      <c r="T20" s="5">
        <v>1</v>
      </c>
      <c r="U20" s="5"/>
      <c r="V20" s="5"/>
      <c r="W20" s="5"/>
      <c r="X20" s="5">
        <v>1</v>
      </c>
      <c r="Y20" s="5"/>
      <c r="Z20" s="5">
        <v>1</v>
      </c>
      <c r="AA20" s="5">
        <v>1</v>
      </c>
      <c r="AB20" s="5">
        <v>1</v>
      </c>
      <c r="AC20" s="5">
        <v>1</v>
      </c>
      <c r="AD20" s="5"/>
      <c r="AE20" s="5"/>
      <c r="AF20" s="5"/>
      <c r="AG20" s="5"/>
      <c r="AH20" s="5"/>
      <c r="AI20" s="5"/>
      <c r="AJ20" s="5"/>
      <c r="AK20" s="5"/>
      <c r="AL20" s="5"/>
      <c r="AM20" s="5"/>
      <c r="AN20" s="5"/>
      <c r="AO20" s="5"/>
      <c r="AP20" s="5"/>
      <c r="AQ20" s="5"/>
      <c r="AR20" s="5"/>
      <c r="AS20" s="98"/>
      <c r="AT20" s="98"/>
      <c r="AU20" s="98"/>
      <c r="AV20" s="98"/>
      <c r="AW20" s="98"/>
      <c r="AX20" s="98"/>
      <c r="AY20" s="5"/>
      <c r="AZ20" s="5"/>
      <c r="BA20" s="5"/>
      <c r="BB20" s="5"/>
      <c r="BC20" s="5"/>
      <c r="BD20" s="5"/>
      <c r="BE20" s="5">
        <v>1</v>
      </c>
      <c r="BF20" s="5"/>
      <c r="BG20" s="5">
        <v>1</v>
      </c>
      <c r="BH20" s="5">
        <v>1</v>
      </c>
      <c r="BI20" s="5"/>
      <c r="BJ20" s="5"/>
      <c r="BK20" s="5">
        <v>1</v>
      </c>
      <c r="BL20" s="5"/>
      <c r="BM20" s="5">
        <v>1</v>
      </c>
      <c r="BN20" s="5">
        <v>1</v>
      </c>
      <c r="BO20" s="5"/>
      <c r="BP20" s="5"/>
      <c r="BQ20" s="210">
        <v>1</v>
      </c>
      <c r="BR20" s="210"/>
      <c r="BS20" s="210"/>
      <c r="BT20" s="5"/>
      <c r="BU20" s="5"/>
      <c r="BV20" s="5"/>
      <c r="BW20" s="5"/>
      <c r="BX20" s="5"/>
      <c r="BY20" s="5"/>
      <c r="BZ20" s="5"/>
      <c r="CA20" s="5"/>
      <c r="CB20" s="5">
        <v>1</v>
      </c>
      <c r="CC20" s="5"/>
      <c r="CD20" s="5"/>
      <c r="CE20" s="5"/>
      <c r="CF20" s="5"/>
      <c r="CG20" s="5"/>
      <c r="CH20" s="5"/>
      <c r="CI20" s="5"/>
      <c r="CJ20" s="5"/>
      <c r="CK20" s="5"/>
      <c r="CL20" s="5"/>
      <c r="CM20" s="5"/>
      <c r="CN20" s="5"/>
      <c r="CO20" s="5"/>
      <c r="CP20" s="5"/>
      <c r="CQ20" s="5">
        <v>1</v>
      </c>
      <c r="CR20" s="5"/>
      <c r="CS20" s="5"/>
      <c r="CT20" s="5">
        <v>1</v>
      </c>
      <c r="CU20" s="5"/>
      <c r="CV20" s="5"/>
      <c r="CW20" s="5">
        <v>1</v>
      </c>
      <c r="CX20" s="5"/>
      <c r="CY20" s="5"/>
      <c r="CZ20" s="5"/>
      <c r="DA20" s="5"/>
      <c r="DB20" s="5"/>
      <c r="DC20" s="5"/>
      <c r="DD20" s="5"/>
      <c r="DE20" s="5"/>
      <c r="DF20" s="5"/>
      <c r="DG20" s="5">
        <v>1</v>
      </c>
      <c r="DH20" s="5"/>
      <c r="DI20" s="5"/>
      <c r="DJ20" s="5"/>
      <c r="DK20" s="5"/>
      <c r="DL20" s="5"/>
      <c r="DM20" s="5"/>
      <c r="DN20" s="5"/>
      <c r="DO20" s="5"/>
      <c r="DP20" s="208"/>
      <c r="DQ20" s="5"/>
      <c r="DR20" s="5"/>
      <c r="DS20" s="208"/>
      <c r="DT20" s="208"/>
      <c r="DU20" s="208"/>
      <c r="DV20" s="5"/>
      <c r="DW20" s="5">
        <v>1</v>
      </c>
      <c r="DX20" s="5">
        <v>1</v>
      </c>
      <c r="DY20" s="208"/>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FG20">
        <v>1</v>
      </c>
      <c r="FH20">
        <v>1</v>
      </c>
    </row>
    <row r="21" spans="1:164" ht="14.25" customHeight="1">
      <c r="A21" s="32" t="s">
        <v>96</v>
      </c>
      <c r="B21" s="5" t="s">
        <v>161</v>
      </c>
      <c r="C21" s="5">
        <v>1</v>
      </c>
      <c r="D21" s="5">
        <v>1</v>
      </c>
      <c r="E21" s="5">
        <v>1</v>
      </c>
      <c r="F21" s="5"/>
      <c r="G21" s="5">
        <v>1</v>
      </c>
      <c r="H21" s="5">
        <v>1</v>
      </c>
      <c r="I21" s="5"/>
      <c r="J21" s="5"/>
      <c r="K21" s="5"/>
      <c r="L21" s="5">
        <v>1</v>
      </c>
      <c r="M21" s="5"/>
      <c r="N21" s="5">
        <v>1</v>
      </c>
      <c r="O21" s="5"/>
      <c r="P21" s="5">
        <v>1</v>
      </c>
      <c r="Q21" s="5">
        <v>1</v>
      </c>
      <c r="R21" s="5">
        <v>1</v>
      </c>
      <c r="S21" s="5">
        <v>1</v>
      </c>
      <c r="T21" s="5">
        <v>1</v>
      </c>
      <c r="U21" s="5">
        <v>1</v>
      </c>
      <c r="V21" s="5">
        <v>1</v>
      </c>
      <c r="W21" s="5">
        <v>1</v>
      </c>
      <c r="X21" s="5"/>
      <c r="Y21" s="5">
        <v>1</v>
      </c>
      <c r="Z21" s="5"/>
      <c r="AA21" s="5">
        <v>1</v>
      </c>
      <c r="AB21" s="5">
        <v>1</v>
      </c>
      <c r="AC21" s="5">
        <v>1</v>
      </c>
      <c r="AD21" s="5"/>
      <c r="AE21" s="5"/>
      <c r="AF21" s="5"/>
      <c r="AG21" s="5"/>
      <c r="AH21" s="5"/>
      <c r="AI21" s="5"/>
      <c r="AJ21" s="5"/>
      <c r="AK21" s="5"/>
      <c r="AL21" s="5"/>
      <c r="AM21" s="5"/>
      <c r="AN21" s="5"/>
      <c r="AO21" s="5"/>
      <c r="AP21" s="5"/>
      <c r="AQ21" s="5"/>
      <c r="AR21" s="5"/>
      <c r="AS21" s="98"/>
      <c r="AT21" s="98"/>
      <c r="AU21" s="98"/>
      <c r="AV21" s="98"/>
      <c r="AW21" s="98"/>
      <c r="AX21" s="98"/>
      <c r="AY21" s="5"/>
      <c r="AZ21" s="5"/>
      <c r="BA21" s="5"/>
      <c r="BB21" s="5"/>
      <c r="BC21" s="5"/>
      <c r="BD21" s="5"/>
      <c r="BE21" s="5">
        <v>1</v>
      </c>
      <c r="BF21" s="5"/>
      <c r="BG21" s="5"/>
      <c r="BH21" s="5">
        <v>1</v>
      </c>
      <c r="BI21" s="5">
        <v>1</v>
      </c>
      <c r="BJ21" s="5"/>
      <c r="BK21" s="5">
        <v>1</v>
      </c>
      <c r="BL21" s="5"/>
      <c r="BM21" s="5"/>
      <c r="BN21" s="5">
        <v>1</v>
      </c>
      <c r="BO21" s="5">
        <v>1</v>
      </c>
      <c r="BP21" s="5"/>
      <c r="BQ21" s="210">
        <v>1</v>
      </c>
      <c r="BR21" s="210"/>
      <c r="BS21" s="210"/>
      <c r="BT21" s="5"/>
      <c r="BU21" s="5">
        <v>1</v>
      </c>
      <c r="BV21" s="5"/>
      <c r="BW21" s="5"/>
      <c r="BX21" s="5">
        <v>1</v>
      </c>
      <c r="BY21" s="5"/>
      <c r="BZ21" s="5"/>
      <c r="CA21" s="5"/>
      <c r="CB21" s="5"/>
      <c r="CC21" s="5"/>
      <c r="CD21" s="5"/>
      <c r="CE21" s="5"/>
      <c r="CF21" s="5"/>
      <c r="CG21" s="5">
        <v>1</v>
      </c>
      <c r="CH21" s="5"/>
      <c r="CI21" s="5"/>
      <c r="CJ21" s="5"/>
      <c r="CK21" s="5"/>
      <c r="CL21" s="5"/>
      <c r="CM21" s="5">
        <v>1</v>
      </c>
      <c r="CN21" s="5">
        <v>1</v>
      </c>
      <c r="CO21" s="5"/>
      <c r="CP21" s="5">
        <v>1</v>
      </c>
      <c r="CQ21" s="5"/>
      <c r="CR21" s="5"/>
      <c r="CS21" s="5">
        <v>1</v>
      </c>
      <c r="CT21" s="5"/>
      <c r="CU21" s="5"/>
      <c r="CV21" s="5">
        <v>1</v>
      </c>
      <c r="CW21" s="5"/>
      <c r="CX21" s="5"/>
      <c r="CY21" s="5"/>
      <c r="CZ21" s="5"/>
      <c r="DA21" s="5">
        <v>1</v>
      </c>
      <c r="DB21" s="5"/>
      <c r="DC21" s="5"/>
      <c r="DD21" s="5"/>
      <c r="DE21" s="5"/>
      <c r="DF21" s="5"/>
      <c r="DG21" s="5"/>
      <c r="DH21" s="5"/>
      <c r="DI21" s="5"/>
      <c r="DJ21" s="5">
        <v>1</v>
      </c>
      <c r="DK21" s="5"/>
      <c r="DL21" s="5"/>
      <c r="DM21" s="5">
        <v>1</v>
      </c>
      <c r="DN21" s="5"/>
      <c r="DO21" s="5"/>
      <c r="DP21" s="208">
        <v>1</v>
      </c>
      <c r="DQ21" s="5">
        <v>1</v>
      </c>
      <c r="DR21" s="5"/>
      <c r="DS21" s="208">
        <v>1</v>
      </c>
      <c r="DT21" s="208">
        <v>1</v>
      </c>
      <c r="DU21" s="208"/>
      <c r="DV21" s="5"/>
      <c r="DW21" s="5"/>
      <c r="DX21" s="5"/>
      <c r="DY21" s="208">
        <v>1</v>
      </c>
      <c r="DZ21" s="5">
        <v>1</v>
      </c>
      <c r="EA21" s="5"/>
      <c r="EB21" s="5"/>
      <c r="EC21" s="5"/>
      <c r="ED21" s="5"/>
      <c r="EE21" s="5"/>
      <c r="EF21" s="5"/>
      <c r="EG21" s="5"/>
      <c r="EH21" s="5"/>
      <c r="EI21" s="5"/>
      <c r="EJ21" s="5"/>
      <c r="EK21" s="5"/>
      <c r="EL21" s="5"/>
      <c r="EM21" s="5"/>
      <c r="EN21" s="5"/>
      <c r="EO21" s="5"/>
      <c r="EP21" s="5"/>
      <c r="EQ21" s="5"/>
      <c r="ER21" s="5"/>
      <c r="ES21" s="5"/>
      <c r="ET21" s="5"/>
      <c r="EU21" s="5"/>
      <c r="EV21" s="5"/>
      <c r="EW21" s="5"/>
      <c r="EX21" s="5"/>
      <c r="EY21" s="5"/>
      <c r="FB21">
        <v>1</v>
      </c>
      <c r="FE21">
        <v>1</v>
      </c>
    </row>
    <row r="22" spans="1:164" ht="14.25" customHeight="1">
      <c r="A22" s="32" t="s">
        <v>99</v>
      </c>
      <c r="B22" s="5" t="s">
        <v>161</v>
      </c>
      <c r="C22" s="5">
        <v>1</v>
      </c>
      <c r="D22" s="5">
        <v>1</v>
      </c>
      <c r="E22" s="5">
        <v>1</v>
      </c>
      <c r="F22" s="5"/>
      <c r="G22" s="5">
        <v>1</v>
      </c>
      <c r="H22" s="5">
        <v>1</v>
      </c>
      <c r="I22" s="5"/>
      <c r="J22" s="5"/>
      <c r="K22" s="5"/>
      <c r="L22" s="5">
        <v>1</v>
      </c>
      <c r="M22" s="5"/>
      <c r="N22" s="5">
        <v>1</v>
      </c>
      <c r="O22" s="5"/>
      <c r="P22" s="5">
        <v>1</v>
      </c>
      <c r="Q22" s="5">
        <v>1</v>
      </c>
      <c r="R22" s="5"/>
      <c r="S22" s="5">
        <v>1</v>
      </c>
      <c r="T22" s="5"/>
      <c r="U22" s="5">
        <v>1</v>
      </c>
      <c r="V22" s="5">
        <v>1</v>
      </c>
      <c r="W22" s="5">
        <v>1</v>
      </c>
      <c r="X22" s="5"/>
      <c r="Y22" s="5">
        <v>1</v>
      </c>
      <c r="Z22" s="5"/>
      <c r="AA22" s="5">
        <v>1</v>
      </c>
      <c r="AB22" s="5">
        <v>1</v>
      </c>
      <c r="AC22" s="5">
        <v>1</v>
      </c>
      <c r="AD22" s="5"/>
      <c r="AE22" s="5"/>
      <c r="AF22" s="5"/>
      <c r="AG22" s="5">
        <v>1</v>
      </c>
      <c r="AH22" s="5">
        <v>1</v>
      </c>
      <c r="AI22" s="5">
        <v>1</v>
      </c>
      <c r="AJ22" s="5"/>
      <c r="AK22" s="5"/>
      <c r="AL22" s="5"/>
      <c r="AM22" s="5"/>
      <c r="AN22" s="5"/>
      <c r="AO22" s="5"/>
      <c r="AP22" s="5"/>
      <c r="AQ22" s="5"/>
      <c r="AR22" s="5"/>
      <c r="AS22" s="98"/>
      <c r="AT22" s="98"/>
      <c r="AU22" s="98"/>
      <c r="AV22" s="98"/>
      <c r="AW22" s="98"/>
      <c r="AX22" s="98"/>
      <c r="AY22" s="5"/>
      <c r="AZ22" s="5"/>
      <c r="BA22" s="5"/>
      <c r="BB22" s="5">
        <v>1</v>
      </c>
      <c r="BC22" s="5">
        <v>1</v>
      </c>
      <c r="BD22" s="5"/>
      <c r="BE22" s="5">
        <v>1</v>
      </c>
      <c r="BF22" s="5">
        <v>1</v>
      </c>
      <c r="BG22" s="5">
        <v>1</v>
      </c>
      <c r="BH22" s="5">
        <v>1</v>
      </c>
      <c r="BI22" s="5"/>
      <c r="BJ22" s="5"/>
      <c r="BK22" s="5">
        <v>1</v>
      </c>
      <c r="BL22" s="5">
        <v>1</v>
      </c>
      <c r="BM22" s="5">
        <v>1</v>
      </c>
      <c r="BN22" s="5">
        <v>1</v>
      </c>
      <c r="BO22" s="5"/>
      <c r="BP22" s="5"/>
      <c r="BQ22" s="210">
        <v>1</v>
      </c>
      <c r="BR22" s="210">
        <v>1</v>
      </c>
      <c r="BS22" s="210"/>
      <c r="BT22" s="5"/>
      <c r="BU22" s="5"/>
      <c r="BV22" s="5"/>
      <c r="BW22" s="5"/>
      <c r="BX22" s="5"/>
      <c r="BY22" s="5"/>
      <c r="BZ22" s="5"/>
      <c r="CA22" s="5"/>
      <c r="CB22" s="5"/>
      <c r="CC22" s="5"/>
      <c r="CD22" s="5"/>
      <c r="CE22" s="5">
        <v>1</v>
      </c>
      <c r="CF22" s="5"/>
      <c r="CG22" s="5"/>
      <c r="CH22" s="5">
        <v>1</v>
      </c>
      <c r="CI22" s="5"/>
      <c r="CJ22" s="5">
        <v>1</v>
      </c>
      <c r="CK22" s="5">
        <v>1</v>
      </c>
      <c r="CL22" s="5"/>
      <c r="CM22" s="5"/>
      <c r="CN22" s="5"/>
      <c r="CO22" s="5"/>
      <c r="CP22" s="5">
        <v>1</v>
      </c>
      <c r="CQ22" s="5">
        <v>1</v>
      </c>
      <c r="CR22" s="5">
        <v>1</v>
      </c>
      <c r="CS22" s="5">
        <v>1</v>
      </c>
      <c r="CT22" s="5">
        <v>1</v>
      </c>
      <c r="CU22" s="5">
        <v>1</v>
      </c>
      <c r="CV22" s="5">
        <v>1</v>
      </c>
      <c r="CW22" s="5">
        <v>1</v>
      </c>
      <c r="CX22" s="5"/>
      <c r="CY22" s="5"/>
      <c r="CZ22" s="5"/>
      <c r="DA22" s="5"/>
      <c r="DB22" s="5"/>
      <c r="DC22" s="5"/>
      <c r="DD22" s="5">
        <v>1</v>
      </c>
      <c r="DE22" s="5"/>
      <c r="DF22" s="5"/>
      <c r="DG22" s="5"/>
      <c r="DH22" s="5"/>
      <c r="DI22" s="5"/>
      <c r="DJ22" s="5">
        <v>1</v>
      </c>
      <c r="DK22" s="5"/>
      <c r="DL22" s="5"/>
      <c r="DM22" s="5">
        <v>1</v>
      </c>
      <c r="DN22" s="5"/>
      <c r="DO22" s="5"/>
      <c r="DP22" s="208">
        <v>1</v>
      </c>
      <c r="DQ22" s="5"/>
      <c r="DR22" s="5"/>
      <c r="DS22" s="208">
        <v>1</v>
      </c>
      <c r="DT22" s="208"/>
      <c r="DU22" s="208"/>
      <c r="DV22" s="5">
        <v>1</v>
      </c>
      <c r="DW22" s="5"/>
      <c r="DX22" s="5"/>
      <c r="DY22" s="208">
        <v>1</v>
      </c>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row>
    <row r="23" spans="1:164" ht="14.25" customHeight="1">
      <c r="A23" s="32" t="s">
        <v>102</v>
      </c>
      <c r="B23" s="5" t="s">
        <v>161</v>
      </c>
      <c r="C23" s="5">
        <v>1</v>
      </c>
      <c r="D23" s="5">
        <v>1</v>
      </c>
      <c r="E23" s="5">
        <v>1</v>
      </c>
      <c r="F23" s="5"/>
      <c r="G23" s="5">
        <v>1</v>
      </c>
      <c r="H23" s="5">
        <v>1</v>
      </c>
      <c r="I23" s="5"/>
      <c r="J23" s="5"/>
      <c r="K23" s="5"/>
      <c r="L23" s="5"/>
      <c r="M23" s="5">
        <v>1</v>
      </c>
      <c r="N23" s="5"/>
      <c r="O23" s="5">
        <v>1</v>
      </c>
      <c r="P23" s="5"/>
      <c r="Q23" s="5"/>
      <c r="R23" s="5"/>
      <c r="S23" s="5"/>
      <c r="T23" s="5"/>
      <c r="U23" s="5"/>
      <c r="V23" s="5"/>
      <c r="W23" s="5"/>
      <c r="X23" s="5">
        <v>1</v>
      </c>
      <c r="Y23" s="5"/>
      <c r="Z23" s="5">
        <v>1</v>
      </c>
      <c r="AA23" s="5"/>
      <c r="AB23" s="5"/>
      <c r="AC23" s="5"/>
      <c r="AD23" s="5"/>
      <c r="AE23" s="5"/>
      <c r="AF23" s="5"/>
      <c r="AG23" s="5"/>
      <c r="AH23" s="5"/>
      <c r="AI23" s="5"/>
      <c r="AJ23" s="5"/>
      <c r="AK23" s="5"/>
      <c r="AL23" s="5"/>
      <c r="AM23" s="5"/>
      <c r="AN23" s="5"/>
      <c r="AO23" s="5"/>
      <c r="AP23" s="5"/>
      <c r="AQ23" s="5"/>
      <c r="AR23" s="5"/>
      <c r="AS23" s="98"/>
      <c r="AT23" s="98"/>
      <c r="AU23" s="98"/>
      <c r="AV23" s="98"/>
      <c r="AW23" s="98"/>
      <c r="AX23" s="98"/>
      <c r="AY23" s="5"/>
      <c r="AZ23" s="5"/>
      <c r="BA23" s="5"/>
      <c r="BB23" s="5"/>
      <c r="BC23" s="5"/>
      <c r="BD23" s="5"/>
      <c r="BE23" s="5"/>
      <c r="BF23" s="5"/>
      <c r="BG23" s="5">
        <v>1</v>
      </c>
      <c r="BH23" s="5"/>
      <c r="BI23" s="5"/>
      <c r="BJ23" s="5"/>
      <c r="BK23" s="5"/>
      <c r="BL23" s="5"/>
      <c r="BM23" s="5">
        <v>1</v>
      </c>
      <c r="BN23" s="5"/>
      <c r="BO23" s="5"/>
      <c r="BP23" s="5"/>
      <c r="BQ23" s="210"/>
      <c r="BR23" s="210"/>
      <c r="BS23" s="210"/>
      <c r="BT23" s="5"/>
      <c r="BU23" s="5"/>
      <c r="BV23" s="5"/>
      <c r="BW23" s="5"/>
      <c r="BX23" s="5"/>
      <c r="BY23" s="5"/>
      <c r="BZ23" s="5"/>
      <c r="CA23" s="5"/>
      <c r="CB23" s="5"/>
      <c r="CC23" s="5"/>
      <c r="CD23" s="5"/>
      <c r="CE23" s="5">
        <v>1</v>
      </c>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208"/>
      <c r="DQ23" s="5"/>
      <c r="DR23" s="5"/>
      <c r="DS23" s="208"/>
      <c r="DT23" s="208"/>
      <c r="DU23" s="208"/>
      <c r="DV23" s="5"/>
      <c r="DW23" s="5"/>
      <c r="DX23" s="5"/>
      <c r="DY23" s="208"/>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FG23">
        <v>1</v>
      </c>
      <c r="FH23">
        <v>1</v>
      </c>
    </row>
    <row r="24" spans="1:164" ht="14.25" customHeight="1">
      <c r="A24" s="32" t="s">
        <v>105</v>
      </c>
      <c r="B24" s="5" t="s">
        <v>161</v>
      </c>
      <c r="C24" s="5">
        <v>1</v>
      </c>
      <c r="D24" s="5">
        <v>1</v>
      </c>
      <c r="E24" s="5">
        <v>1</v>
      </c>
      <c r="F24" s="5"/>
      <c r="G24" s="5">
        <v>1</v>
      </c>
      <c r="H24" s="5">
        <v>1</v>
      </c>
      <c r="I24" s="5"/>
      <c r="J24" s="5"/>
      <c r="K24" s="5"/>
      <c r="L24" s="5"/>
      <c r="M24" s="5">
        <v>1</v>
      </c>
      <c r="N24" s="5"/>
      <c r="O24" s="5">
        <v>1</v>
      </c>
      <c r="P24" s="5"/>
      <c r="Q24" s="5"/>
      <c r="R24" s="5">
        <v>1</v>
      </c>
      <c r="S24" s="5"/>
      <c r="T24" s="5">
        <v>1</v>
      </c>
      <c r="U24" s="5"/>
      <c r="V24" s="5"/>
      <c r="W24" s="5"/>
      <c r="X24" s="5">
        <v>1</v>
      </c>
      <c r="Y24" s="5"/>
      <c r="Z24" s="5">
        <v>1</v>
      </c>
      <c r="AA24" s="5">
        <v>1</v>
      </c>
      <c r="AB24" s="5">
        <v>1</v>
      </c>
      <c r="AC24" s="5">
        <v>1</v>
      </c>
      <c r="AD24" s="5"/>
      <c r="AE24" s="5"/>
      <c r="AF24" s="5"/>
      <c r="AG24" s="5"/>
      <c r="AH24" s="5"/>
      <c r="AI24" s="5"/>
      <c r="AJ24" s="5"/>
      <c r="AK24" s="5"/>
      <c r="AL24" s="5"/>
      <c r="AM24" s="5"/>
      <c r="AN24" s="5"/>
      <c r="AO24" s="5"/>
      <c r="AP24" s="5"/>
      <c r="AQ24" s="5"/>
      <c r="AR24" s="5"/>
      <c r="AS24" s="98"/>
      <c r="AT24" s="98"/>
      <c r="AU24" s="98"/>
      <c r="AV24" s="98"/>
      <c r="AW24" s="98"/>
      <c r="AX24" s="98"/>
      <c r="AY24" s="5"/>
      <c r="AZ24" s="5"/>
      <c r="BA24" s="5"/>
      <c r="BB24" s="5"/>
      <c r="BC24" s="5"/>
      <c r="BD24" s="5">
        <v>1</v>
      </c>
      <c r="BE24" s="5"/>
      <c r="BF24" s="5"/>
      <c r="BG24" s="5">
        <v>1</v>
      </c>
      <c r="BH24" s="5"/>
      <c r="BI24" s="5"/>
      <c r="BJ24" s="5">
        <v>1</v>
      </c>
      <c r="BK24" s="5"/>
      <c r="BL24" s="5"/>
      <c r="BM24" s="5">
        <v>1</v>
      </c>
      <c r="BN24" s="5"/>
      <c r="BO24" s="5"/>
      <c r="BP24" s="5">
        <v>1</v>
      </c>
      <c r="BQ24" s="210"/>
      <c r="BR24" s="210"/>
      <c r="BS24" s="210">
        <v>1</v>
      </c>
      <c r="BT24" s="5"/>
      <c r="BU24" s="5"/>
      <c r="BV24" s="5"/>
      <c r="BW24" s="5"/>
      <c r="BX24" s="5"/>
      <c r="BY24" s="5"/>
      <c r="BZ24" s="5"/>
      <c r="CA24" s="5"/>
      <c r="CB24" s="5"/>
      <c r="CC24" s="5"/>
      <c r="CD24" s="5"/>
      <c r="CE24" s="5">
        <v>1</v>
      </c>
      <c r="CF24" s="5"/>
      <c r="CG24" s="5"/>
      <c r="CH24" s="5"/>
      <c r="CI24" s="5"/>
      <c r="CJ24" s="5"/>
      <c r="CK24" s="5"/>
      <c r="CL24" s="5"/>
      <c r="CM24" s="5"/>
      <c r="CN24" s="5"/>
      <c r="CO24" s="5"/>
      <c r="CP24" s="5"/>
      <c r="CQ24" s="5"/>
      <c r="CR24" s="5"/>
      <c r="CS24" s="5"/>
      <c r="CT24" s="5">
        <v>1</v>
      </c>
      <c r="CU24" s="5"/>
      <c r="CV24" s="5">
        <v>1</v>
      </c>
      <c r="CW24" s="5">
        <v>1</v>
      </c>
      <c r="CX24" s="5"/>
      <c r="CY24" s="5"/>
      <c r="CZ24" s="5"/>
      <c r="DA24" s="5"/>
      <c r="DB24" s="5"/>
      <c r="DC24" s="5"/>
      <c r="DD24" s="5"/>
      <c r="DE24" s="5"/>
      <c r="DF24" s="5"/>
      <c r="DG24" s="5"/>
      <c r="DH24" s="5"/>
      <c r="DI24" s="5"/>
      <c r="DJ24" s="5"/>
      <c r="DK24" s="5"/>
      <c r="DL24" s="5">
        <v>1</v>
      </c>
      <c r="DM24" s="5"/>
      <c r="DN24" s="5"/>
      <c r="DO24" s="5">
        <v>1</v>
      </c>
      <c r="DP24" s="208"/>
      <c r="DQ24" s="5"/>
      <c r="DR24" s="5"/>
      <c r="DS24" s="208"/>
      <c r="DT24" s="208"/>
      <c r="DU24" s="208"/>
      <c r="DV24" s="5"/>
      <c r="DW24" s="5"/>
      <c r="DX24" s="5"/>
      <c r="DY24" s="208"/>
      <c r="DZ24" s="5">
        <v>1</v>
      </c>
      <c r="EA24" s="5"/>
      <c r="EB24" s="5"/>
      <c r="EC24" s="5"/>
      <c r="ED24" s="5"/>
      <c r="EE24" s="5"/>
      <c r="EF24" s="5"/>
      <c r="EG24" s="5"/>
      <c r="EH24" s="5"/>
      <c r="EI24" s="5"/>
      <c r="EJ24" s="5"/>
      <c r="EK24" s="5"/>
      <c r="EL24" s="5"/>
      <c r="EM24" s="5"/>
      <c r="EN24" s="5"/>
      <c r="EO24" s="5"/>
      <c r="EP24" s="5"/>
      <c r="EQ24" s="5"/>
      <c r="ER24" s="5"/>
      <c r="ES24" s="5"/>
      <c r="ET24" s="5"/>
      <c r="EU24" s="5"/>
      <c r="EV24" s="5"/>
      <c r="EW24" s="5"/>
      <c r="EX24" s="5"/>
      <c r="EY24" s="5"/>
      <c r="FA24">
        <v>1</v>
      </c>
      <c r="FD24">
        <v>1</v>
      </c>
    </row>
    <row r="25" spans="1:164" ht="14.25" customHeight="1">
      <c r="A25" s="32" t="s">
        <v>108</v>
      </c>
      <c r="B25" s="5" t="s">
        <v>161</v>
      </c>
      <c r="C25" s="5">
        <v>1</v>
      </c>
      <c r="D25" s="5">
        <v>1</v>
      </c>
      <c r="E25" s="5">
        <v>1</v>
      </c>
      <c r="F25" s="5"/>
      <c r="G25" s="5">
        <v>1</v>
      </c>
      <c r="H25" s="5">
        <v>1</v>
      </c>
      <c r="I25" s="5"/>
      <c r="J25" s="5"/>
      <c r="K25" s="5"/>
      <c r="L25" s="5">
        <v>1</v>
      </c>
      <c r="M25" s="5"/>
      <c r="N25" s="5">
        <v>1</v>
      </c>
      <c r="O25" s="5"/>
      <c r="P25" s="5">
        <v>1</v>
      </c>
      <c r="Q25" s="5"/>
      <c r="R25" s="5"/>
      <c r="S25" s="5">
        <v>1</v>
      </c>
      <c r="T25" s="5"/>
      <c r="U25" s="5">
        <v>1</v>
      </c>
      <c r="V25" s="5">
        <v>1</v>
      </c>
      <c r="W25" s="5">
        <v>1</v>
      </c>
      <c r="X25" s="5"/>
      <c r="Y25" s="5">
        <v>1</v>
      </c>
      <c r="Z25" s="5"/>
      <c r="AA25" s="5">
        <v>1</v>
      </c>
      <c r="AB25" s="5">
        <v>1</v>
      </c>
      <c r="AC25" s="5">
        <v>1</v>
      </c>
      <c r="AD25" s="5"/>
      <c r="AE25" s="5"/>
      <c r="AF25" s="5"/>
      <c r="AG25" s="5"/>
      <c r="AH25" s="5"/>
      <c r="AI25" s="5"/>
      <c r="AJ25" s="5"/>
      <c r="AK25" s="5"/>
      <c r="AL25" s="5"/>
      <c r="AM25" s="5"/>
      <c r="AN25" s="5"/>
      <c r="AO25" s="5"/>
      <c r="AP25" s="5"/>
      <c r="AQ25" s="5"/>
      <c r="AR25" s="5"/>
      <c r="AS25" s="98"/>
      <c r="AT25" s="98"/>
      <c r="AU25" s="98"/>
      <c r="AV25" s="98"/>
      <c r="AW25" s="98"/>
      <c r="AX25" s="98"/>
      <c r="AY25" s="5"/>
      <c r="AZ25" s="5"/>
      <c r="BA25" s="5"/>
      <c r="BB25" s="5">
        <v>1</v>
      </c>
      <c r="BC25" s="5">
        <v>1</v>
      </c>
      <c r="BD25" s="5"/>
      <c r="BE25" s="5">
        <v>1</v>
      </c>
      <c r="BF25" s="5">
        <v>1</v>
      </c>
      <c r="BG25" s="5"/>
      <c r="BH25" s="5">
        <v>1</v>
      </c>
      <c r="BI25" s="5">
        <v>1</v>
      </c>
      <c r="BJ25" s="5"/>
      <c r="BK25" s="5">
        <v>1</v>
      </c>
      <c r="BL25" s="5">
        <v>1</v>
      </c>
      <c r="BM25" s="5"/>
      <c r="BN25" s="5">
        <v>1</v>
      </c>
      <c r="BO25" s="5">
        <v>1</v>
      </c>
      <c r="BP25" s="5"/>
      <c r="BQ25" s="210">
        <v>1</v>
      </c>
      <c r="BR25" s="210">
        <v>1</v>
      </c>
      <c r="BS25" s="210"/>
      <c r="BT25" s="5"/>
      <c r="BU25" s="5">
        <v>1</v>
      </c>
      <c r="BV25" s="5"/>
      <c r="BW25" s="5"/>
      <c r="BX25" s="5">
        <v>1</v>
      </c>
      <c r="BY25" s="5"/>
      <c r="BZ25" s="5"/>
      <c r="CA25" s="5"/>
      <c r="CB25" s="5"/>
      <c r="CC25" s="5"/>
      <c r="CD25" s="5"/>
      <c r="CE25" s="5"/>
      <c r="CF25" s="5"/>
      <c r="CG25" s="5">
        <v>1</v>
      </c>
      <c r="CH25" s="5"/>
      <c r="CI25" s="5"/>
      <c r="CJ25" s="5"/>
      <c r="CK25" s="5"/>
      <c r="CL25" s="5"/>
      <c r="CM25" s="5">
        <v>1</v>
      </c>
      <c r="CN25" s="5">
        <v>1</v>
      </c>
      <c r="CO25" s="5"/>
      <c r="CP25" s="5">
        <v>1</v>
      </c>
      <c r="CQ25" s="5"/>
      <c r="CR25" s="5">
        <v>1</v>
      </c>
      <c r="CS25" s="5">
        <v>1</v>
      </c>
      <c r="CT25" s="5"/>
      <c r="CU25" s="5">
        <v>1</v>
      </c>
      <c r="CV25" s="5"/>
      <c r="CW25" s="5"/>
      <c r="CX25" s="5">
        <v>1</v>
      </c>
      <c r="CY25" s="5"/>
      <c r="CZ25" s="5"/>
      <c r="DA25" s="5"/>
      <c r="DB25" s="5"/>
      <c r="DC25" s="5"/>
      <c r="DD25" s="5"/>
      <c r="DE25" s="5"/>
      <c r="DF25" s="5"/>
      <c r="DG25" s="5"/>
      <c r="DH25" s="5"/>
      <c r="DI25" s="5"/>
      <c r="DJ25" s="5">
        <v>1</v>
      </c>
      <c r="DK25" s="5"/>
      <c r="DL25" s="5"/>
      <c r="DM25" s="5">
        <v>1</v>
      </c>
      <c r="DN25" s="5"/>
      <c r="DO25" s="5"/>
      <c r="DP25" s="208">
        <v>1</v>
      </c>
      <c r="DQ25" s="5">
        <v>1</v>
      </c>
      <c r="DR25" s="5"/>
      <c r="DS25" s="208">
        <v>1</v>
      </c>
      <c r="DT25" s="208">
        <v>1</v>
      </c>
      <c r="DU25" s="208"/>
      <c r="DV25" s="5"/>
      <c r="DW25" s="5"/>
      <c r="DX25" s="5"/>
      <c r="DY25" s="208">
        <v>1</v>
      </c>
      <c r="DZ25" s="5">
        <v>1</v>
      </c>
      <c r="EA25" s="5"/>
      <c r="EB25" s="5"/>
      <c r="EC25" s="5"/>
      <c r="ED25" s="5"/>
      <c r="EE25" s="5"/>
      <c r="EF25" s="5"/>
      <c r="EG25" s="5"/>
      <c r="EH25" s="5"/>
      <c r="EI25" s="5"/>
      <c r="EJ25" s="5"/>
      <c r="EK25" s="5"/>
      <c r="EL25" s="5"/>
      <c r="EM25" s="5"/>
      <c r="EN25" s="5"/>
      <c r="EO25" s="5"/>
      <c r="EP25" s="5"/>
      <c r="EQ25" s="5"/>
      <c r="ER25" s="5"/>
      <c r="ES25" s="5"/>
      <c r="ET25" s="5"/>
      <c r="EU25" s="5"/>
      <c r="EV25" s="5"/>
      <c r="EW25" s="5"/>
      <c r="EX25" s="5"/>
      <c r="EY25" s="5"/>
      <c r="FB25">
        <v>1</v>
      </c>
      <c r="FE25">
        <v>1</v>
      </c>
    </row>
    <row r="26" spans="1:164" ht="14.25" customHeight="1">
      <c r="A26" s="32" t="s">
        <v>18</v>
      </c>
      <c r="B26" s="5" t="s">
        <v>161</v>
      </c>
      <c r="C26" s="5">
        <v>1</v>
      </c>
      <c r="D26" s="5">
        <v>1</v>
      </c>
      <c r="E26" s="5">
        <v>1</v>
      </c>
      <c r="F26" s="5"/>
      <c r="G26" s="5">
        <v>1</v>
      </c>
      <c r="H26" s="5">
        <v>1</v>
      </c>
      <c r="I26" s="5"/>
      <c r="J26" s="5"/>
      <c r="K26" s="5"/>
      <c r="L26" s="5"/>
      <c r="M26" s="5"/>
      <c r="N26" s="5">
        <v>1</v>
      </c>
      <c r="O26" s="5"/>
      <c r="P26" s="5">
        <v>1</v>
      </c>
      <c r="Q26" s="5"/>
      <c r="R26" s="5">
        <v>1</v>
      </c>
      <c r="S26" s="5">
        <v>1</v>
      </c>
      <c r="T26" s="5">
        <v>1</v>
      </c>
      <c r="U26" s="5">
        <v>1</v>
      </c>
      <c r="V26" s="5"/>
      <c r="W26" s="5">
        <v>1</v>
      </c>
      <c r="X26" s="5"/>
      <c r="Y26" s="5">
        <v>1</v>
      </c>
      <c r="Z26" s="5"/>
      <c r="AA26" s="5">
        <v>1</v>
      </c>
      <c r="AB26" s="5">
        <v>1</v>
      </c>
      <c r="AC26" s="5">
        <v>1</v>
      </c>
      <c r="AD26" s="5"/>
      <c r="AE26" s="5"/>
      <c r="AF26" s="5"/>
      <c r="AG26" s="5">
        <v>1</v>
      </c>
      <c r="AH26" s="5">
        <v>1</v>
      </c>
      <c r="AI26" s="5">
        <v>1</v>
      </c>
      <c r="AJ26" s="5">
        <v>1</v>
      </c>
      <c r="AK26" s="5">
        <v>1</v>
      </c>
      <c r="AL26" s="5">
        <v>1</v>
      </c>
      <c r="AM26" s="5"/>
      <c r="AN26" s="5"/>
      <c r="AO26" s="5"/>
      <c r="AP26" s="5"/>
      <c r="AQ26" s="5"/>
      <c r="AR26" s="5"/>
      <c r="AS26" s="98"/>
      <c r="AT26" s="98"/>
      <c r="AU26" s="98"/>
      <c r="AV26" s="98"/>
      <c r="AW26" s="98"/>
      <c r="AX26" s="98"/>
      <c r="AY26" s="5"/>
      <c r="AZ26" s="5"/>
      <c r="BA26" s="5"/>
      <c r="BB26" s="5"/>
      <c r="BC26" s="5"/>
      <c r="BD26" s="5"/>
      <c r="BE26" s="5"/>
      <c r="BF26" s="5"/>
      <c r="BG26" s="5">
        <v>1</v>
      </c>
      <c r="BH26" s="5"/>
      <c r="BI26" s="5">
        <v>1</v>
      </c>
      <c r="BJ26" s="5"/>
      <c r="BK26" s="5"/>
      <c r="BL26" s="5"/>
      <c r="BM26" s="5">
        <v>1</v>
      </c>
      <c r="BN26" s="5"/>
      <c r="BO26" s="5">
        <v>1</v>
      </c>
      <c r="BP26" s="5"/>
      <c r="BQ26" s="210"/>
      <c r="BR26" s="210"/>
      <c r="BS26" s="210"/>
      <c r="BT26" s="5"/>
      <c r="BU26" s="5"/>
      <c r="BV26" s="5"/>
      <c r="BW26" s="5"/>
      <c r="BX26" s="5"/>
      <c r="BY26" s="5"/>
      <c r="BZ26" s="5"/>
      <c r="CA26" s="5"/>
      <c r="CB26" s="5"/>
      <c r="CC26" s="5"/>
      <c r="CD26" s="5"/>
      <c r="CE26" s="5"/>
      <c r="CF26" s="5"/>
      <c r="CG26" s="5">
        <v>1</v>
      </c>
      <c r="CH26" s="5">
        <v>1</v>
      </c>
      <c r="CI26" s="5"/>
      <c r="CJ26" s="5">
        <v>1</v>
      </c>
      <c r="CK26" s="5">
        <v>1</v>
      </c>
      <c r="CL26" s="5"/>
      <c r="CM26" s="5">
        <v>1</v>
      </c>
      <c r="CN26" s="5">
        <v>1</v>
      </c>
      <c r="CO26" s="5"/>
      <c r="CP26" s="5">
        <v>1</v>
      </c>
      <c r="CQ26" s="5">
        <v>1</v>
      </c>
      <c r="CR26" s="5">
        <v>1</v>
      </c>
      <c r="CS26" s="5">
        <v>1</v>
      </c>
      <c r="CT26" s="5">
        <v>1</v>
      </c>
      <c r="CU26" s="5">
        <v>1</v>
      </c>
      <c r="CV26" s="5">
        <v>1</v>
      </c>
      <c r="CW26" s="5">
        <v>1</v>
      </c>
      <c r="CX26" s="5"/>
      <c r="CY26" s="5"/>
      <c r="CZ26" s="5"/>
      <c r="DA26" s="5"/>
      <c r="DB26" s="5"/>
      <c r="DC26" s="5"/>
      <c r="DD26" s="5"/>
      <c r="DE26" s="5"/>
      <c r="DF26" s="5"/>
      <c r="DG26" s="5"/>
      <c r="DH26" s="5"/>
      <c r="DI26" s="5"/>
      <c r="DJ26" s="5"/>
      <c r="DK26" s="5"/>
      <c r="DL26" s="5"/>
      <c r="DM26" s="5"/>
      <c r="DN26" s="5"/>
      <c r="DO26" s="5"/>
      <c r="DP26" s="208"/>
      <c r="DQ26" s="5"/>
      <c r="DR26" s="5"/>
      <c r="DS26" s="208"/>
      <c r="DT26" s="208"/>
      <c r="DU26" s="208"/>
      <c r="DV26" s="5"/>
      <c r="DW26" s="5"/>
      <c r="DX26" s="5"/>
      <c r="DY26" s="208"/>
      <c r="DZ26" s="5"/>
      <c r="EA26" s="5"/>
      <c r="EB26" s="5"/>
      <c r="EC26" s="5"/>
      <c r="ED26" s="5"/>
      <c r="EE26" s="5"/>
      <c r="EF26" s="5"/>
      <c r="EG26" s="5"/>
      <c r="EH26" s="5"/>
      <c r="EI26" s="5"/>
      <c r="EJ26" s="5"/>
      <c r="EK26" s="5"/>
      <c r="EL26" s="5"/>
      <c r="EM26" s="5"/>
      <c r="EN26" s="5"/>
      <c r="EO26" s="5"/>
      <c r="EP26" s="5"/>
      <c r="EQ26" s="5">
        <v>1</v>
      </c>
      <c r="ER26" s="5">
        <v>1</v>
      </c>
      <c r="ES26" s="5">
        <v>1</v>
      </c>
      <c r="ET26" s="5">
        <v>1</v>
      </c>
      <c r="EU26" s="5">
        <v>1</v>
      </c>
      <c r="EV26" s="5">
        <v>1</v>
      </c>
      <c r="EW26" s="5"/>
      <c r="EX26" s="5"/>
      <c r="EY26" s="5"/>
    </row>
    <row r="27" spans="1:164" ht="14.25" customHeight="1">
      <c r="A27" s="32" t="s">
        <v>113</v>
      </c>
      <c r="B27" s="5" t="s">
        <v>161</v>
      </c>
      <c r="C27" s="5">
        <v>1</v>
      </c>
      <c r="D27" s="5">
        <v>1</v>
      </c>
      <c r="E27" s="5">
        <v>1</v>
      </c>
      <c r="F27" s="5"/>
      <c r="G27" s="5">
        <v>1</v>
      </c>
      <c r="H27" s="5">
        <v>1</v>
      </c>
      <c r="I27" s="5"/>
      <c r="J27" s="5"/>
      <c r="K27" s="5"/>
      <c r="L27" s="5"/>
      <c r="M27" s="5">
        <v>1</v>
      </c>
      <c r="N27" s="5"/>
      <c r="O27" s="5">
        <v>1</v>
      </c>
      <c r="P27" s="5"/>
      <c r="Q27" s="5">
        <v>1</v>
      </c>
      <c r="R27" s="5">
        <v>1</v>
      </c>
      <c r="S27" s="5"/>
      <c r="T27" s="5">
        <v>1</v>
      </c>
      <c r="U27" s="5"/>
      <c r="V27" s="5"/>
      <c r="W27" s="5"/>
      <c r="X27" s="5">
        <v>1</v>
      </c>
      <c r="Y27" s="5"/>
      <c r="Z27" s="5">
        <v>1</v>
      </c>
      <c r="AA27" s="5">
        <v>1</v>
      </c>
      <c r="AB27" s="5">
        <v>1</v>
      </c>
      <c r="AC27" s="5">
        <v>1</v>
      </c>
      <c r="AD27" s="5"/>
      <c r="AE27" s="5"/>
      <c r="AF27" s="5"/>
      <c r="AG27" s="5"/>
      <c r="AH27" s="5"/>
      <c r="AI27" s="5"/>
      <c r="AJ27" s="5"/>
      <c r="AK27" s="5"/>
      <c r="AL27" s="5"/>
      <c r="AM27" s="5"/>
      <c r="AN27" s="5"/>
      <c r="AO27" s="5"/>
      <c r="AP27" s="5"/>
      <c r="AQ27" s="5"/>
      <c r="AR27" s="5"/>
      <c r="AS27" s="98"/>
      <c r="AT27" s="98"/>
      <c r="AU27" s="98"/>
      <c r="AV27" s="98"/>
      <c r="AW27" s="98"/>
      <c r="AX27" s="98"/>
      <c r="AY27" s="5"/>
      <c r="AZ27" s="5"/>
      <c r="BA27" s="5"/>
      <c r="BB27" s="5"/>
      <c r="BC27" s="5"/>
      <c r="BD27" s="5"/>
      <c r="BE27" s="5"/>
      <c r="BF27" s="5"/>
      <c r="BG27" s="5">
        <v>1</v>
      </c>
      <c r="BH27" s="5"/>
      <c r="BI27" s="5"/>
      <c r="BJ27" s="5">
        <v>1</v>
      </c>
      <c r="BK27" s="5"/>
      <c r="BL27" s="5"/>
      <c r="BM27" s="5">
        <v>1</v>
      </c>
      <c r="BN27" s="5"/>
      <c r="BO27" s="5"/>
      <c r="BP27" s="5">
        <v>1</v>
      </c>
      <c r="BQ27" s="210"/>
      <c r="BR27" s="210"/>
      <c r="BS27" s="210"/>
      <c r="BT27" s="5"/>
      <c r="BU27" s="5"/>
      <c r="BV27" s="5"/>
      <c r="BW27" s="5"/>
      <c r="BX27" s="5"/>
      <c r="BY27" s="5"/>
      <c r="BZ27" s="5"/>
      <c r="CA27" s="5"/>
      <c r="CB27" s="5"/>
      <c r="CC27" s="5"/>
      <c r="CD27" s="5"/>
      <c r="CE27" s="5">
        <v>1</v>
      </c>
      <c r="CF27" s="5">
        <v>1</v>
      </c>
      <c r="CG27" s="5"/>
      <c r="CH27" s="5">
        <v>1</v>
      </c>
      <c r="CI27" s="5"/>
      <c r="CJ27" s="5"/>
      <c r="CK27" s="5"/>
      <c r="CL27" s="5"/>
      <c r="CM27" s="5"/>
      <c r="CN27" s="5"/>
      <c r="CO27" s="5"/>
      <c r="CP27" s="5"/>
      <c r="CQ27" s="5"/>
      <c r="CR27" s="5"/>
      <c r="CS27" s="5"/>
      <c r="CT27" s="5"/>
      <c r="CU27" s="5"/>
      <c r="CV27" s="5"/>
      <c r="CW27" s="5"/>
      <c r="CX27" s="5"/>
      <c r="CY27" s="5"/>
      <c r="CZ27" s="5"/>
      <c r="DA27" s="5"/>
      <c r="DB27" s="5"/>
      <c r="DC27" s="5"/>
      <c r="DD27" s="5"/>
      <c r="DE27" s="5"/>
      <c r="DF27" s="5"/>
      <c r="DG27" s="5">
        <v>1</v>
      </c>
      <c r="DH27" s="5"/>
      <c r="DI27" s="5"/>
      <c r="DJ27" s="5"/>
      <c r="DK27" s="5"/>
      <c r="DL27" s="5"/>
      <c r="DM27" s="5"/>
      <c r="DN27" s="5"/>
      <c r="DO27" s="5"/>
      <c r="DP27" s="208"/>
      <c r="DQ27" s="5"/>
      <c r="DR27" s="5"/>
      <c r="DS27" s="208"/>
      <c r="DT27" s="208"/>
      <c r="DU27" s="208"/>
      <c r="DV27" s="5"/>
      <c r="DW27" s="5"/>
      <c r="DX27" s="5"/>
      <c r="DY27" s="208"/>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FF27">
        <v>1</v>
      </c>
      <c r="FG27">
        <v>1</v>
      </c>
      <c r="FH27">
        <v>1</v>
      </c>
    </row>
    <row r="28" spans="1:164" ht="14.25" customHeight="1">
      <c r="A28" s="32" t="s">
        <v>117</v>
      </c>
      <c r="B28" s="5" t="s">
        <v>161</v>
      </c>
      <c r="C28" s="5">
        <v>1</v>
      </c>
      <c r="D28" s="5">
        <v>1</v>
      </c>
      <c r="E28" s="5">
        <v>1</v>
      </c>
      <c r="F28" s="5"/>
      <c r="G28" s="5">
        <v>1</v>
      </c>
      <c r="H28" s="5">
        <v>1</v>
      </c>
      <c r="I28" s="5"/>
      <c r="J28" s="5"/>
      <c r="K28" s="5"/>
      <c r="L28" s="5"/>
      <c r="M28" s="5"/>
      <c r="N28" s="5">
        <v>1</v>
      </c>
      <c r="O28" s="5"/>
      <c r="P28" s="5">
        <v>1</v>
      </c>
      <c r="Q28" s="5"/>
      <c r="R28" s="5"/>
      <c r="S28" s="5">
        <v>1</v>
      </c>
      <c r="T28" s="5"/>
      <c r="U28" s="5">
        <v>1</v>
      </c>
      <c r="V28" s="5"/>
      <c r="W28" s="5">
        <v>1</v>
      </c>
      <c r="X28" s="5"/>
      <c r="Y28" s="5">
        <v>1</v>
      </c>
      <c r="Z28" s="5"/>
      <c r="AA28" s="5"/>
      <c r="AB28" s="5"/>
      <c r="AC28" s="5"/>
      <c r="AD28" s="5">
        <v>1</v>
      </c>
      <c r="AE28" s="5">
        <v>1</v>
      </c>
      <c r="AF28" s="5">
        <v>1</v>
      </c>
      <c r="AG28" s="5"/>
      <c r="AH28" s="5"/>
      <c r="AI28" s="5"/>
      <c r="AJ28" s="5"/>
      <c r="AK28" s="5"/>
      <c r="AL28" s="5"/>
      <c r="AM28" s="5"/>
      <c r="AN28" s="5"/>
      <c r="AO28" s="5"/>
      <c r="AP28" s="5"/>
      <c r="AQ28" s="5"/>
      <c r="AR28" s="5"/>
      <c r="AS28" s="98"/>
      <c r="AT28" s="98"/>
      <c r="AU28" s="98"/>
      <c r="AV28" s="98"/>
      <c r="AW28" s="98"/>
      <c r="AX28" s="98"/>
      <c r="AY28" s="5"/>
      <c r="AZ28" s="5"/>
      <c r="BA28" s="5"/>
      <c r="BB28" s="5"/>
      <c r="BC28" s="5"/>
      <c r="BD28" s="5"/>
      <c r="BE28" s="5"/>
      <c r="BF28" s="5"/>
      <c r="BG28" s="5"/>
      <c r="BH28" s="5"/>
      <c r="BI28" s="5"/>
      <c r="BJ28" s="5"/>
      <c r="BK28" s="5"/>
      <c r="BL28" s="5"/>
      <c r="BM28" s="5"/>
      <c r="BN28" s="5"/>
      <c r="BO28" s="5"/>
      <c r="BP28" s="5"/>
      <c r="BQ28" s="210"/>
      <c r="BR28" s="210"/>
      <c r="BS28" s="210"/>
      <c r="BT28" s="5"/>
      <c r="BU28" s="5"/>
      <c r="BV28" s="5"/>
      <c r="BW28" s="5"/>
      <c r="BX28" s="5"/>
      <c r="BY28" s="5"/>
      <c r="BZ28" s="5"/>
      <c r="CA28" s="5"/>
      <c r="CB28" s="5"/>
      <c r="CC28" s="5"/>
      <c r="CD28" s="5"/>
      <c r="CE28" s="5"/>
      <c r="CF28" s="5"/>
      <c r="CG28" s="5"/>
      <c r="CH28" s="5"/>
      <c r="CI28" s="5"/>
      <c r="CJ28" s="5">
        <v>1</v>
      </c>
      <c r="CK28" s="5">
        <v>1</v>
      </c>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208"/>
      <c r="DQ28" s="5"/>
      <c r="DR28" s="5"/>
      <c r="DS28" s="208"/>
      <c r="DT28" s="208"/>
      <c r="DU28" s="208"/>
      <c r="DV28" s="5"/>
      <c r="DW28" s="5"/>
      <c r="DX28" s="5"/>
      <c r="DY28" s="208"/>
      <c r="DZ28" s="5"/>
      <c r="EA28" s="5"/>
      <c r="EB28" s="5">
        <v>1</v>
      </c>
      <c r="EC28" s="5">
        <v>1</v>
      </c>
      <c r="ED28" s="5">
        <v>1</v>
      </c>
      <c r="EE28" s="5">
        <v>1</v>
      </c>
      <c r="EF28" s="5">
        <v>1</v>
      </c>
      <c r="EG28" s="5">
        <v>1</v>
      </c>
      <c r="EH28" s="5"/>
      <c r="EI28" s="5"/>
      <c r="EJ28" s="5"/>
      <c r="EK28" s="5"/>
      <c r="EL28" s="5"/>
      <c r="EM28" s="5"/>
      <c r="EN28" s="5"/>
      <c r="EO28" s="5"/>
      <c r="EP28" s="5"/>
      <c r="EQ28" s="5"/>
      <c r="ER28" s="5"/>
      <c r="ES28" s="5"/>
      <c r="ET28" s="5"/>
      <c r="EU28" s="5"/>
      <c r="EV28" s="5"/>
      <c r="EW28" s="5"/>
      <c r="EX28" s="5"/>
      <c r="EY28" s="5"/>
      <c r="FG28">
        <v>1</v>
      </c>
      <c r="FH28">
        <v>1</v>
      </c>
    </row>
    <row r="29" spans="1:164" ht="14.25" customHeight="1">
      <c r="A29" s="32" t="s">
        <v>122</v>
      </c>
      <c r="B29" s="5" t="s">
        <v>162</v>
      </c>
      <c r="C29" s="5">
        <v>1</v>
      </c>
      <c r="D29" s="5">
        <v>1</v>
      </c>
      <c r="E29" s="5">
        <v>1</v>
      </c>
      <c r="F29" s="5"/>
      <c r="G29" s="5"/>
      <c r="H29" s="5"/>
      <c r="I29" s="5"/>
      <c r="J29" s="5"/>
      <c r="K29" s="5"/>
      <c r="L29" s="5"/>
      <c r="M29" s="5"/>
      <c r="N29" s="5"/>
      <c r="O29" s="5"/>
      <c r="P29" s="5"/>
      <c r="Q29" s="5"/>
      <c r="R29" s="5"/>
      <c r="S29" s="5"/>
      <c r="T29" s="5"/>
      <c r="U29" s="5"/>
      <c r="V29" s="5"/>
      <c r="W29" s="5"/>
      <c r="X29" s="5"/>
      <c r="Y29" s="5"/>
      <c r="Z29" s="5"/>
      <c r="AA29" s="5"/>
      <c r="AB29" s="5"/>
      <c r="AC29" s="5"/>
      <c r="AD29" s="5">
        <v>1</v>
      </c>
      <c r="AE29" s="5">
        <v>1</v>
      </c>
      <c r="AF29" s="5">
        <v>1</v>
      </c>
      <c r="AG29" s="5"/>
      <c r="AH29" s="5"/>
      <c r="AI29" s="5"/>
      <c r="AJ29" s="5"/>
      <c r="AK29" s="5"/>
      <c r="AL29" s="5"/>
      <c r="AM29" s="5"/>
      <c r="AN29" s="5"/>
      <c r="AO29" s="5"/>
      <c r="AP29" s="5"/>
      <c r="AQ29" s="5"/>
      <c r="AR29" s="5"/>
      <c r="AS29" s="98"/>
      <c r="AT29" s="98"/>
      <c r="AU29" s="98"/>
      <c r="AV29" s="98"/>
      <c r="AW29" s="98"/>
      <c r="AX29" s="98"/>
      <c r="AY29" s="5"/>
      <c r="AZ29" s="5"/>
      <c r="BA29" s="5"/>
      <c r="BB29" s="5"/>
      <c r="BC29" s="5"/>
      <c r="BD29" s="5"/>
      <c r="BE29" s="5"/>
      <c r="BF29" s="5"/>
      <c r="BG29" s="5"/>
      <c r="BH29" s="5"/>
      <c r="BI29" s="5"/>
      <c r="BJ29" s="5"/>
      <c r="BK29" s="5"/>
      <c r="BL29" s="5"/>
      <c r="BM29" s="5"/>
      <c r="BN29" s="5"/>
      <c r="BO29" s="5"/>
      <c r="BP29" s="5"/>
      <c r="BQ29" s="210"/>
      <c r="BR29" s="210"/>
      <c r="BS29" s="210"/>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v>1</v>
      </c>
      <c r="DE29" s="5"/>
      <c r="DF29" s="5"/>
      <c r="DG29" s="5"/>
      <c r="DH29" s="5"/>
      <c r="DI29" s="5"/>
      <c r="DJ29" s="5"/>
      <c r="DK29" s="5"/>
      <c r="DL29" s="5"/>
      <c r="DM29" s="5"/>
      <c r="DN29" s="5"/>
      <c r="DO29" s="5"/>
      <c r="DP29" s="208"/>
      <c r="DQ29" s="5"/>
      <c r="DR29" s="5"/>
      <c r="DS29" s="208"/>
      <c r="DT29" s="208"/>
      <c r="DU29" s="208"/>
      <c r="DV29" s="5"/>
      <c r="DW29" s="5"/>
      <c r="DX29" s="5"/>
      <c r="DY29" s="208"/>
      <c r="DZ29" s="5"/>
      <c r="EA29" s="5"/>
      <c r="EB29" s="5"/>
      <c r="EC29" s="5"/>
      <c r="ED29" s="5"/>
      <c r="EE29" s="5"/>
      <c r="EF29" s="5"/>
      <c r="EG29" s="5"/>
      <c r="EH29" s="5">
        <v>1</v>
      </c>
      <c r="EI29" s="5">
        <v>1</v>
      </c>
      <c r="EJ29" s="5">
        <v>1</v>
      </c>
      <c r="EK29" s="5"/>
      <c r="EL29" s="5"/>
      <c r="EM29" s="5"/>
      <c r="EN29" s="5"/>
      <c r="EO29" s="5"/>
      <c r="EP29" s="5"/>
      <c r="EQ29" s="5"/>
      <c r="ER29" s="5"/>
      <c r="ES29" s="5"/>
      <c r="ET29" s="5"/>
      <c r="EU29" s="5"/>
      <c r="EV29" s="5"/>
      <c r="EW29" s="5"/>
      <c r="EX29" s="5"/>
      <c r="EY29" s="5"/>
    </row>
    <row r="30" spans="1:164" ht="14.25" customHeight="1">
      <c r="A30" s="32" t="s">
        <v>125</v>
      </c>
      <c r="B30" s="5" t="s">
        <v>162</v>
      </c>
      <c r="C30" s="5">
        <v>1</v>
      </c>
      <c r="D30" s="5">
        <v>1</v>
      </c>
      <c r="E30" s="5">
        <v>1</v>
      </c>
      <c r="F30" s="5"/>
      <c r="G30" s="5"/>
      <c r="H30" s="5"/>
      <c r="I30" s="5"/>
      <c r="J30" s="5"/>
      <c r="K30" s="5"/>
      <c r="L30" s="5">
        <v>1</v>
      </c>
      <c r="M30" s="5"/>
      <c r="N30" s="5"/>
      <c r="O30" s="5"/>
      <c r="P30" s="5"/>
      <c r="Q30" s="5"/>
      <c r="R30" s="5"/>
      <c r="S30" s="5"/>
      <c r="T30" s="5"/>
      <c r="U30" s="5"/>
      <c r="V30" s="5">
        <v>1</v>
      </c>
      <c r="W30" s="5"/>
      <c r="X30" s="5"/>
      <c r="Y30" s="5"/>
      <c r="Z30" s="5"/>
      <c r="AA30" s="5"/>
      <c r="AB30" s="5"/>
      <c r="AC30" s="5"/>
      <c r="AD30" s="5">
        <v>1</v>
      </c>
      <c r="AE30" s="5">
        <v>1</v>
      </c>
      <c r="AF30" s="5">
        <v>1</v>
      </c>
      <c r="AG30" s="5"/>
      <c r="AH30" s="5"/>
      <c r="AI30" s="5"/>
      <c r="AJ30" s="5"/>
      <c r="AK30" s="5"/>
      <c r="AL30" s="5"/>
      <c r="AM30" s="5"/>
      <c r="AN30" s="5"/>
      <c r="AO30" s="5"/>
      <c r="AP30" s="5"/>
      <c r="AQ30" s="5"/>
      <c r="AR30" s="5"/>
      <c r="AS30" s="98"/>
      <c r="AT30" s="98"/>
      <c r="AU30" s="98"/>
      <c r="AV30" s="98"/>
      <c r="AW30" s="98"/>
      <c r="AX30" s="98"/>
      <c r="AY30" s="5"/>
      <c r="AZ30" s="5"/>
      <c r="BA30" s="5"/>
      <c r="BB30" s="5">
        <v>1</v>
      </c>
      <c r="BC30" s="5"/>
      <c r="BD30" s="5"/>
      <c r="BE30" s="5">
        <v>1</v>
      </c>
      <c r="BF30" s="5"/>
      <c r="BG30" s="5"/>
      <c r="BH30" s="5">
        <v>1</v>
      </c>
      <c r="BI30" s="5"/>
      <c r="BJ30" s="5"/>
      <c r="BK30" s="5">
        <v>1</v>
      </c>
      <c r="BL30" s="5"/>
      <c r="BM30" s="5"/>
      <c r="BN30" s="5">
        <v>1</v>
      </c>
      <c r="BO30" s="5"/>
      <c r="BP30" s="5"/>
      <c r="BQ30" s="210">
        <v>1</v>
      </c>
      <c r="BR30" s="210"/>
      <c r="BS30" s="210"/>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v>1</v>
      </c>
      <c r="CY30" s="5"/>
      <c r="CZ30" s="5"/>
      <c r="DA30" s="5"/>
      <c r="DB30" s="5"/>
      <c r="DC30" s="5"/>
      <c r="DD30" s="5"/>
      <c r="DE30" s="5"/>
      <c r="DF30" s="5"/>
      <c r="DG30" s="5"/>
      <c r="DH30" s="5"/>
      <c r="DI30" s="5"/>
      <c r="DJ30" s="5"/>
      <c r="DK30" s="5"/>
      <c r="DL30" s="5"/>
      <c r="DM30" s="5"/>
      <c r="DN30" s="5"/>
      <c r="DO30" s="5"/>
      <c r="DP30" s="208"/>
      <c r="DQ30" s="5"/>
      <c r="DR30" s="5"/>
      <c r="DS30" s="208"/>
      <c r="DT30" s="208"/>
      <c r="DU30" s="208"/>
      <c r="DV30" s="5"/>
      <c r="DW30" s="5"/>
      <c r="DX30" s="5"/>
      <c r="DY30" s="208"/>
      <c r="DZ30" s="5"/>
      <c r="EA30" s="5"/>
      <c r="EB30" s="5"/>
      <c r="EC30" s="5"/>
      <c r="ED30" s="5"/>
      <c r="EE30" s="5"/>
      <c r="EF30" s="5"/>
      <c r="EG30" s="5"/>
      <c r="EH30" s="5">
        <v>1</v>
      </c>
      <c r="EI30" s="5">
        <v>1</v>
      </c>
      <c r="EJ30" s="5">
        <v>1</v>
      </c>
      <c r="EK30" s="5"/>
      <c r="EL30" s="5"/>
      <c r="EM30" s="5"/>
      <c r="EN30" s="5"/>
      <c r="EO30" s="5"/>
      <c r="EP30" s="5"/>
      <c r="EQ30" s="5"/>
      <c r="ER30" s="5"/>
      <c r="ES30" s="5"/>
      <c r="ET30" s="5"/>
      <c r="EU30" s="5"/>
      <c r="EV30" s="5"/>
      <c r="EW30" s="5"/>
      <c r="EX30" s="5"/>
      <c r="EY30" s="5"/>
    </row>
    <row r="31" spans="1:164" ht="14.25" customHeight="1">
      <c r="A31" s="32" t="s">
        <v>129</v>
      </c>
      <c r="B31" s="5" t="s">
        <v>162</v>
      </c>
      <c r="C31" s="5">
        <v>1</v>
      </c>
      <c r="D31" s="5">
        <v>1</v>
      </c>
      <c r="E31" s="5">
        <v>1</v>
      </c>
      <c r="F31" s="5"/>
      <c r="G31" s="5"/>
      <c r="H31" s="5"/>
      <c r="I31" s="5"/>
      <c r="J31" s="5"/>
      <c r="K31" s="5"/>
      <c r="L31" s="5"/>
      <c r="M31" s="5"/>
      <c r="N31" s="5"/>
      <c r="O31" s="5"/>
      <c r="P31" s="5"/>
      <c r="Q31" s="5"/>
      <c r="R31" s="5"/>
      <c r="S31" s="5"/>
      <c r="T31" s="5"/>
      <c r="U31" s="5"/>
      <c r="V31" s="5"/>
      <c r="W31" s="5"/>
      <c r="X31" s="5"/>
      <c r="Y31" s="5"/>
      <c r="Z31" s="5"/>
      <c r="AA31" s="5"/>
      <c r="AB31" s="5"/>
      <c r="AC31" s="5"/>
      <c r="AD31" s="5">
        <v>1</v>
      </c>
      <c r="AE31" s="5">
        <v>1</v>
      </c>
      <c r="AF31" s="5">
        <v>1</v>
      </c>
      <c r="AG31" s="5"/>
      <c r="AH31" s="5"/>
      <c r="AI31" s="5"/>
      <c r="AJ31" s="5"/>
      <c r="AK31" s="5"/>
      <c r="AL31" s="5"/>
      <c r="AM31" s="5"/>
      <c r="AN31" s="5"/>
      <c r="AO31" s="5"/>
      <c r="AP31" s="5"/>
      <c r="AQ31" s="5"/>
      <c r="AR31" s="5"/>
      <c r="AS31" s="98"/>
      <c r="AT31" s="98"/>
      <c r="AU31" s="98"/>
      <c r="AV31" s="98"/>
      <c r="AW31" s="98"/>
      <c r="AX31" s="98"/>
      <c r="AY31" s="5"/>
      <c r="AZ31" s="5"/>
      <c r="BA31" s="5"/>
      <c r="BB31" s="5"/>
      <c r="BC31" s="5"/>
      <c r="BD31" s="5"/>
      <c r="BE31" s="5"/>
      <c r="BF31" s="5"/>
      <c r="BG31" s="5"/>
      <c r="BH31" s="5"/>
      <c r="BI31" s="5"/>
      <c r="BJ31" s="5"/>
      <c r="BK31" s="5"/>
      <c r="BL31" s="5"/>
      <c r="BM31" s="5"/>
      <c r="BN31" s="5"/>
      <c r="BO31" s="5"/>
      <c r="BP31" s="5"/>
      <c r="BQ31" s="210"/>
      <c r="BR31" s="210"/>
      <c r="BS31" s="210"/>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v>1</v>
      </c>
      <c r="DB31" s="5"/>
      <c r="DC31" s="5"/>
      <c r="DD31" s="5"/>
      <c r="DE31" s="5"/>
      <c r="DF31" s="5"/>
      <c r="DG31" s="5"/>
      <c r="DH31" s="5"/>
      <c r="DI31" s="5"/>
      <c r="DJ31" s="5"/>
      <c r="DK31" s="5"/>
      <c r="DL31" s="5"/>
      <c r="DM31" s="5"/>
      <c r="DN31" s="5"/>
      <c r="DO31" s="5"/>
      <c r="DP31" s="208"/>
      <c r="DQ31" s="5"/>
      <c r="DR31" s="5"/>
      <c r="DS31" s="208"/>
      <c r="DT31" s="208"/>
      <c r="DU31" s="208"/>
      <c r="DV31" s="5"/>
      <c r="DW31" s="5"/>
      <c r="DX31" s="5"/>
      <c r="DY31" s="208"/>
      <c r="DZ31" s="5"/>
      <c r="EA31" s="5"/>
      <c r="EB31" s="5"/>
      <c r="EC31" s="5"/>
      <c r="ED31" s="5"/>
      <c r="EE31" s="5">
        <v>1</v>
      </c>
      <c r="EF31" s="5">
        <v>1</v>
      </c>
      <c r="EG31" s="5">
        <v>1</v>
      </c>
      <c r="EH31" s="5"/>
      <c r="EI31" s="5"/>
      <c r="EJ31" s="5"/>
      <c r="EK31" s="5"/>
      <c r="EL31" s="5"/>
      <c r="EM31" s="5"/>
      <c r="EN31" s="5"/>
      <c r="EO31" s="5"/>
      <c r="EP31" s="5"/>
      <c r="EQ31" s="5"/>
      <c r="ER31" s="5"/>
      <c r="ES31" s="5"/>
      <c r="ET31" s="5"/>
      <c r="EU31" s="5"/>
      <c r="EV31" s="5"/>
      <c r="EW31" s="5"/>
      <c r="EX31" s="5"/>
      <c r="EY31" s="5"/>
    </row>
    <row r="32" spans="1:164" ht="14.25" customHeight="1">
      <c r="A32" s="32" t="s">
        <v>134</v>
      </c>
      <c r="B32" s="5" t="s">
        <v>162</v>
      </c>
      <c r="C32" s="5">
        <v>1</v>
      </c>
      <c r="D32" s="5">
        <v>1</v>
      </c>
      <c r="E32" s="5">
        <v>1</v>
      </c>
      <c r="F32" s="5"/>
      <c r="G32" s="5"/>
      <c r="H32" s="5"/>
      <c r="I32" s="5"/>
      <c r="J32" s="5"/>
      <c r="K32" s="5"/>
      <c r="L32" s="5"/>
      <c r="M32" s="5"/>
      <c r="N32" s="5"/>
      <c r="O32" s="5"/>
      <c r="P32" s="5"/>
      <c r="Q32" s="5"/>
      <c r="R32" s="5"/>
      <c r="S32" s="5"/>
      <c r="T32" s="5"/>
      <c r="U32" s="5"/>
      <c r="V32" s="5"/>
      <c r="W32" s="5"/>
      <c r="X32" s="5"/>
      <c r="Y32" s="5"/>
      <c r="Z32" s="5"/>
      <c r="AA32" s="5"/>
      <c r="AB32" s="5"/>
      <c r="AC32" s="5"/>
      <c r="AD32" s="5">
        <v>1</v>
      </c>
      <c r="AE32" s="5">
        <v>1</v>
      </c>
      <c r="AF32" s="5">
        <v>1</v>
      </c>
      <c r="AG32" s="5"/>
      <c r="AH32" s="5"/>
      <c r="AI32" s="5"/>
      <c r="AJ32" s="5"/>
      <c r="AK32" s="5"/>
      <c r="AL32" s="5"/>
      <c r="AM32" s="5"/>
      <c r="AN32" s="5"/>
      <c r="AO32" s="5"/>
      <c r="AP32" s="5"/>
      <c r="AQ32" s="5"/>
      <c r="AR32" s="5"/>
      <c r="AS32" s="98"/>
      <c r="AT32" s="98"/>
      <c r="AU32" s="98"/>
      <c r="AV32" s="98"/>
      <c r="AW32" s="98"/>
      <c r="AX32" s="98"/>
      <c r="AY32" s="5"/>
      <c r="AZ32" s="5"/>
      <c r="BA32" s="5"/>
      <c r="BB32" s="5"/>
      <c r="BC32" s="5"/>
      <c r="BD32" s="5"/>
      <c r="BE32" s="5"/>
      <c r="BF32" s="5"/>
      <c r="BG32" s="5"/>
      <c r="BH32" s="5"/>
      <c r="BI32" s="5"/>
      <c r="BJ32" s="5"/>
      <c r="BK32" s="5"/>
      <c r="BL32" s="5"/>
      <c r="BM32" s="5"/>
      <c r="BN32" s="5"/>
      <c r="BO32" s="5"/>
      <c r="BP32" s="5"/>
      <c r="BQ32" s="210"/>
      <c r="BR32" s="210"/>
      <c r="BS32" s="210"/>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208"/>
      <c r="DQ32" s="5"/>
      <c r="DR32" s="5"/>
      <c r="DS32" s="208"/>
      <c r="DT32" s="208"/>
      <c r="DU32" s="208"/>
      <c r="DV32" s="5"/>
      <c r="DW32" s="5"/>
      <c r="DX32" s="5"/>
      <c r="DY32" s="208"/>
      <c r="DZ32" s="5"/>
      <c r="EA32" s="5"/>
      <c r="EB32" s="5"/>
      <c r="EC32" s="5"/>
      <c r="ED32" s="5"/>
      <c r="EE32" s="5">
        <v>1</v>
      </c>
      <c r="EF32" s="5">
        <v>1</v>
      </c>
      <c r="EG32" s="5">
        <v>1</v>
      </c>
      <c r="EH32" s="5"/>
      <c r="EI32" s="5"/>
      <c r="EJ32" s="5"/>
      <c r="EK32" s="5"/>
      <c r="EL32" s="5"/>
      <c r="EM32" s="5"/>
      <c r="EN32" s="5"/>
      <c r="EO32" s="5"/>
      <c r="EP32" s="5"/>
      <c r="EQ32" s="5"/>
      <c r="ER32" s="5"/>
      <c r="ES32" s="5"/>
      <c r="ET32" s="5"/>
      <c r="EU32" s="5"/>
      <c r="EV32" s="5"/>
      <c r="EW32" s="5"/>
      <c r="EX32" s="5"/>
      <c r="EY32" s="5"/>
    </row>
    <row r="33" spans="1:164" ht="14.25" customHeight="1">
      <c r="A33" s="32" t="s">
        <v>137</v>
      </c>
      <c r="B33" s="5" t="s">
        <v>162</v>
      </c>
      <c r="C33" s="5">
        <v>1</v>
      </c>
      <c r="D33" s="5">
        <v>1</v>
      </c>
      <c r="E33" s="5">
        <v>1</v>
      </c>
      <c r="F33" s="5"/>
      <c r="G33" s="5"/>
      <c r="H33" s="5"/>
      <c r="I33" s="5"/>
      <c r="J33" s="5"/>
      <c r="K33" s="5"/>
      <c r="L33" s="5"/>
      <c r="M33" s="5"/>
      <c r="N33" s="5"/>
      <c r="O33" s="5"/>
      <c r="P33" s="5"/>
      <c r="Q33" s="5"/>
      <c r="R33" s="5"/>
      <c r="S33" s="5"/>
      <c r="T33" s="5"/>
      <c r="U33" s="5"/>
      <c r="V33" s="5"/>
      <c r="W33" s="5"/>
      <c r="X33" s="5"/>
      <c r="Y33" s="5"/>
      <c r="Z33" s="5"/>
      <c r="AA33" s="5"/>
      <c r="AB33" s="5"/>
      <c r="AC33" s="5"/>
      <c r="AD33" s="5">
        <v>1</v>
      </c>
      <c r="AE33" s="5">
        <v>1</v>
      </c>
      <c r="AF33" s="5">
        <v>1</v>
      </c>
      <c r="AG33" s="5"/>
      <c r="AH33" s="5"/>
      <c r="AI33" s="5"/>
      <c r="AJ33" s="5"/>
      <c r="AK33" s="5"/>
      <c r="AL33" s="5"/>
      <c r="AM33" s="5"/>
      <c r="AN33" s="5"/>
      <c r="AO33" s="5"/>
      <c r="AP33" s="5"/>
      <c r="AQ33" s="5"/>
      <c r="AR33" s="5"/>
      <c r="AS33" s="98"/>
      <c r="AT33" s="98"/>
      <c r="AU33" s="98"/>
      <c r="AV33" s="98"/>
      <c r="AW33" s="98"/>
      <c r="AX33" s="98"/>
      <c r="AY33" s="5"/>
      <c r="AZ33" s="5"/>
      <c r="BA33" s="5"/>
      <c r="BB33" s="5"/>
      <c r="BC33" s="5"/>
      <c r="BD33" s="5"/>
      <c r="BE33" s="5"/>
      <c r="BF33" s="5"/>
      <c r="BG33" s="5"/>
      <c r="BH33" s="5"/>
      <c r="BI33" s="5"/>
      <c r="BJ33" s="5"/>
      <c r="BK33" s="5"/>
      <c r="BL33" s="5"/>
      <c r="BM33" s="5"/>
      <c r="BN33" s="5"/>
      <c r="BO33" s="5"/>
      <c r="BP33" s="5"/>
      <c r="BQ33" s="210"/>
      <c r="BR33" s="210"/>
      <c r="BS33" s="210"/>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208"/>
      <c r="DQ33" s="5"/>
      <c r="DR33" s="5"/>
      <c r="DS33" s="208"/>
      <c r="DT33" s="208"/>
      <c r="DU33" s="208"/>
      <c r="DV33" s="5"/>
      <c r="DW33" s="5"/>
      <c r="DX33" s="5"/>
      <c r="DY33" s="208"/>
      <c r="DZ33" s="5"/>
      <c r="EA33" s="5"/>
      <c r="EB33" s="5">
        <v>1</v>
      </c>
      <c r="EC33" s="5">
        <v>1</v>
      </c>
      <c r="ED33" s="5">
        <v>1</v>
      </c>
      <c r="EE33" s="5"/>
      <c r="EF33" s="5"/>
      <c r="EG33" s="5"/>
      <c r="EH33" s="5"/>
      <c r="EI33" s="5"/>
      <c r="EJ33" s="5"/>
      <c r="EK33" s="5"/>
      <c r="EL33" s="5"/>
      <c r="EM33" s="5"/>
      <c r="EN33" s="5"/>
      <c r="EO33" s="5"/>
      <c r="EP33" s="5"/>
      <c r="EQ33" s="5"/>
      <c r="ER33" s="5"/>
      <c r="ES33" s="5"/>
      <c r="ET33" s="5"/>
      <c r="EU33" s="5"/>
      <c r="EV33" s="5"/>
      <c r="EW33" s="5"/>
      <c r="EX33" s="5"/>
      <c r="EY33" s="5"/>
    </row>
    <row r="34" spans="1:164" ht="14.25" customHeight="1">
      <c r="A34" s="32" t="s">
        <v>139</v>
      </c>
      <c r="B34" s="5" t="s">
        <v>162</v>
      </c>
      <c r="C34" s="5">
        <v>1</v>
      </c>
      <c r="D34" s="5">
        <v>1</v>
      </c>
      <c r="E34" s="5">
        <v>1</v>
      </c>
      <c r="F34" s="5"/>
      <c r="G34" s="5"/>
      <c r="H34" s="5"/>
      <c r="I34" s="5"/>
      <c r="J34" s="5"/>
      <c r="K34" s="5"/>
      <c r="L34" s="5"/>
      <c r="M34" s="5"/>
      <c r="N34" s="5"/>
      <c r="O34" s="5"/>
      <c r="P34" s="5"/>
      <c r="Q34" s="5"/>
      <c r="R34" s="5"/>
      <c r="S34" s="5"/>
      <c r="T34" s="5"/>
      <c r="U34" s="5"/>
      <c r="V34" s="5"/>
      <c r="W34" s="5"/>
      <c r="X34" s="5"/>
      <c r="Y34" s="5"/>
      <c r="Z34" s="5"/>
      <c r="AA34" s="5"/>
      <c r="AB34" s="5"/>
      <c r="AC34" s="5"/>
      <c r="AD34" s="5">
        <v>1</v>
      </c>
      <c r="AE34" s="5">
        <v>1</v>
      </c>
      <c r="AF34" s="5">
        <v>1</v>
      </c>
      <c r="AG34" s="5"/>
      <c r="AH34" s="5"/>
      <c r="AI34" s="5"/>
      <c r="AJ34" s="5"/>
      <c r="AK34" s="5"/>
      <c r="AL34" s="5"/>
      <c r="AM34" s="5"/>
      <c r="AN34" s="5"/>
      <c r="AO34" s="5"/>
      <c r="AP34" s="5"/>
      <c r="AQ34" s="5"/>
      <c r="AR34" s="5"/>
      <c r="AS34" s="98"/>
      <c r="AT34" s="98"/>
      <c r="AU34" s="98"/>
      <c r="AV34" s="98"/>
      <c r="AW34" s="98"/>
      <c r="AX34" s="98"/>
      <c r="AY34" s="5"/>
      <c r="AZ34" s="5"/>
      <c r="BA34" s="5"/>
      <c r="BB34" s="5"/>
      <c r="BC34" s="5"/>
      <c r="BD34" s="5"/>
      <c r="BE34" s="5"/>
      <c r="BF34" s="5"/>
      <c r="BG34" s="5"/>
      <c r="BH34" s="5"/>
      <c r="BI34" s="5"/>
      <c r="BJ34" s="5"/>
      <c r="BK34" s="5"/>
      <c r="BL34" s="5"/>
      <c r="BM34" s="5"/>
      <c r="BN34" s="5"/>
      <c r="BO34" s="5"/>
      <c r="BP34" s="5"/>
      <c r="BQ34" s="210"/>
      <c r="BR34" s="210"/>
      <c r="BS34" s="210"/>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208"/>
      <c r="DQ34" s="5"/>
      <c r="DR34" s="5"/>
      <c r="DS34" s="208"/>
      <c r="DT34" s="208"/>
      <c r="DU34" s="208"/>
      <c r="DV34" s="5"/>
      <c r="DW34" s="5"/>
      <c r="DX34" s="5"/>
      <c r="DY34" s="208"/>
      <c r="DZ34" s="5"/>
      <c r="EA34" s="5"/>
      <c r="EB34" s="5"/>
      <c r="EC34" s="5"/>
      <c r="ED34" s="5"/>
      <c r="EE34" s="5"/>
      <c r="EF34" s="5"/>
      <c r="EG34" s="5"/>
      <c r="EH34" s="5">
        <v>1</v>
      </c>
      <c r="EI34" s="5">
        <v>1</v>
      </c>
      <c r="EJ34" s="5">
        <v>1</v>
      </c>
      <c r="EK34" s="5"/>
      <c r="EL34" s="5"/>
      <c r="EM34" s="5"/>
      <c r="EN34" s="5"/>
      <c r="EO34" s="5"/>
      <c r="EP34" s="5"/>
      <c r="EQ34" s="5"/>
      <c r="ER34" s="5"/>
      <c r="ES34" s="5"/>
      <c r="ET34" s="5"/>
      <c r="EU34" s="5"/>
      <c r="EV34" s="5"/>
      <c r="EW34" s="5"/>
      <c r="EX34" s="5"/>
      <c r="EY34" s="5"/>
    </row>
    <row r="35" spans="1:164" ht="14.25" customHeight="1">
      <c r="A35" s="32" t="s">
        <v>142</v>
      </c>
      <c r="B35" s="5" t="s">
        <v>162</v>
      </c>
      <c r="C35" s="5">
        <v>1</v>
      </c>
      <c r="D35" s="5">
        <v>1</v>
      </c>
      <c r="E35" s="5">
        <v>1</v>
      </c>
      <c r="F35" s="5"/>
      <c r="G35" s="5"/>
      <c r="H35" s="5"/>
      <c r="I35" s="5"/>
      <c r="J35" s="5"/>
      <c r="K35" s="5"/>
      <c r="L35" s="5"/>
      <c r="M35" s="5"/>
      <c r="N35" s="5"/>
      <c r="O35" s="5"/>
      <c r="P35" s="5"/>
      <c r="Q35" s="5"/>
      <c r="R35" s="5"/>
      <c r="S35" s="5"/>
      <c r="T35" s="5"/>
      <c r="U35" s="5"/>
      <c r="V35" s="5"/>
      <c r="W35" s="5"/>
      <c r="X35" s="5"/>
      <c r="Y35" s="5"/>
      <c r="Z35" s="5"/>
      <c r="AA35" s="5"/>
      <c r="AB35" s="5"/>
      <c r="AC35" s="5"/>
      <c r="AD35" s="5">
        <v>1</v>
      </c>
      <c r="AE35" s="5">
        <v>1</v>
      </c>
      <c r="AF35" s="5">
        <v>1</v>
      </c>
      <c r="AG35" s="5"/>
      <c r="AH35" s="5"/>
      <c r="AI35" s="5"/>
      <c r="AJ35" s="5"/>
      <c r="AK35" s="5"/>
      <c r="AL35" s="5"/>
      <c r="AM35" s="5"/>
      <c r="AN35" s="5"/>
      <c r="AO35" s="5"/>
      <c r="AP35" s="5"/>
      <c r="AQ35" s="5"/>
      <c r="AR35" s="5"/>
      <c r="AS35" s="98"/>
      <c r="AT35" s="98"/>
      <c r="AU35" s="98"/>
      <c r="AV35" s="98"/>
      <c r="AW35" s="98"/>
      <c r="AX35" s="98"/>
      <c r="AY35" s="5"/>
      <c r="AZ35" s="5"/>
      <c r="BA35" s="5"/>
      <c r="BB35" s="5"/>
      <c r="BC35" s="5"/>
      <c r="BD35" s="5"/>
      <c r="BE35" s="5"/>
      <c r="BF35" s="5"/>
      <c r="BG35" s="5"/>
      <c r="BH35" s="5"/>
      <c r="BI35" s="5"/>
      <c r="BJ35" s="5"/>
      <c r="BK35" s="5"/>
      <c r="BL35" s="5"/>
      <c r="BM35" s="5"/>
      <c r="BN35" s="5"/>
      <c r="BO35" s="5"/>
      <c r="BP35" s="5"/>
      <c r="BQ35" s="210"/>
      <c r="BR35" s="210"/>
      <c r="BS35" s="210"/>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208"/>
      <c r="DQ35" s="5"/>
      <c r="DR35" s="5"/>
      <c r="DS35" s="208"/>
      <c r="DT35" s="208"/>
      <c r="DU35" s="208"/>
      <c r="DV35" s="5"/>
      <c r="DW35" s="5"/>
      <c r="DX35" s="5"/>
      <c r="DY35" s="208"/>
      <c r="DZ35" s="5"/>
      <c r="EA35" s="5"/>
      <c r="EB35" s="5">
        <v>1</v>
      </c>
      <c r="EC35" s="5">
        <v>1</v>
      </c>
      <c r="ED35" s="5">
        <v>1</v>
      </c>
      <c r="EE35" s="5"/>
      <c r="EF35" s="5"/>
      <c r="EG35" s="5"/>
      <c r="EH35" s="5"/>
      <c r="EI35" s="5"/>
      <c r="EJ35" s="5"/>
      <c r="EK35" s="5"/>
      <c r="EL35" s="5"/>
      <c r="EM35" s="5"/>
      <c r="EN35" s="5"/>
      <c r="EO35" s="5"/>
      <c r="EP35" s="5"/>
      <c r="EQ35" s="5"/>
      <c r="ER35" s="5"/>
      <c r="ES35" s="5"/>
      <c r="ET35" s="5"/>
      <c r="EU35" s="5"/>
      <c r="EV35" s="5"/>
      <c r="EW35" s="5"/>
      <c r="EX35" s="5"/>
      <c r="EY35" s="5"/>
    </row>
    <row r="36" spans="1:164" ht="14.25" customHeight="1">
      <c r="A36" s="32" t="s">
        <v>145</v>
      </c>
      <c r="B36" s="5" t="s">
        <v>162</v>
      </c>
      <c r="C36" s="5">
        <v>1</v>
      </c>
      <c r="D36" s="5">
        <v>1</v>
      </c>
      <c r="E36" s="5">
        <v>1</v>
      </c>
      <c r="F36" s="5"/>
      <c r="G36" s="5"/>
      <c r="H36" s="5"/>
      <c r="I36" s="5"/>
      <c r="J36" s="5"/>
      <c r="K36" s="5"/>
      <c r="L36" s="5"/>
      <c r="M36" s="5"/>
      <c r="N36" s="5"/>
      <c r="O36" s="5"/>
      <c r="P36" s="5"/>
      <c r="Q36" s="5"/>
      <c r="R36" s="5"/>
      <c r="S36" s="5"/>
      <c r="T36" s="5"/>
      <c r="U36" s="5"/>
      <c r="V36" s="5"/>
      <c r="W36" s="5"/>
      <c r="X36" s="5"/>
      <c r="Y36" s="5"/>
      <c r="Z36" s="5"/>
      <c r="AA36" s="5"/>
      <c r="AB36" s="5"/>
      <c r="AC36" s="5"/>
      <c r="AD36" s="5">
        <v>1</v>
      </c>
      <c r="AE36" s="5">
        <v>1</v>
      </c>
      <c r="AF36" s="5">
        <v>1</v>
      </c>
      <c r="AG36" s="5"/>
      <c r="AH36" s="5"/>
      <c r="AI36" s="5"/>
      <c r="AJ36" s="5"/>
      <c r="AK36" s="5"/>
      <c r="AL36" s="5"/>
      <c r="AM36" s="5"/>
      <c r="AN36" s="5"/>
      <c r="AO36" s="5"/>
      <c r="AP36" s="5"/>
      <c r="AQ36" s="5"/>
      <c r="AR36" s="5"/>
      <c r="AS36" s="98"/>
      <c r="AT36" s="98"/>
      <c r="AU36" s="98"/>
      <c r="AV36" s="98"/>
      <c r="AW36" s="98"/>
      <c r="AX36" s="98"/>
      <c r="AY36" s="5"/>
      <c r="AZ36" s="5"/>
      <c r="BA36" s="5"/>
      <c r="BB36" s="5"/>
      <c r="BC36" s="5"/>
      <c r="BD36" s="5"/>
      <c r="BE36" s="5"/>
      <c r="BF36" s="5"/>
      <c r="BG36" s="5"/>
      <c r="BH36" s="5"/>
      <c r="BI36" s="5"/>
      <c r="BJ36" s="5"/>
      <c r="BK36" s="5"/>
      <c r="BL36" s="5"/>
      <c r="BM36" s="5"/>
      <c r="BN36" s="5"/>
      <c r="BO36" s="5"/>
      <c r="BP36" s="5"/>
      <c r="BQ36" s="210"/>
      <c r="BR36" s="210"/>
      <c r="BS36" s="210"/>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208"/>
      <c r="DQ36" s="5"/>
      <c r="DR36" s="5"/>
      <c r="DS36" s="208"/>
      <c r="DT36" s="208"/>
      <c r="DU36" s="208"/>
      <c r="DV36" s="5"/>
      <c r="DW36" s="5"/>
      <c r="DX36" s="5"/>
      <c r="DY36" s="208"/>
      <c r="DZ36" s="5"/>
      <c r="EA36" s="5"/>
      <c r="EB36" s="5"/>
      <c r="EC36" s="5"/>
      <c r="ED36" s="5"/>
      <c r="EE36" s="5">
        <v>1</v>
      </c>
      <c r="EF36" s="5">
        <v>1</v>
      </c>
      <c r="EG36" s="5">
        <v>1</v>
      </c>
      <c r="EH36" s="5"/>
      <c r="EI36" s="5"/>
      <c r="EJ36" s="5"/>
      <c r="EK36" s="5"/>
      <c r="EL36" s="5"/>
      <c r="EM36" s="5"/>
      <c r="EN36" s="5"/>
      <c r="EO36" s="5"/>
      <c r="EP36" s="5"/>
      <c r="EQ36" s="5"/>
      <c r="ER36" s="5"/>
      <c r="ES36" s="5"/>
      <c r="ET36" s="5"/>
      <c r="EU36" s="5"/>
      <c r="EV36" s="5"/>
      <c r="EW36" s="5"/>
      <c r="EX36" s="5"/>
      <c r="EY36" s="5"/>
    </row>
    <row r="37" spans="1:164" ht="14.25" customHeight="1">
      <c r="A37" s="32" t="s">
        <v>115</v>
      </c>
      <c r="B37" s="5" t="s">
        <v>163</v>
      </c>
      <c r="C37" s="5"/>
      <c r="D37" s="5">
        <v>1</v>
      </c>
      <c r="E37" s="5">
        <v>1</v>
      </c>
      <c r="F37" s="5"/>
      <c r="G37" s="5">
        <v>1</v>
      </c>
      <c r="H37" s="5">
        <v>1</v>
      </c>
      <c r="I37" s="5"/>
      <c r="J37" s="5"/>
      <c r="K37" s="5"/>
      <c r="L37" s="5"/>
      <c r="M37" s="5">
        <v>1</v>
      </c>
      <c r="N37" s="5"/>
      <c r="O37" s="5">
        <v>1</v>
      </c>
      <c r="P37" s="5"/>
      <c r="Q37" s="5"/>
      <c r="R37" s="5"/>
      <c r="S37" s="5"/>
      <c r="T37" s="5"/>
      <c r="U37" s="5"/>
      <c r="V37" s="5"/>
      <c r="W37" s="5"/>
      <c r="X37" s="5">
        <v>1</v>
      </c>
      <c r="Y37" s="5"/>
      <c r="Z37" s="5">
        <v>1</v>
      </c>
      <c r="AA37" s="5"/>
      <c r="AB37" s="5"/>
      <c r="AC37" s="5"/>
      <c r="AD37" s="5"/>
      <c r="AE37" s="5"/>
      <c r="AF37" s="5"/>
      <c r="AG37" s="5"/>
      <c r="AH37" s="5"/>
      <c r="AI37" s="5"/>
      <c r="AJ37" s="5"/>
      <c r="AK37" s="5"/>
      <c r="AL37" s="5"/>
      <c r="AM37" s="5"/>
      <c r="AN37" s="5"/>
      <c r="AO37" s="5"/>
      <c r="AP37" s="5"/>
      <c r="AQ37" s="5"/>
      <c r="AR37" s="5"/>
      <c r="AS37" s="98"/>
      <c r="AT37" s="98"/>
      <c r="AU37" s="98"/>
      <c r="AV37" s="98"/>
      <c r="AW37" s="98"/>
      <c r="AX37" s="98"/>
      <c r="AY37" s="5"/>
      <c r="AZ37" s="5"/>
      <c r="BA37" s="5"/>
      <c r="BB37" s="5"/>
      <c r="BC37" s="5"/>
      <c r="BD37" s="5">
        <v>1</v>
      </c>
      <c r="BE37" s="5"/>
      <c r="BF37" s="5"/>
      <c r="BG37" s="5"/>
      <c r="BH37" s="5"/>
      <c r="BI37" s="5"/>
      <c r="BJ37" s="5"/>
      <c r="BK37" s="5"/>
      <c r="BL37" s="5"/>
      <c r="BM37" s="5"/>
      <c r="BN37" s="5"/>
      <c r="BO37" s="5"/>
      <c r="BP37" s="5"/>
      <c r="BQ37" s="210"/>
      <c r="BR37" s="210"/>
      <c r="BS37" s="210">
        <v>1</v>
      </c>
      <c r="BT37" s="5"/>
      <c r="BU37" s="5"/>
      <c r="BV37" s="5"/>
      <c r="BW37" s="5"/>
      <c r="BX37" s="5"/>
      <c r="BY37" s="5"/>
      <c r="BZ37" s="5"/>
      <c r="CA37" s="5"/>
      <c r="CB37" s="5"/>
      <c r="CC37" s="5"/>
      <c r="CD37" s="5"/>
      <c r="CE37" s="5">
        <v>1</v>
      </c>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v>1</v>
      </c>
      <c r="DO37" s="5"/>
      <c r="DP37" s="208"/>
      <c r="DQ37" s="5"/>
      <c r="DR37" s="5"/>
      <c r="DS37" s="208"/>
      <c r="DT37" s="208"/>
      <c r="DU37" s="208"/>
      <c r="DV37" s="5"/>
      <c r="DW37" s="5"/>
      <c r="DX37" s="5"/>
      <c r="DY37" s="208"/>
      <c r="DZ37" s="5"/>
      <c r="EA37" s="5">
        <v>1</v>
      </c>
      <c r="EB37" s="5"/>
      <c r="EC37" s="5"/>
      <c r="ED37" s="5"/>
      <c r="EE37" s="5"/>
      <c r="EF37" s="5"/>
      <c r="EG37" s="5"/>
      <c r="EH37" s="5"/>
      <c r="EI37" s="5"/>
      <c r="EJ37" s="5"/>
      <c r="EK37" s="5"/>
      <c r="EL37" s="5"/>
      <c r="EM37" s="5"/>
      <c r="EN37" s="5"/>
      <c r="EO37" s="5"/>
      <c r="EP37" s="5"/>
      <c r="EQ37" s="5"/>
      <c r="ER37" s="5"/>
      <c r="ES37" s="5"/>
      <c r="ET37" s="5"/>
      <c r="EU37" s="5"/>
      <c r="EV37" s="5"/>
      <c r="EW37" s="5"/>
      <c r="EX37" s="5"/>
      <c r="EY37" s="5"/>
      <c r="FA37">
        <v>1</v>
      </c>
      <c r="FD37">
        <v>1</v>
      </c>
    </row>
    <row r="38" spans="1:164" ht="14.25" customHeight="1">
      <c r="A38" s="32" t="s">
        <v>119</v>
      </c>
      <c r="B38" s="5" t="s">
        <v>163</v>
      </c>
      <c r="C38" s="5"/>
      <c r="D38" s="5">
        <v>1</v>
      </c>
      <c r="E38" s="5">
        <v>1</v>
      </c>
      <c r="F38" s="5"/>
      <c r="G38" s="5">
        <v>1</v>
      </c>
      <c r="H38" s="5">
        <v>1</v>
      </c>
      <c r="I38" s="5"/>
      <c r="J38" s="5"/>
      <c r="K38" s="5"/>
      <c r="L38" s="5"/>
      <c r="M38" s="5">
        <v>1</v>
      </c>
      <c r="N38" s="5"/>
      <c r="O38" s="5">
        <v>1</v>
      </c>
      <c r="P38" s="5"/>
      <c r="Q38" s="5"/>
      <c r="R38" s="5">
        <v>1</v>
      </c>
      <c r="S38" s="5"/>
      <c r="T38" s="5">
        <v>1</v>
      </c>
      <c r="U38" s="5"/>
      <c r="V38" s="5"/>
      <c r="W38" s="5"/>
      <c r="X38" s="5">
        <v>1</v>
      </c>
      <c r="Y38" s="5"/>
      <c r="Z38" s="5">
        <v>1</v>
      </c>
      <c r="AA38" s="5"/>
      <c r="AB38" s="5"/>
      <c r="AC38" s="5"/>
      <c r="AD38" s="5"/>
      <c r="AE38" s="5"/>
      <c r="AF38" s="5"/>
      <c r="AG38" s="5"/>
      <c r="AH38" s="5"/>
      <c r="AI38" s="5"/>
      <c r="AJ38" s="5"/>
      <c r="AK38" s="5"/>
      <c r="AL38" s="5"/>
      <c r="AM38" s="5"/>
      <c r="AN38" s="5"/>
      <c r="AO38" s="5"/>
      <c r="AP38" s="5"/>
      <c r="AQ38" s="5"/>
      <c r="AR38" s="5"/>
      <c r="AS38" s="98"/>
      <c r="AT38" s="98"/>
      <c r="AU38" s="98"/>
      <c r="AV38" s="98"/>
      <c r="AW38" s="98"/>
      <c r="AX38" s="98"/>
      <c r="AY38" s="5"/>
      <c r="AZ38" s="5"/>
      <c r="BA38" s="5"/>
      <c r="BB38" s="5"/>
      <c r="BC38" s="5"/>
      <c r="BD38" s="5">
        <v>1</v>
      </c>
      <c r="BE38" s="5"/>
      <c r="BF38" s="5"/>
      <c r="BG38" s="5"/>
      <c r="BH38" s="5"/>
      <c r="BI38" s="5"/>
      <c r="BJ38" s="5">
        <v>1</v>
      </c>
      <c r="BK38" s="5"/>
      <c r="BL38" s="5"/>
      <c r="BM38" s="5"/>
      <c r="BN38" s="5"/>
      <c r="BO38" s="5"/>
      <c r="BP38" s="5">
        <v>1</v>
      </c>
      <c r="BQ38" s="210"/>
      <c r="BR38" s="210"/>
      <c r="BS38" s="210">
        <v>1</v>
      </c>
      <c r="BT38" s="5"/>
      <c r="BU38" s="5"/>
      <c r="BV38" s="5"/>
      <c r="BW38" s="5"/>
      <c r="BX38" s="5"/>
      <c r="BY38" s="5"/>
      <c r="BZ38" s="5"/>
      <c r="CA38" s="5"/>
      <c r="CB38" s="5"/>
      <c r="CC38" s="5"/>
      <c r="CD38" s="5"/>
      <c r="CE38" s="5"/>
      <c r="CF38" s="5"/>
      <c r="CG38" s="5"/>
      <c r="CH38" s="5">
        <v>1</v>
      </c>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208"/>
      <c r="DQ38" s="5"/>
      <c r="DR38" s="5"/>
      <c r="DS38" s="208"/>
      <c r="DT38" s="208"/>
      <c r="DU38" s="208"/>
      <c r="DV38" s="5"/>
      <c r="DW38" s="5"/>
      <c r="DX38" s="5"/>
      <c r="DY38" s="208"/>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FA38">
        <v>1</v>
      </c>
      <c r="FD38">
        <v>1</v>
      </c>
      <c r="FG38">
        <v>1</v>
      </c>
      <c r="FH38">
        <v>1</v>
      </c>
    </row>
    <row r="39" spans="1:164" ht="14.25" customHeight="1">
      <c r="A39" s="32" t="s">
        <v>121</v>
      </c>
      <c r="B39" s="5" t="s">
        <v>163</v>
      </c>
      <c r="C39" s="5"/>
      <c r="D39" s="5">
        <v>1</v>
      </c>
      <c r="E39" s="5">
        <v>1</v>
      </c>
      <c r="F39" s="5"/>
      <c r="G39" s="5">
        <v>1</v>
      </c>
      <c r="H39" s="5">
        <v>1</v>
      </c>
      <c r="I39" s="5"/>
      <c r="J39" s="5"/>
      <c r="K39" s="5"/>
      <c r="L39" s="5"/>
      <c r="M39" s="5">
        <v>1</v>
      </c>
      <c r="N39" s="5"/>
      <c r="O39" s="5">
        <v>1</v>
      </c>
      <c r="P39" s="5"/>
      <c r="Q39" s="5"/>
      <c r="R39" s="5"/>
      <c r="S39" s="5"/>
      <c r="T39" s="5"/>
      <c r="U39" s="5"/>
      <c r="V39" s="5"/>
      <c r="W39" s="5"/>
      <c r="X39" s="5">
        <v>1</v>
      </c>
      <c r="Y39" s="5"/>
      <c r="Z39" s="5">
        <v>1</v>
      </c>
      <c r="AA39" s="5"/>
      <c r="AB39" s="5"/>
      <c r="AC39" s="5"/>
      <c r="AD39" s="5"/>
      <c r="AE39" s="5"/>
      <c r="AF39" s="5"/>
      <c r="AG39" s="5"/>
      <c r="AH39" s="5"/>
      <c r="AI39" s="5"/>
      <c r="AJ39" s="5"/>
      <c r="AK39" s="5"/>
      <c r="AL39" s="5"/>
      <c r="AM39" s="5"/>
      <c r="AN39" s="5"/>
      <c r="AO39" s="5"/>
      <c r="AP39" s="5"/>
      <c r="AQ39" s="5"/>
      <c r="AR39" s="5"/>
      <c r="AS39" s="98"/>
      <c r="AT39" s="98"/>
      <c r="AU39" s="98"/>
      <c r="AV39" s="98"/>
      <c r="AW39" s="98"/>
      <c r="AX39" s="98"/>
      <c r="AY39" s="5"/>
      <c r="AZ39" s="5"/>
      <c r="BA39" s="5"/>
      <c r="BB39" s="5"/>
      <c r="BC39" s="5"/>
      <c r="BD39" s="5">
        <v>1</v>
      </c>
      <c r="BE39" s="5"/>
      <c r="BF39" s="5"/>
      <c r="BG39" s="5">
        <v>1</v>
      </c>
      <c r="BH39" s="5"/>
      <c r="BI39" s="5"/>
      <c r="BJ39" s="5">
        <v>1</v>
      </c>
      <c r="BK39" s="5"/>
      <c r="BL39" s="5"/>
      <c r="BM39" s="5">
        <v>1</v>
      </c>
      <c r="BN39" s="5"/>
      <c r="BO39" s="5"/>
      <c r="BP39" s="5">
        <v>1</v>
      </c>
      <c r="BQ39" s="210"/>
      <c r="BR39" s="210"/>
      <c r="BS39" s="210">
        <v>1</v>
      </c>
      <c r="BT39" s="5"/>
      <c r="BU39" s="5"/>
      <c r="BV39" s="5"/>
      <c r="BW39" s="5"/>
      <c r="BX39" s="5"/>
      <c r="BY39" s="5"/>
      <c r="BZ39" s="5"/>
      <c r="CA39" s="5"/>
      <c r="CB39" s="5">
        <v>1</v>
      </c>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208"/>
      <c r="DQ39" s="5"/>
      <c r="DR39" s="5"/>
      <c r="DS39" s="208"/>
      <c r="DT39" s="208"/>
      <c r="DU39" s="208"/>
      <c r="DV39" s="5"/>
      <c r="DW39" s="5">
        <v>1</v>
      </c>
      <c r="DX39" s="5">
        <v>1</v>
      </c>
      <c r="DY39" s="208"/>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FA39">
        <v>1</v>
      </c>
      <c r="FD39">
        <v>1</v>
      </c>
    </row>
    <row r="40" spans="1:164" ht="14.25" customHeight="1">
      <c r="A40" s="32" t="s">
        <v>124</v>
      </c>
      <c r="B40" s="5" t="s">
        <v>163</v>
      </c>
      <c r="C40" s="5"/>
      <c r="D40" s="5">
        <v>1</v>
      </c>
      <c r="E40" s="5">
        <v>1</v>
      </c>
      <c r="F40" s="5"/>
      <c r="G40" s="5">
        <v>1</v>
      </c>
      <c r="H40" s="5">
        <v>1</v>
      </c>
      <c r="I40" s="5"/>
      <c r="J40" s="5"/>
      <c r="K40" s="5"/>
      <c r="L40" s="5"/>
      <c r="M40" s="5">
        <v>1</v>
      </c>
      <c r="N40" s="5"/>
      <c r="O40" s="5">
        <v>1</v>
      </c>
      <c r="P40" s="5"/>
      <c r="Q40" s="5">
        <v>1</v>
      </c>
      <c r="R40" s="5">
        <v>1</v>
      </c>
      <c r="S40" s="5"/>
      <c r="T40" s="5">
        <v>1</v>
      </c>
      <c r="U40" s="5"/>
      <c r="V40" s="5"/>
      <c r="W40" s="5"/>
      <c r="X40" s="5">
        <v>1</v>
      </c>
      <c r="Y40" s="5"/>
      <c r="Z40" s="5">
        <v>1</v>
      </c>
      <c r="AA40" s="5"/>
      <c r="AB40" s="5"/>
      <c r="AC40" s="5"/>
      <c r="AD40" s="5"/>
      <c r="AE40" s="5"/>
      <c r="AF40" s="5"/>
      <c r="AG40" s="5"/>
      <c r="AH40" s="5"/>
      <c r="AI40" s="5"/>
      <c r="AJ40" s="5"/>
      <c r="AK40" s="5"/>
      <c r="AL40" s="5"/>
      <c r="AM40" s="5"/>
      <c r="AN40" s="5"/>
      <c r="AO40" s="5"/>
      <c r="AP40" s="5"/>
      <c r="AQ40" s="5"/>
      <c r="AR40" s="5"/>
      <c r="AS40" s="98"/>
      <c r="AT40" s="98"/>
      <c r="AU40" s="98"/>
      <c r="AV40" s="98"/>
      <c r="AW40" s="98"/>
      <c r="AX40" s="98"/>
      <c r="AY40" s="5"/>
      <c r="AZ40" s="5"/>
      <c r="BA40" s="5"/>
      <c r="BB40" s="5"/>
      <c r="BC40" s="5"/>
      <c r="BD40" s="5"/>
      <c r="BE40" s="5"/>
      <c r="BF40" s="5"/>
      <c r="BG40" s="5">
        <v>1</v>
      </c>
      <c r="BH40" s="5"/>
      <c r="BI40" s="5"/>
      <c r="BJ40" s="5">
        <v>1</v>
      </c>
      <c r="BK40" s="5"/>
      <c r="BL40" s="5"/>
      <c r="BM40" s="5">
        <v>1</v>
      </c>
      <c r="BN40" s="5"/>
      <c r="BO40" s="5"/>
      <c r="BP40" s="5">
        <v>1</v>
      </c>
      <c r="BQ40" s="210"/>
      <c r="BR40" s="210"/>
      <c r="BS40" s="210"/>
      <c r="BT40" s="5"/>
      <c r="BU40" s="5"/>
      <c r="BV40" s="5"/>
      <c r="BW40" s="5"/>
      <c r="BX40" s="5"/>
      <c r="BY40" s="5"/>
      <c r="BZ40" s="5"/>
      <c r="CA40" s="5"/>
      <c r="CB40" s="5"/>
      <c r="CC40" s="5"/>
      <c r="CD40" s="5"/>
      <c r="CE40" s="5"/>
      <c r="CF40" s="5">
        <v>1</v>
      </c>
      <c r="CG40" s="5"/>
      <c r="CH40" s="5"/>
      <c r="CI40" s="5"/>
      <c r="CJ40" s="5">
        <v>1</v>
      </c>
      <c r="CK40" s="5">
        <v>1</v>
      </c>
      <c r="CL40" s="5"/>
      <c r="CM40" s="5"/>
      <c r="CN40" s="5"/>
      <c r="CO40" s="5"/>
      <c r="CP40" s="5"/>
      <c r="CQ40" s="5">
        <v>1</v>
      </c>
      <c r="CR40" s="5"/>
      <c r="CS40" s="5"/>
      <c r="CT40" s="5"/>
      <c r="CU40" s="5"/>
      <c r="CV40" s="5"/>
      <c r="CW40" s="5"/>
      <c r="CX40" s="5"/>
      <c r="CY40" s="5"/>
      <c r="CZ40" s="5"/>
      <c r="DA40" s="5"/>
      <c r="DB40" s="5"/>
      <c r="DC40" s="5"/>
      <c r="DD40" s="5"/>
      <c r="DE40" s="5"/>
      <c r="DF40" s="5"/>
      <c r="DG40" s="5">
        <v>1</v>
      </c>
      <c r="DH40" s="5"/>
      <c r="DI40" s="5"/>
      <c r="DJ40" s="5"/>
      <c r="DK40" s="5"/>
      <c r="DL40" s="5"/>
      <c r="DM40" s="5"/>
      <c r="DN40" s="5"/>
      <c r="DO40" s="5"/>
      <c r="DP40" s="208"/>
      <c r="DQ40" s="5"/>
      <c r="DR40" s="5"/>
      <c r="DS40" s="208"/>
      <c r="DT40" s="208"/>
      <c r="DU40" s="208"/>
      <c r="DV40" s="5"/>
      <c r="DW40" s="5"/>
      <c r="DX40" s="5"/>
      <c r="DY40" s="208"/>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FD40">
        <v>1</v>
      </c>
      <c r="FF40">
        <v>1</v>
      </c>
      <c r="FG40">
        <v>1</v>
      </c>
      <c r="FH40">
        <v>1</v>
      </c>
    </row>
    <row r="41" spans="1:164" ht="14.25" customHeight="1">
      <c r="A41" s="32" t="s">
        <v>128</v>
      </c>
      <c r="B41" s="5" t="s">
        <v>163</v>
      </c>
      <c r="C41" s="5"/>
      <c r="D41" s="5">
        <v>1</v>
      </c>
      <c r="E41" s="5">
        <v>1</v>
      </c>
      <c r="F41" s="5"/>
      <c r="G41" s="5">
        <v>1</v>
      </c>
      <c r="H41" s="5">
        <v>1</v>
      </c>
      <c r="I41" s="5"/>
      <c r="J41" s="5"/>
      <c r="K41" s="5"/>
      <c r="L41" s="5"/>
      <c r="M41" s="5">
        <v>1</v>
      </c>
      <c r="N41" s="5">
        <v>1</v>
      </c>
      <c r="O41" s="5">
        <v>1</v>
      </c>
      <c r="P41" s="5">
        <v>1</v>
      </c>
      <c r="Q41" s="5"/>
      <c r="R41" s="5"/>
      <c r="S41" s="5"/>
      <c r="T41" s="5"/>
      <c r="U41" s="5"/>
      <c r="V41" s="5"/>
      <c r="W41" s="5">
        <v>1</v>
      </c>
      <c r="X41" s="5">
        <v>1</v>
      </c>
      <c r="Y41" s="5">
        <v>1</v>
      </c>
      <c r="Z41" s="5">
        <v>1</v>
      </c>
      <c r="AA41" s="5"/>
      <c r="AB41" s="5"/>
      <c r="AC41" s="5"/>
      <c r="AD41" s="5"/>
      <c r="AE41" s="5"/>
      <c r="AF41" s="5"/>
      <c r="AG41" s="5"/>
      <c r="AH41" s="5"/>
      <c r="AI41" s="5"/>
      <c r="AJ41" s="5"/>
      <c r="AK41" s="5"/>
      <c r="AL41" s="5"/>
      <c r="AM41" s="5"/>
      <c r="AN41" s="5"/>
      <c r="AO41" s="5"/>
      <c r="AP41" s="5"/>
      <c r="AQ41" s="5"/>
      <c r="AR41" s="5"/>
      <c r="AS41" s="98"/>
      <c r="AT41" s="98"/>
      <c r="AU41" s="98"/>
      <c r="AV41" s="98"/>
      <c r="AW41" s="98"/>
      <c r="AX41" s="98"/>
      <c r="AY41" s="5"/>
      <c r="AZ41" s="5"/>
      <c r="BA41" s="5"/>
      <c r="BB41" s="5"/>
      <c r="BC41" s="5">
        <v>1</v>
      </c>
      <c r="BD41" s="5">
        <v>1</v>
      </c>
      <c r="BE41" s="5"/>
      <c r="BF41" s="5"/>
      <c r="BG41" s="5"/>
      <c r="BH41" s="5"/>
      <c r="BI41" s="5"/>
      <c r="BJ41" s="5"/>
      <c r="BK41" s="5"/>
      <c r="BL41" s="5"/>
      <c r="BM41" s="5"/>
      <c r="BN41" s="5"/>
      <c r="BO41" s="5"/>
      <c r="BP41" s="5"/>
      <c r="BQ41" s="210"/>
      <c r="BR41" s="210">
        <v>1</v>
      </c>
      <c r="BS41" s="210">
        <v>1</v>
      </c>
      <c r="BT41" s="5"/>
      <c r="BU41" s="5"/>
      <c r="BV41" s="5"/>
      <c r="BW41" s="5"/>
      <c r="BX41" s="5">
        <v>1</v>
      </c>
      <c r="BY41" s="5"/>
      <c r="BZ41" s="5"/>
      <c r="CA41" s="5"/>
      <c r="CB41" s="5">
        <v>1</v>
      </c>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v>1</v>
      </c>
      <c r="DM41" s="5"/>
      <c r="DN41" s="5"/>
      <c r="DO41" s="5">
        <v>1</v>
      </c>
      <c r="DP41" s="208"/>
      <c r="DQ41" s="5">
        <v>1</v>
      </c>
      <c r="DR41" s="5"/>
      <c r="DS41" s="208"/>
      <c r="DT41" s="208">
        <v>1</v>
      </c>
      <c r="DU41" s="208"/>
      <c r="DV41" s="5"/>
      <c r="DW41" s="5"/>
      <c r="DX41" s="5"/>
      <c r="DY41" s="208"/>
      <c r="DZ41" s="5">
        <v>1</v>
      </c>
      <c r="EA41" s="5"/>
      <c r="EB41" s="5"/>
      <c r="EC41" s="5"/>
      <c r="ED41" s="5"/>
      <c r="EE41" s="5"/>
      <c r="EF41" s="5"/>
      <c r="EG41" s="5"/>
      <c r="EH41" s="5"/>
      <c r="EI41" s="5"/>
      <c r="EJ41" s="5"/>
      <c r="EK41" s="5"/>
      <c r="EL41" s="5"/>
      <c r="EM41" s="5"/>
      <c r="EN41" s="5"/>
      <c r="EO41" s="5"/>
      <c r="EP41" s="5"/>
      <c r="EQ41" s="5"/>
      <c r="ER41" s="5"/>
      <c r="ES41" s="5"/>
      <c r="ET41" s="5"/>
      <c r="EU41" s="5"/>
      <c r="EV41" s="5"/>
      <c r="EW41" s="5"/>
      <c r="EX41" s="5"/>
      <c r="EY41" s="5"/>
      <c r="FB41">
        <v>1</v>
      </c>
      <c r="FE41">
        <v>1</v>
      </c>
    </row>
    <row r="42" spans="1:164" ht="14.25" customHeight="1">
      <c r="A42" s="32" t="s">
        <v>133</v>
      </c>
      <c r="B42" s="5" t="s">
        <v>163</v>
      </c>
      <c r="C42" s="5"/>
      <c r="D42" s="5">
        <v>1</v>
      </c>
      <c r="E42" s="5">
        <v>1</v>
      </c>
      <c r="F42" s="5"/>
      <c r="G42" s="5">
        <v>1</v>
      </c>
      <c r="H42" s="5">
        <v>1</v>
      </c>
      <c r="I42" s="5"/>
      <c r="J42" s="5"/>
      <c r="K42" s="5"/>
      <c r="L42" s="5"/>
      <c r="M42" s="5">
        <v>1</v>
      </c>
      <c r="N42" s="5"/>
      <c r="O42" s="5">
        <v>1</v>
      </c>
      <c r="P42" s="5"/>
      <c r="Q42" s="5"/>
      <c r="R42" s="5"/>
      <c r="S42" s="5"/>
      <c r="T42" s="5"/>
      <c r="U42" s="5"/>
      <c r="V42" s="5"/>
      <c r="W42" s="5"/>
      <c r="X42" s="5">
        <v>1</v>
      </c>
      <c r="Y42" s="5"/>
      <c r="Z42" s="5">
        <v>1</v>
      </c>
      <c r="AA42" s="5"/>
      <c r="AB42" s="5"/>
      <c r="AC42" s="5"/>
      <c r="AD42" s="5"/>
      <c r="AE42" s="5"/>
      <c r="AF42" s="5"/>
      <c r="AG42" s="5"/>
      <c r="AH42" s="5"/>
      <c r="AI42" s="5"/>
      <c r="AJ42" s="5"/>
      <c r="AK42" s="5"/>
      <c r="AL42" s="5"/>
      <c r="AM42" s="5"/>
      <c r="AN42" s="5"/>
      <c r="AO42" s="5"/>
      <c r="AP42" s="5"/>
      <c r="AQ42" s="5"/>
      <c r="AR42" s="5"/>
      <c r="AS42" s="98"/>
      <c r="AT42" s="98"/>
      <c r="AU42" s="98"/>
      <c r="AV42" s="98"/>
      <c r="AW42" s="98"/>
      <c r="AX42" s="98"/>
      <c r="AY42" s="5"/>
      <c r="AZ42" s="5"/>
      <c r="BA42" s="5"/>
      <c r="BB42" s="5"/>
      <c r="BC42" s="5"/>
      <c r="BD42" s="5"/>
      <c r="BE42" s="5"/>
      <c r="BF42" s="5"/>
      <c r="BG42" s="5"/>
      <c r="BH42" s="5"/>
      <c r="BI42" s="5"/>
      <c r="BJ42" s="5">
        <v>1</v>
      </c>
      <c r="BK42" s="5"/>
      <c r="BL42" s="5"/>
      <c r="BM42" s="5"/>
      <c r="BN42" s="5"/>
      <c r="BO42" s="5"/>
      <c r="BP42" s="5">
        <v>1</v>
      </c>
      <c r="BQ42" s="210"/>
      <c r="BR42" s="210"/>
      <c r="BS42" s="210"/>
      <c r="BT42" s="5"/>
      <c r="BU42" s="5"/>
      <c r="BV42" s="5"/>
      <c r="BW42" s="5"/>
      <c r="BX42" s="5"/>
      <c r="BY42" s="5"/>
      <c r="BZ42" s="5"/>
      <c r="CA42" s="5"/>
      <c r="CB42" s="5">
        <v>1</v>
      </c>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v>1</v>
      </c>
      <c r="DL42" s="5"/>
      <c r="DM42" s="5"/>
      <c r="DN42" s="5"/>
      <c r="DO42" s="5"/>
      <c r="DP42" s="208"/>
      <c r="DQ42" s="5"/>
      <c r="DR42" s="5">
        <v>1</v>
      </c>
      <c r="DS42" s="208"/>
      <c r="DT42" s="208"/>
      <c r="DU42" s="208">
        <v>1</v>
      </c>
      <c r="DV42" s="5"/>
      <c r="DW42" s="5"/>
      <c r="DX42" s="5"/>
      <c r="DY42" s="208"/>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FA42">
        <v>1</v>
      </c>
    </row>
    <row r="43" spans="1:164" s="122" customFormat="1" ht="14.25" customHeight="1">
      <c r="A43" s="120" t="s">
        <v>106</v>
      </c>
      <c r="B43" s="121" t="s">
        <v>163</v>
      </c>
      <c r="C43" s="121"/>
      <c r="D43" s="121">
        <v>1</v>
      </c>
      <c r="E43" s="121">
        <v>1</v>
      </c>
      <c r="F43" s="121"/>
      <c r="G43" s="121">
        <v>1</v>
      </c>
      <c r="H43" s="121">
        <v>1</v>
      </c>
      <c r="I43" s="121"/>
      <c r="J43" s="121"/>
      <c r="K43" s="121"/>
      <c r="L43" s="121"/>
      <c r="M43" s="121"/>
      <c r="N43" s="121">
        <v>1</v>
      </c>
      <c r="O43" s="121"/>
      <c r="P43" s="121">
        <v>1</v>
      </c>
      <c r="Q43" s="121"/>
      <c r="R43" s="121"/>
      <c r="S43" s="121">
        <v>1</v>
      </c>
      <c r="T43" s="121"/>
      <c r="U43" s="121">
        <v>1</v>
      </c>
      <c r="V43" s="121"/>
      <c r="W43" s="121">
        <v>1</v>
      </c>
      <c r="X43" s="121"/>
      <c r="Y43" s="121">
        <v>1</v>
      </c>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v>1</v>
      </c>
      <c r="BD43" s="121"/>
      <c r="BE43" s="121"/>
      <c r="BF43" s="121">
        <v>1</v>
      </c>
      <c r="BG43" s="121"/>
      <c r="BH43" s="121"/>
      <c r="BI43" s="121">
        <v>1</v>
      </c>
      <c r="BJ43" s="121"/>
      <c r="BK43" s="121"/>
      <c r="BL43" s="121">
        <v>1</v>
      </c>
      <c r="BM43" s="121"/>
      <c r="BN43" s="121"/>
      <c r="BO43" s="121">
        <v>1</v>
      </c>
      <c r="BP43" s="121"/>
      <c r="BQ43" s="121"/>
      <c r="BR43" s="121">
        <v>1</v>
      </c>
      <c r="BS43" s="121"/>
      <c r="BT43" s="121"/>
      <c r="BU43" s="121">
        <v>1</v>
      </c>
      <c r="BV43" s="121"/>
      <c r="BW43" s="121"/>
      <c r="BX43" s="121">
        <v>1</v>
      </c>
      <c r="BY43" s="121"/>
      <c r="BZ43" s="121"/>
      <c r="CA43" s="121"/>
      <c r="CB43" s="121"/>
      <c r="CC43" s="121"/>
      <c r="CD43" s="121"/>
      <c r="CE43" s="121"/>
      <c r="CF43" s="121"/>
      <c r="CG43" s="121">
        <v>1</v>
      </c>
      <c r="CH43" s="121"/>
      <c r="CI43" s="121"/>
      <c r="CJ43" s="121"/>
      <c r="CK43" s="121"/>
      <c r="CL43" s="121"/>
      <c r="CM43" s="121">
        <v>1</v>
      </c>
      <c r="CN43" s="121">
        <v>1</v>
      </c>
      <c r="CO43" s="121"/>
      <c r="CP43" s="121">
        <v>1</v>
      </c>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v>1</v>
      </c>
      <c r="DR43" s="121"/>
      <c r="DS43" s="121"/>
      <c r="DT43" s="121">
        <v>1</v>
      </c>
      <c r="DU43" s="121"/>
      <c r="DV43" s="121"/>
      <c r="DW43" s="121"/>
      <c r="DX43" s="121"/>
      <c r="DY43" s="121"/>
      <c r="DZ43" s="121">
        <v>1</v>
      </c>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FB43" s="122">
        <v>1</v>
      </c>
      <c r="FE43" s="122">
        <v>1</v>
      </c>
    </row>
    <row r="44" spans="1:164" ht="14.25" customHeight="1">
      <c r="A44" s="32" t="s">
        <v>135</v>
      </c>
      <c r="B44" s="5" t="s">
        <v>163</v>
      </c>
      <c r="C44" s="5"/>
      <c r="D44" s="5">
        <v>1</v>
      </c>
      <c r="E44" s="5">
        <v>1</v>
      </c>
      <c r="F44" s="5"/>
      <c r="G44" s="5">
        <v>1</v>
      </c>
      <c r="H44" s="5">
        <v>1</v>
      </c>
      <c r="I44" s="5"/>
      <c r="J44" s="5"/>
      <c r="K44" s="5"/>
      <c r="L44" s="5"/>
      <c r="M44" s="5">
        <v>1</v>
      </c>
      <c r="N44" s="5"/>
      <c r="O44" s="5">
        <v>1</v>
      </c>
      <c r="P44" s="5"/>
      <c r="Q44" s="5">
        <v>1</v>
      </c>
      <c r="R44" s="5">
        <v>1</v>
      </c>
      <c r="S44" s="5"/>
      <c r="T44" s="5">
        <v>1</v>
      </c>
      <c r="U44" s="5"/>
      <c r="V44" s="5"/>
      <c r="W44" s="5"/>
      <c r="X44" s="5">
        <v>1</v>
      </c>
      <c r="Y44" s="5"/>
      <c r="Z44" s="5">
        <v>1</v>
      </c>
      <c r="AA44" s="5"/>
      <c r="AB44" s="5"/>
      <c r="AC44" s="5"/>
      <c r="AD44" s="5"/>
      <c r="AE44" s="5"/>
      <c r="AF44" s="5"/>
      <c r="AG44" s="5"/>
      <c r="AH44" s="5"/>
      <c r="AI44" s="5"/>
      <c r="AJ44" s="5"/>
      <c r="AK44" s="5"/>
      <c r="AL44" s="5"/>
      <c r="AM44" s="5"/>
      <c r="AN44" s="5"/>
      <c r="AO44" s="5"/>
      <c r="AP44" s="5"/>
      <c r="AQ44" s="5"/>
      <c r="AR44" s="5"/>
      <c r="AS44" s="98"/>
      <c r="AT44" s="98"/>
      <c r="AU44" s="98"/>
      <c r="AV44" s="98"/>
      <c r="AW44" s="98"/>
      <c r="AX44" s="98"/>
      <c r="AY44" s="5"/>
      <c r="AZ44" s="5"/>
      <c r="BA44" s="5"/>
      <c r="BB44" s="5"/>
      <c r="BC44" s="5"/>
      <c r="BD44" s="5"/>
      <c r="BE44" s="5"/>
      <c r="BF44" s="5"/>
      <c r="BG44" s="5">
        <v>1</v>
      </c>
      <c r="BH44" s="5"/>
      <c r="BI44" s="5"/>
      <c r="BJ44" s="5">
        <v>1</v>
      </c>
      <c r="BK44" s="5"/>
      <c r="BL44" s="5"/>
      <c r="BM44" s="5">
        <v>1</v>
      </c>
      <c r="BN44" s="5"/>
      <c r="BO44" s="5"/>
      <c r="BP44" s="5"/>
      <c r="BQ44" s="210"/>
      <c r="BR44" s="210"/>
      <c r="BS44" s="210"/>
      <c r="BT44" s="5"/>
      <c r="BU44" s="5"/>
      <c r="BV44" s="5"/>
      <c r="BW44" s="5"/>
      <c r="BX44" s="5"/>
      <c r="BY44" s="5"/>
      <c r="BZ44" s="5"/>
      <c r="CA44" s="5"/>
      <c r="CB44" s="5"/>
      <c r="CC44" s="5"/>
      <c r="CD44" s="5"/>
      <c r="CE44" s="5">
        <v>1</v>
      </c>
      <c r="CF44" s="5">
        <v>1</v>
      </c>
      <c r="CG44" s="5"/>
      <c r="CH44" s="5">
        <v>1</v>
      </c>
      <c r="CI44" s="5"/>
      <c r="CJ44" s="5">
        <v>1</v>
      </c>
      <c r="CK44" s="5">
        <v>1</v>
      </c>
      <c r="CL44" s="5"/>
      <c r="CM44" s="5">
        <v>1</v>
      </c>
      <c r="CN44" s="5">
        <v>1</v>
      </c>
      <c r="CO44" s="5"/>
      <c r="CP44" s="5"/>
      <c r="CQ44" s="5"/>
      <c r="CR44" s="5"/>
      <c r="CS44" s="5"/>
      <c r="CT44" s="5"/>
      <c r="CU44" s="5"/>
      <c r="CV44" s="5"/>
      <c r="CW44" s="5"/>
      <c r="CX44" s="5"/>
      <c r="CY44" s="5"/>
      <c r="CZ44" s="5"/>
      <c r="DA44" s="5"/>
      <c r="DB44" s="5"/>
      <c r="DC44" s="5"/>
      <c r="DD44" s="5"/>
      <c r="DE44" s="5"/>
      <c r="DF44" s="5"/>
      <c r="DG44" s="5">
        <v>1</v>
      </c>
      <c r="DH44" s="5"/>
      <c r="DI44" s="5"/>
      <c r="DJ44" s="5"/>
      <c r="DK44" s="5">
        <v>1</v>
      </c>
      <c r="DL44" s="5"/>
      <c r="DM44" s="5"/>
      <c r="DN44" s="5">
        <v>1</v>
      </c>
      <c r="DO44" s="5"/>
      <c r="DP44" s="208"/>
      <c r="DQ44" s="5"/>
      <c r="DR44" s="5">
        <v>1</v>
      </c>
      <c r="DS44" s="208"/>
      <c r="DT44" s="208"/>
      <c r="DU44" s="208">
        <v>1</v>
      </c>
      <c r="DV44" s="5"/>
      <c r="DW44" s="5"/>
      <c r="DX44" s="5"/>
      <c r="DY44" s="208"/>
      <c r="DZ44" s="5"/>
      <c r="EA44" s="5">
        <v>1</v>
      </c>
      <c r="EB44" s="5"/>
      <c r="EC44" s="5"/>
      <c r="ED44" s="5"/>
      <c r="EE44" s="5"/>
      <c r="EF44" s="5"/>
      <c r="EG44" s="5"/>
      <c r="EH44" s="5"/>
      <c r="EI44" s="5"/>
      <c r="EJ44" s="5"/>
      <c r="EK44" s="5"/>
      <c r="EL44" s="5"/>
      <c r="EM44" s="5"/>
      <c r="EN44" s="5"/>
      <c r="EO44" s="5"/>
      <c r="EP44" s="5"/>
      <c r="EQ44" s="5"/>
      <c r="ER44" s="5"/>
      <c r="ES44" s="5"/>
      <c r="ET44" s="5"/>
      <c r="EU44" s="5"/>
      <c r="EV44" s="5"/>
      <c r="EW44" s="5"/>
      <c r="EX44" s="5"/>
      <c r="EY44" s="5"/>
      <c r="FF44">
        <v>1</v>
      </c>
      <c r="FG44">
        <v>1</v>
      </c>
      <c r="FH44">
        <v>1</v>
      </c>
    </row>
    <row r="45" spans="1:164" ht="14.25" customHeight="1">
      <c r="A45" s="32" t="s">
        <v>141</v>
      </c>
      <c r="B45" s="5" t="s">
        <v>163</v>
      </c>
      <c r="C45" s="5"/>
      <c r="D45" s="5">
        <v>1</v>
      </c>
      <c r="E45" s="5">
        <v>1</v>
      </c>
      <c r="F45" s="5"/>
      <c r="G45" s="5">
        <v>1</v>
      </c>
      <c r="H45" s="5">
        <v>1</v>
      </c>
      <c r="I45" s="5"/>
      <c r="J45" s="5"/>
      <c r="K45" s="5"/>
      <c r="L45" s="5"/>
      <c r="M45" s="5"/>
      <c r="N45" s="5">
        <v>1</v>
      </c>
      <c r="O45" s="5"/>
      <c r="P45" s="5">
        <v>1</v>
      </c>
      <c r="Q45" s="5"/>
      <c r="R45" s="5"/>
      <c r="S45" s="5">
        <v>1</v>
      </c>
      <c r="T45" s="5"/>
      <c r="U45" s="5">
        <v>1</v>
      </c>
      <c r="V45" s="5"/>
      <c r="W45" s="5">
        <v>1</v>
      </c>
      <c r="X45" s="5"/>
      <c r="Y45" s="5">
        <v>1</v>
      </c>
      <c r="Z45" s="5"/>
      <c r="AA45" s="5"/>
      <c r="AB45" s="5"/>
      <c r="AC45" s="5"/>
      <c r="AD45" s="5"/>
      <c r="AE45" s="5"/>
      <c r="AF45" s="5"/>
      <c r="AG45" s="5"/>
      <c r="AH45" s="5"/>
      <c r="AI45" s="5"/>
      <c r="AJ45" s="5"/>
      <c r="AK45" s="5"/>
      <c r="AL45" s="5"/>
      <c r="AM45" s="5"/>
      <c r="AN45" s="5"/>
      <c r="AO45" s="5"/>
      <c r="AP45" s="5"/>
      <c r="AQ45" s="5"/>
      <c r="AR45" s="5"/>
      <c r="AS45" s="98"/>
      <c r="AT45" s="98"/>
      <c r="AU45" s="98"/>
      <c r="AV45" s="98"/>
      <c r="AW45" s="98"/>
      <c r="AX45" s="98"/>
      <c r="AY45" s="5"/>
      <c r="AZ45" s="5"/>
      <c r="BA45" s="5"/>
      <c r="BB45" s="5"/>
      <c r="BC45" s="5"/>
      <c r="BD45" s="5"/>
      <c r="BE45" s="5"/>
      <c r="BF45" s="5">
        <v>1</v>
      </c>
      <c r="BG45" s="5"/>
      <c r="BH45" s="5"/>
      <c r="BI45" s="5">
        <v>1</v>
      </c>
      <c r="BJ45" s="5"/>
      <c r="BK45" s="5"/>
      <c r="BL45" s="5">
        <v>1</v>
      </c>
      <c r="BM45" s="5"/>
      <c r="BN45" s="5"/>
      <c r="BO45" s="5">
        <v>1</v>
      </c>
      <c r="BP45" s="5"/>
      <c r="BQ45" s="210"/>
      <c r="BR45" s="210"/>
      <c r="BS45" s="210"/>
      <c r="BT45" s="5"/>
      <c r="BU45" s="5">
        <v>1</v>
      </c>
      <c r="BV45" s="5"/>
      <c r="BW45" s="5"/>
      <c r="BX45" s="5"/>
      <c r="BY45" s="5"/>
      <c r="BZ45" s="5"/>
      <c r="CA45" s="5"/>
      <c r="CB45" s="5"/>
      <c r="CC45" s="5"/>
      <c r="CD45" s="5"/>
      <c r="CE45" s="5"/>
      <c r="CF45" s="5"/>
      <c r="CG45" s="5">
        <v>1</v>
      </c>
      <c r="CH45" s="5"/>
      <c r="CI45" s="5"/>
      <c r="CJ45" s="5">
        <v>1</v>
      </c>
      <c r="CK45" s="5">
        <v>1</v>
      </c>
      <c r="CL45" s="5"/>
      <c r="CM45" s="5">
        <v>1</v>
      </c>
      <c r="CN45" s="5">
        <v>1</v>
      </c>
      <c r="CO45" s="5"/>
      <c r="CP45" s="5">
        <v>1</v>
      </c>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208"/>
      <c r="DQ45" s="5"/>
      <c r="DR45" s="5"/>
      <c r="DS45" s="208"/>
      <c r="DT45" s="208"/>
      <c r="DU45" s="208"/>
      <c r="DV45" s="5"/>
      <c r="DW45" s="5"/>
      <c r="DX45" s="5"/>
      <c r="DY45" s="208"/>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FB45">
        <v>1</v>
      </c>
      <c r="FE45">
        <v>1</v>
      </c>
    </row>
    <row r="46" spans="1:164" ht="14.25" customHeight="1">
      <c r="A46" s="32" t="s">
        <v>144</v>
      </c>
      <c r="B46" s="5" t="s">
        <v>163</v>
      </c>
      <c r="C46" s="5"/>
      <c r="D46" s="5">
        <v>1</v>
      </c>
      <c r="E46" s="5">
        <v>1</v>
      </c>
      <c r="F46" s="5"/>
      <c r="G46" s="5">
        <v>1</v>
      </c>
      <c r="H46" s="5">
        <v>1</v>
      </c>
      <c r="I46" s="5"/>
      <c r="J46" s="5"/>
      <c r="K46" s="5"/>
      <c r="L46" s="5"/>
      <c r="M46" s="5">
        <v>1</v>
      </c>
      <c r="N46" s="5">
        <v>1</v>
      </c>
      <c r="O46" s="5">
        <v>1</v>
      </c>
      <c r="P46" s="5">
        <v>1</v>
      </c>
      <c r="Q46" s="5"/>
      <c r="R46" s="5">
        <v>1</v>
      </c>
      <c r="S46" s="5">
        <v>1</v>
      </c>
      <c r="T46" s="5">
        <v>1</v>
      </c>
      <c r="U46" s="5">
        <v>1</v>
      </c>
      <c r="V46" s="5"/>
      <c r="W46" s="5">
        <v>1</v>
      </c>
      <c r="X46" s="5">
        <v>1</v>
      </c>
      <c r="Y46" s="5">
        <v>1</v>
      </c>
      <c r="Z46" s="5">
        <v>1</v>
      </c>
      <c r="AA46" s="5"/>
      <c r="AB46" s="5"/>
      <c r="AC46" s="5"/>
      <c r="AD46" s="5"/>
      <c r="AE46" s="5"/>
      <c r="AF46" s="5"/>
      <c r="AG46" s="5"/>
      <c r="AH46" s="5"/>
      <c r="AI46" s="5"/>
      <c r="AJ46" s="5"/>
      <c r="AK46" s="5"/>
      <c r="AL46" s="5"/>
      <c r="AM46" s="5"/>
      <c r="AN46" s="5"/>
      <c r="AO46" s="5"/>
      <c r="AP46" s="5"/>
      <c r="AQ46" s="5"/>
      <c r="AR46" s="5"/>
      <c r="AS46" s="98"/>
      <c r="AT46" s="98"/>
      <c r="AU46" s="98"/>
      <c r="AV46" s="98"/>
      <c r="AW46" s="98"/>
      <c r="AX46" s="98"/>
      <c r="AY46" s="5"/>
      <c r="AZ46" s="5"/>
      <c r="BA46" s="5"/>
      <c r="BB46" s="5"/>
      <c r="BC46" s="5"/>
      <c r="BD46" s="5">
        <v>1</v>
      </c>
      <c r="BE46" s="5"/>
      <c r="BF46" s="5"/>
      <c r="BG46" s="5">
        <v>1</v>
      </c>
      <c r="BH46" s="5"/>
      <c r="BI46" s="5"/>
      <c r="BJ46" s="5">
        <v>1</v>
      </c>
      <c r="BK46" s="5"/>
      <c r="BL46" s="5"/>
      <c r="BM46" s="5">
        <v>1</v>
      </c>
      <c r="BN46" s="5"/>
      <c r="BO46" s="5"/>
      <c r="BP46" s="5">
        <v>1</v>
      </c>
      <c r="BQ46" s="210"/>
      <c r="BR46" s="210"/>
      <c r="BS46" s="210">
        <v>1</v>
      </c>
      <c r="BT46" s="5"/>
      <c r="BU46" s="5">
        <v>1</v>
      </c>
      <c r="BV46" s="5"/>
      <c r="BW46" s="5"/>
      <c r="BX46" s="5">
        <v>1</v>
      </c>
      <c r="BY46" s="5"/>
      <c r="BZ46" s="5"/>
      <c r="CA46" s="5"/>
      <c r="CB46" s="5">
        <v>1</v>
      </c>
      <c r="CC46" s="5"/>
      <c r="CD46" s="5"/>
      <c r="CE46" s="5">
        <v>1</v>
      </c>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v>1</v>
      </c>
      <c r="DL46" s="5"/>
      <c r="DM46" s="5"/>
      <c r="DN46" s="5">
        <v>1</v>
      </c>
      <c r="DO46" s="5"/>
      <c r="DP46" s="208"/>
      <c r="DQ46" s="5"/>
      <c r="DR46" s="5">
        <v>1</v>
      </c>
      <c r="DS46" s="208"/>
      <c r="DT46" s="208"/>
      <c r="DU46" s="208">
        <v>1</v>
      </c>
      <c r="DV46" s="5"/>
      <c r="DW46" s="5"/>
      <c r="DX46" s="5"/>
      <c r="DY46" s="208"/>
      <c r="DZ46" s="5"/>
      <c r="EA46" s="5">
        <v>1</v>
      </c>
      <c r="EB46" s="5"/>
      <c r="EC46" s="5"/>
      <c r="ED46" s="5"/>
      <c r="EE46" s="5"/>
      <c r="EF46" s="5"/>
      <c r="EG46" s="5"/>
      <c r="EH46" s="5"/>
      <c r="EI46" s="5"/>
      <c r="EJ46" s="5"/>
      <c r="EK46" s="5"/>
      <c r="EL46" s="5"/>
      <c r="EM46" s="5"/>
      <c r="EN46" s="5"/>
      <c r="EO46" s="5"/>
      <c r="EP46" s="5"/>
      <c r="EQ46" s="5"/>
      <c r="ER46" s="5"/>
      <c r="ES46" s="5"/>
      <c r="ET46" s="5"/>
      <c r="EU46" s="5"/>
      <c r="EV46" s="5"/>
      <c r="EW46" s="5"/>
      <c r="EX46" s="5"/>
      <c r="EY46" s="5"/>
    </row>
    <row r="47" spans="1:164" ht="14.25" customHeight="1">
      <c r="A47" s="32"/>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98"/>
      <c r="AT47" s="98"/>
      <c r="AU47" s="98"/>
      <c r="AV47" s="98"/>
      <c r="AW47" s="98"/>
      <c r="AX47" s="98"/>
      <c r="AY47" s="5"/>
      <c r="AZ47" s="5"/>
      <c r="BA47" s="5"/>
      <c r="BB47" s="5"/>
      <c r="BC47" s="5"/>
      <c r="BD47" s="5"/>
      <c r="BE47" s="5"/>
      <c r="BF47" s="5"/>
      <c r="BG47" s="5"/>
      <c r="BH47" s="5"/>
      <c r="BI47" s="5"/>
      <c r="BJ47" s="5"/>
      <c r="BK47" s="5"/>
      <c r="BL47" s="5"/>
      <c r="BM47" s="5"/>
      <c r="BN47" s="5"/>
      <c r="BO47" s="5"/>
      <c r="BP47" s="5"/>
      <c r="BQ47" s="210"/>
      <c r="BR47" s="210"/>
      <c r="BS47" s="210"/>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208"/>
      <c r="DQ47" s="5"/>
      <c r="DR47" s="5"/>
      <c r="DS47" s="208"/>
      <c r="DT47" s="208"/>
      <c r="DU47" s="208"/>
      <c r="DV47" s="5"/>
      <c r="DW47" s="5"/>
      <c r="DX47" s="5"/>
      <c r="DY47" s="208"/>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row>
    <row r="48" spans="1:164" ht="14.25" customHeight="1">
      <c r="A48" s="88" t="s">
        <v>87</v>
      </c>
      <c r="B48" s="7"/>
      <c r="C48" s="7"/>
      <c r="D48" s="7"/>
      <c r="E48" s="5"/>
      <c r="F48" s="5">
        <v>1</v>
      </c>
      <c r="G48" s="5"/>
      <c r="H48" s="5"/>
      <c r="I48" s="5"/>
      <c r="J48" s="5">
        <v>1</v>
      </c>
      <c r="K48" s="5">
        <v>1</v>
      </c>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v>1</v>
      </c>
      <c r="AN48" s="5">
        <v>1</v>
      </c>
      <c r="AO48" s="5">
        <v>1</v>
      </c>
      <c r="AP48" s="5">
        <v>1</v>
      </c>
      <c r="AQ48" s="5">
        <v>1</v>
      </c>
      <c r="AR48" s="5">
        <v>1</v>
      </c>
      <c r="AS48" s="98">
        <v>1</v>
      </c>
      <c r="AT48" s="98">
        <v>1</v>
      </c>
      <c r="AU48" s="98">
        <v>1</v>
      </c>
      <c r="AV48" s="98"/>
      <c r="AW48" s="98"/>
      <c r="AX48" s="98"/>
      <c r="AY48" s="5"/>
      <c r="AZ48" s="5"/>
      <c r="BA48" s="5"/>
      <c r="BB48" s="5"/>
      <c r="BC48" s="5"/>
      <c r="BD48" s="5"/>
      <c r="BE48" s="5"/>
      <c r="BF48" s="5"/>
      <c r="BG48" s="5"/>
      <c r="BH48" s="5"/>
      <c r="BI48" s="5"/>
      <c r="BJ48" s="5"/>
      <c r="BK48" s="5"/>
      <c r="BL48" s="5"/>
      <c r="BM48" s="5"/>
      <c r="BN48" s="5"/>
      <c r="BO48" s="5"/>
      <c r="BP48" s="5"/>
      <c r="BQ48" s="210"/>
      <c r="BR48" s="210"/>
      <c r="BS48" s="210"/>
      <c r="BT48" s="5">
        <v>1</v>
      </c>
      <c r="BU48" s="5"/>
      <c r="BV48" s="5">
        <v>1</v>
      </c>
      <c r="BW48" s="5">
        <v>1</v>
      </c>
      <c r="BX48" s="5"/>
      <c r="BY48" s="5">
        <v>1</v>
      </c>
      <c r="BZ48" s="5">
        <v>1</v>
      </c>
      <c r="CA48" s="5">
        <v>1</v>
      </c>
      <c r="CB48" s="5"/>
      <c r="CC48" s="5">
        <v>1</v>
      </c>
      <c r="CD48" s="5">
        <v>1</v>
      </c>
      <c r="CE48" s="5"/>
      <c r="CF48" s="5"/>
      <c r="CG48" s="5"/>
      <c r="CH48" s="5"/>
      <c r="CI48" s="5">
        <v>1</v>
      </c>
      <c r="CJ48" s="5"/>
      <c r="CK48" s="5"/>
      <c r="CL48" s="5"/>
      <c r="CM48" s="5"/>
      <c r="CN48" s="5"/>
      <c r="CO48" s="5">
        <v>1</v>
      </c>
      <c r="CP48" s="5"/>
      <c r="CQ48" s="5"/>
      <c r="CR48" s="5"/>
      <c r="CS48" s="5"/>
      <c r="CT48" s="5"/>
      <c r="CU48" s="5"/>
      <c r="CV48" s="5"/>
      <c r="CW48" s="5"/>
      <c r="CX48" s="5"/>
      <c r="CY48" s="5">
        <v>1</v>
      </c>
      <c r="CZ48" s="5">
        <v>1</v>
      </c>
      <c r="DA48" s="5"/>
      <c r="DB48" s="5">
        <v>1</v>
      </c>
      <c r="DC48" s="5">
        <v>1</v>
      </c>
      <c r="DD48" s="5"/>
      <c r="DE48" s="5">
        <v>1</v>
      </c>
      <c r="DF48" s="5">
        <v>1</v>
      </c>
      <c r="DG48" s="5"/>
      <c r="DH48" s="5">
        <v>1</v>
      </c>
      <c r="DI48" s="5">
        <v>1</v>
      </c>
      <c r="DJ48" s="5"/>
      <c r="DK48" s="5"/>
      <c r="DL48" s="5"/>
      <c r="DM48" s="5"/>
      <c r="DN48" s="5"/>
      <c r="DO48" s="5"/>
      <c r="DP48" s="208"/>
      <c r="DQ48" s="5"/>
      <c r="DR48" s="5"/>
      <c r="DS48" s="208"/>
      <c r="DT48" s="208"/>
      <c r="DU48" s="208"/>
      <c r="DV48" s="5"/>
      <c r="DW48" s="5"/>
      <c r="DX48" s="5"/>
      <c r="DY48" s="208"/>
      <c r="DZ48" s="5"/>
      <c r="EA48" s="5"/>
      <c r="EB48" s="5"/>
      <c r="EC48" s="5"/>
      <c r="ED48" s="5"/>
      <c r="EE48" s="5"/>
      <c r="EF48" s="5"/>
      <c r="EG48" s="5"/>
      <c r="EH48" s="5"/>
      <c r="EI48" s="5"/>
      <c r="EJ48" s="5"/>
      <c r="EK48" s="5"/>
      <c r="EL48" s="5"/>
      <c r="EM48" s="5"/>
      <c r="EN48" s="5"/>
      <c r="EO48" s="5"/>
      <c r="EP48" s="5"/>
      <c r="EQ48" s="5"/>
      <c r="ER48" s="5"/>
      <c r="ES48" s="5"/>
      <c r="ET48" s="5"/>
      <c r="EU48" s="5"/>
      <c r="EV48" s="5"/>
      <c r="EW48" s="5">
        <v>1</v>
      </c>
      <c r="EX48" s="5">
        <v>1</v>
      </c>
      <c r="EY48" s="5">
        <v>1</v>
      </c>
      <c r="EZ48" s="9">
        <v>1</v>
      </c>
    </row>
    <row r="49" spans="1:161" ht="14.25" customHeight="1">
      <c r="A49" s="88"/>
      <c r="B49" s="7"/>
      <c r="C49" s="7"/>
      <c r="D49" s="7"/>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98"/>
      <c r="AT49" s="98"/>
      <c r="AU49" s="98"/>
      <c r="AV49" s="98"/>
      <c r="AW49" s="98"/>
      <c r="AX49" s="98"/>
      <c r="AY49" s="5"/>
      <c r="AZ49" s="5"/>
      <c r="BA49" s="5"/>
      <c r="BB49" s="5"/>
      <c r="BC49" s="5"/>
      <c r="BD49" s="5"/>
      <c r="BE49" s="5"/>
      <c r="BF49" s="5"/>
      <c r="BG49" s="5"/>
      <c r="BH49" s="5"/>
      <c r="BI49" s="5"/>
      <c r="BJ49" s="5"/>
      <c r="BK49" s="5"/>
      <c r="BL49" s="5"/>
      <c r="BM49" s="5"/>
      <c r="BN49" s="5"/>
      <c r="BO49" s="5"/>
      <c r="BP49" s="5"/>
      <c r="BQ49" s="210"/>
      <c r="BR49" s="210"/>
      <c r="BS49" s="210"/>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208"/>
      <c r="DQ49" s="5"/>
      <c r="DR49" s="5"/>
      <c r="DS49" s="208"/>
      <c r="DT49" s="5"/>
      <c r="DU49" s="208"/>
      <c r="DV49" s="5"/>
      <c r="DW49" s="5"/>
      <c r="DX49" s="5"/>
      <c r="DY49" s="208"/>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row>
    <row r="50" spans="1:161" ht="14.25" customHeight="1">
      <c r="A50" s="51" t="s">
        <v>164</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98"/>
      <c r="AT50" s="98"/>
      <c r="AU50" s="98"/>
      <c r="AV50" s="98"/>
      <c r="AW50" s="98"/>
      <c r="AX50" s="98"/>
      <c r="AY50" s="5"/>
      <c r="AZ50" s="5"/>
      <c r="BA50" s="5"/>
      <c r="BB50" s="5"/>
      <c r="BC50" s="5"/>
      <c r="BD50" s="5"/>
      <c r="BE50" s="5"/>
      <c r="BF50" s="5"/>
      <c r="BG50" s="5"/>
      <c r="BH50" s="5"/>
      <c r="BI50" s="5"/>
      <c r="BJ50" s="5"/>
      <c r="BK50" s="5"/>
      <c r="BL50" s="5"/>
      <c r="BM50" s="5"/>
      <c r="BN50" s="5"/>
      <c r="BO50" s="5"/>
      <c r="BP50" s="5"/>
      <c r="BQ50" s="210"/>
      <c r="BR50" s="210"/>
      <c r="BS50" s="210"/>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208"/>
      <c r="DQ50" s="5"/>
      <c r="DR50" s="5"/>
      <c r="DS50" s="208"/>
      <c r="DT50" s="5"/>
      <c r="DU50" s="208"/>
      <c r="DV50" s="5"/>
      <c r="DW50" s="5"/>
      <c r="DX50" s="5"/>
      <c r="DY50" s="208"/>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FC50">
        <v>1</v>
      </c>
    </row>
    <row r="51" spans="1:161" ht="14.25" customHeight="1">
      <c r="A51" s="32" t="s">
        <v>94</v>
      </c>
      <c r="B51" s="5"/>
      <c r="C51" s="5">
        <v>1</v>
      </c>
      <c r="D51" s="5">
        <v>1</v>
      </c>
      <c r="E51" s="5">
        <v>1</v>
      </c>
      <c r="F51" s="5">
        <v>1</v>
      </c>
      <c r="G51" s="5">
        <v>1</v>
      </c>
      <c r="H51" s="5">
        <v>1</v>
      </c>
      <c r="I51" s="5"/>
      <c r="J51" s="5"/>
      <c r="K51" s="5"/>
      <c r="L51" s="5"/>
      <c r="M51" s="5"/>
      <c r="N51" s="5"/>
      <c r="O51" s="5"/>
      <c r="P51" s="5"/>
      <c r="Q51" s="5"/>
      <c r="R51" s="5"/>
      <c r="S51" s="5"/>
      <c r="T51" s="5"/>
      <c r="U51" s="5"/>
      <c r="V51" s="5"/>
      <c r="W51" s="5"/>
      <c r="X51" s="5"/>
      <c r="Y51" s="5"/>
      <c r="Z51" s="5"/>
      <c r="AA51" s="5">
        <v>1</v>
      </c>
      <c r="AB51" s="5">
        <v>1</v>
      </c>
      <c r="AC51" s="5">
        <v>1</v>
      </c>
      <c r="AD51" s="5"/>
      <c r="AE51" s="5"/>
      <c r="AF51" s="5"/>
      <c r="AG51" s="5">
        <v>1</v>
      </c>
      <c r="AH51" s="5">
        <v>1</v>
      </c>
      <c r="AI51" s="5">
        <v>1</v>
      </c>
      <c r="AJ51" s="5">
        <v>1</v>
      </c>
      <c r="AK51" s="5">
        <v>1</v>
      </c>
      <c r="AL51" s="5">
        <v>1</v>
      </c>
      <c r="AM51" s="5">
        <v>1</v>
      </c>
      <c r="AN51" s="5">
        <v>1</v>
      </c>
      <c r="AO51" s="5">
        <v>1</v>
      </c>
      <c r="AP51" s="5">
        <v>1</v>
      </c>
      <c r="AQ51" s="5">
        <v>1</v>
      </c>
      <c r="AR51" s="5">
        <v>1</v>
      </c>
      <c r="AS51" s="98">
        <v>1</v>
      </c>
      <c r="AT51" s="98">
        <v>1</v>
      </c>
      <c r="AU51" s="98">
        <v>1</v>
      </c>
      <c r="AV51" s="98">
        <v>1</v>
      </c>
      <c r="AW51" s="98">
        <v>1</v>
      </c>
      <c r="AX51" s="98">
        <v>1</v>
      </c>
      <c r="AY51" s="5">
        <v>1</v>
      </c>
      <c r="AZ51" s="5">
        <v>1</v>
      </c>
      <c r="BA51" s="5">
        <v>1</v>
      </c>
      <c r="BB51" s="5"/>
      <c r="BC51" s="5"/>
      <c r="BD51" s="5"/>
      <c r="BE51" s="5"/>
      <c r="BF51" s="5"/>
      <c r="BG51" s="5"/>
      <c r="BH51" s="5"/>
      <c r="BI51" s="5"/>
      <c r="BJ51" s="5"/>
      <c r="BK51" s="5"/>
      <c r="BL51" s="5"/>
      <c r="BM51" s="5"/>
      <c r="BN51" s="5"/>
      <c r="BO51" s="5"/>
      <c r="BP51" s="5"/>
      <c r="BQ51" s="210"/>
      <c r="BR51" s="210"/>
      <c r="BS51" s="210"/>
      <c r="BT51" s="5"/>
      <c r="BU51" s="5"/>
      <c r="BV51" s="5"/>
      <c r="BW51" s="5"/>
      <c r="BX51" s="5"/>
      <c r="BY51" s="5"/>
      <c r="BZ51" s="5"/>
      <c r="CA51" s="5"/>
      <c r="CB51" s="5"/>
      <c r="CC51" s="5"/>
      <c r="CD51" s="5"/>
      <c r="CE51" s="5"/>
      <c r="CF51" s="5"/>
      <c r="CG51" s="5"/>
      <c r="CH51" s="5"/>
      <c r="CI51" s="5"/>
      <c r="CJ51" s="5"/>
      <c r="CK51" s="5"/>
      <c r="CL51" s="5"/>
      <c r="CM51" s="5"/>
      <c r="CN51" s="5"/>
      <c r="CO51" s="5"/>
      <c r="CP51" s="5"/>
      <c r="CQ51" s="5"/>
      <c r="CR51" s="5">
        <v>1</v>
      </c>
      <c r="CS51" s="5">
        <v>1</v>
      </c>
      <c r="CT51" s="5">
        <v>1</v>
      </c>
      <c r="CU51" s="5">
        <v>1</v>
      </c>
      <c r="CV51" s="5">
        <v>1</v>
      </c>
      <c r="CW51" s="5">
        <v>1</v>
      </c>
      <c r="CX51" s="5"/>
      <c r="CY51" s="5"/>
      <c r="CZ51" s="5"/>
      <c r="DA51" s="5"/>
      <c r="DB51" s="5"/>
      <c r="DC51" s="5"/>
      <c r="DD51" s="5"/>
      <c r="DE51" s="5"/>
      <c r="DF51" s="5"/>
      <c r="DG51" s="5"/>
      <c r="DH51" s="5"/>
      <c r="DI51" s="5"/>
      <c r="DJ51" s="5"/>
      <c r="DK51" s="5"/>
      <c r="DL51" s="5"/>
      <c r="DM51" s="5"/>
      <c r="DN51" s="5"/>
      <c r="DO51" s="5"/>
      <c r="DP51" s="208"/>
      <c r="DQ51" s="5"/>
      <c r="DR51" s="5"/>
      <c r="DS51" s="208"/>
      <c r="DT51" s="5"/>
      <c r="DU51" s="208"/>
      <c r="DV51" s="5"/>
      <c r="DW51" s="5"/>
      <c r="DX51" s="5"/>
      <c r="DY51" s="208"/>
      <c r="DZ51" s="5"/>
      <c r="EA51" s="5"/>
      <c r="EB51" s="5"/>
      <c r="EC51" s="5"/>
      <c r="ED51" s="5"/>
      <c r="EE51" s="5"/>
      <c r="EF51" s="5"/>
      <c r="EG51" s="5"/>
      <c r="EH51" s="5"/>
      <c r="EI51" s="5"/>
      <c r="EJ51" s="5"/>
      <c r="EK51" s="5"/>
      <c r="EL51" s="5"/>
      <c r="EM51" s="5"/>
      <c r="EN51" s="5"/>
      <c r="EO51" s="5"/>
      <c r="EP51" s="5"/>
      <c r="EQ51" s="5"/>
      <c r="ER51" s="5"/>
      <c r="ES51" s="5"/>
      <c r="ET51" s="5"/>
      <c r="EU51" s="5"/>
      <c r="EV51" s="5"/>
      <c r="EW51" s="5">
        <v>1</v>
      </c>
      <c r="EX51" s="5">
        <v>1</v>
      </c>
      <c r="EY51" s="5">
        <v>1</v>
      </c>
    </row>
    <row r="52" spans="1:161" ht="14.25" customHeight="1">
      <c r="A52" s="32" t="s">
        <v>97</v>
      </c>
      <c r="B52" s="5"/>
      <c r="C52" s="5">
        <v>1</v>
      </c>
      <c r="D52" s="5">
        <v>1</v>
      </c>
      <c r="E52" s="5">
        <v>1</v>
      </c>
      <c r="F52" s="5">
        <v>1</v>
      </c>
      <c r="G52" s="5">
        <v>1</v>
      </c>
      <c r="H52" s="5">
        <v>1</v>
      </c>
      <c r="I52" s="5"/>
      <c r="J52" s="5"/>
      <c r="K52" s="5"/>
      <c r="L52" s="5"/>
      <c r="M52" s="5"/>
      <c r="N52" s="5"/>
      <c r="O52" s="5"/>
      <c r="P52" s="5"/>
      <c r="Q52" s="5"/>
      <c r="R52" s="5">
        <v>1</v>
      </c>
      <c r="S52" s="5">
        <v>1</v>
      </c>
      <c r="T52" s="5">
        <v>1</v>
      </c>
      <c r="U52" s="5">
        <v>1</v>
      </c>
      <c r="V52" s="5"/>
      <c r="W52" s="5"/>
      <c r="X52" s="5"/>
      <c r="Y52" s="5"/>
      <c r="Z52" s="5"/>
      <c r="AA52" s="5"/>
      <c r="AB52" s="5"/>
      <c r="AC52" s="5"/>
      <c r="AD52" s="5"/>
      <c r="AE52" s="5"/>
      <c r="AF52" s="5"/>
      <c r="AG52" s="5">
        <v>1</v>
      </c>
      <c r="AH52" s="5">
        <v>1</v>
      </c>
      <c r="AI52" s="5">
        <v>1</v>
      </c>
      <c r="AJ52" s="5">
        <v>1</v>
      </c>
      <c r="AK52" s="5">
        <v>1</v>
      </c>
      <c r="AL52" s="5">
        <v>1</v>
      </c>
      <c r="AM52" s="5">
        <v>1</v>
      </c>
      <c r="AN52" s="5">
        <v>1</v>
      </c>
      <c r="AO52" s="5">
        <v>1</v>
      </c>
      <c r="AP52" s="5">
        <v>1</v>
      </c>
      <c r="AQ52" s="5">
        <v>1</v>
      </c>
      <c r="AR52" s="5">
        <v>1</v>
      </c>
      <c r="AS52" s="98">
        <v>1</v>
      </c>
      <c r="AT52" s="98">
        <v>1</v>
      </c>
      <c r="AU52" s="98">
        <v>1</v>
      </c>
      <c r="AV52" s="98">
        <v>1</v>
      </c>
      <c r="AW52" s="98">
        <v>1</v>
      </c>
      <c r="AX52" s="98">
        <v>1</v>
      </c>
      <c r="AY52" s="5">
        <v>1</v>
      </c>
      <c r="AZ52" s="5">
        <v>1</v>
      </c>
      <c r="BA52" s="5">
        <v>1</v>
      </c>
      <c r="BB52" s="5">
        <v>1</v>
      </c>
      <c r="BC52" s="5">
        <v>1</v>
      </c>
      <c r="BD52" s="5">
        <v>1</v>
      </c>
      <c r="BE52" s="5">
        <v>1</v>
      </c>
      <c r="BF52" s="5">
        <v>1</v>
      </c>
      <c r="BG52" s="5">
        <v>1</v>
      </c>
      <c r="BH52" s="5">
        <v>1</v>
      </c>
      <c r="BI52" s="5">
        <v>1</v>
      </c>
      <c r="BJ52" s="5">
        <v>1</v>
      </c>
      <c r="BK52" s="5"/>
      <c r="BL52" s="5"/>
      <c r="BM52" s="5"/>
      <c r="BN52" s="5"/>
      <c r="BO52" s="5"/>
      <c r="BP52" s="5"/>
      <c r="BQ52" s="210"/>
      <c r="BR52" s="210"/>
      <c r="BS52" s="210"/>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208"/>
      <c r="DQ52" s="5"/>
      <c r="DR52" s="5"/>
      <c r="DS52" s="208"/>
      <c r="DT52" s="5"/>
      <c r="DU52" s="208"/>
      <c r="DV52" s="5"/>
      <c r="DW52" s="5"/>
      <c r="DX52" s="5"/>
      <c r="DY52" s="208"/>
      <c r="DZ52" s="5"/>
      <c r="EA52" s="5"/>
      <c r="EB52" s="5"/>
      <c r="EC52" s="5"/>
      <c r="ED52" s="5"/>
      <c r="EE52" s="5"/>
      <c r="EF52" s="5"/>
      <c r="EG52" s="5"/>
      <c r="EH52" s="5"/>
      <c r="EI52" s="5"/>
      <c r="EJ52" s="5"/>
      <c r="EK52" s="5"/>
      <c r="EL52" s="5"/>
      <c r="EM52" s="5"/>
      <c r="EN52" s="5"/>
      <c r="EO52" s="5"/>
      <c r="EP52" s="5"/>
      <c r="EQ52" s="5"/>
      <c r="ER52" s="5"/>
      <c r="ES52" s="5"/>
      <c r="ET52" s="5"/>
      <c r="EU52" s="5"/>
      <c r="EV52" s="5"/>
      <c r="EW52" s="5">
        <v>1</v>
      </c>
      <c r="EX52" s="5">
        <v>1</v>
      </c>
      <c r="EY52" s="5">
        <v>1</v>
      </c>
      <c r="EZ52" s="9">
        <v>1</v>
      </c>
      <c r="FA52" s="9">
        <v>1</v>
      </c>
      <c r="FB52" s="9">
        <v>1</v>
      </c>
    </row>
    <row r="53" spans="1:161" ht="14.25" customHeight="1">
      <c r="A53" s="32" t="s">
        <v>100</v>
      </c>
      <c r="B53" s="5"/>
      <c r="C53" s="5">
        <v>1</v>
      </c>
      <c r="D53" s="5">
        <v>1</v>
      </c>
      <c r="E53" s="5">
        <v>1</v>
      </c>
      <c r="F53" s="5">
        <v>1</v>
      </c>
      <c r="G53" s="5">
        <v>1</v>
      </c>
      <c r="H53" s="5">
        <v>1</v>
      </c>
      <c r="I53" s="5"/>
      <c r="J53" s="5"/>
      <c r="K53" s="5"/>
      <c r="L53" s="5">
        <v>1</v>
      </c>
      <c r="M53" s="5">
        <v>1</v>
      </c>
      <c r="N53" s="5">
        <v>1</v>
      </c>
      <c r="O53" s="5">
        <v>1</v>
      </c>
      <c r="P53" s="5">
        <v>1</v>
      </c>
      <c r="Q53" s="5"/>
      <c r="R53" s="5"/>
      <c r="S53" s="5"/>
      <c r="T53" s="5"/>
      <c r="U53" s="5"/>
      <c r="V53" s="5"/>
      <c r="W53" s="5"/>
      <c r="X53" s="5"/>
      <c r="Y53" s="5"/>
      <c r="Z53" s="5"/>
      <c r="AA53" s="5"/>
      <c r="AB53" s="5"/>
      <c r="AC53" s="5"/>
      <c r="AD53" s="5"/>
      <c r="AE53" s="5"/>
      <c r="AF53" s="5"/>
      <c r="AG53" s="5">
        <v>1</v>
      </c>
      <c r="AH53" s="5">
        <v>1</v>
      </c>
      <c r="AI53" s="5">
        <v>1</v>
      </c>
      <c r="AJ53" s="5">
        <v>1</v>
      </c>
      <c r="AK53" s="5">
        <v>1</v>
      </c>
      <c r="AL53" s="5">
        <v>1</v>
      </c>
      <c r="AM53" s="5">
        <v>1</v>
      </c>
      <c r="AN53" s="5">
        <v>1</v>
      </c>
      <c r="AO53" s="5">
        <v>1</v>
      </c>
      <c r="AP53" s="5">
        <v>1</v>
      </c>
      <c r="AQ53" s="5">
        <v>1</v>
      </c>
      <c r="AR53" s="5">
        <v>1</v>
      </c>
      <c r="AS53" s="98">
        <v>1</v>
      </c>
      <c r="AT53" s="98">
        <v>1</v>
      </c>
      <c r="AU53" s="98">
        <v>1</v>
      </c>
      <c r="AV53" s="98">
        <v>1</v>
      </c>
      <c r="AW53" s="98">
        <v>1</v>
      </c>
      <c r="AX53" s="98">
        <v>1</v>
      </c>
      <c r="AY53" s="5">
        <v>1</v>
      </c>
      <c r="AZ53" s="5">
        <v>1</v>
      </c>
      <c r="BA53" s="5">
        <v>1</v>
      </c>
      <c r="BB53" s="5">
        <v>1</v>
      </c>
      <c r="BC53" s="5">
        <v>1</v>
      </c>
      <c r="BD53" s="5">
        <v>1</v>
      </c>
      <c r="BE53" s="5">
        <v>1</v>
      </c>
      <c r="BF53" s="5">
        <v>1</v>
      </c>
      <c r="BG53" s="5">
        <v>1</v>
      </c>
      <c r="BH53" s="5">
        <v>1</v>
      </c>
      <c r="BI53" s="5">
        <v>1</v>
      </c>
      <c r="BJ53" s="5">
        <v>1</v>
      </c>
      <c r="BK53" s="5"/>
      <c r="BL53" s="5"/>
      <c r="BM53" s="5"/>
      <c r="BN53" s="5"/>
      <c r="BO53" s="5"/>
      <c r="BP53" s="5"/>
      <c r="BQ53" s="210"/>
      <c r="BR53" s="210"/>
      <c r="BS53" s="210"/>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208"/>
      <c r="DQ53" s="5"/>
      <c r="DR53" s="5"/>
      <c r="DS53" s="208"/>
      <c r="DT53" s="5"/>
      <c r="DU53" s="208"/>
      <c r="DV53" s="5"/>
      <c r="DW53" s="5"/>
      <c r="DX53" s="5"/>
      <c r="DY53" s="208"/>
      <c r="DZ53" s="5"/>
      <c r="EA53" s="5"/>
      <c r="EB53" s="5"/>
      <c r="EC53" s="5"/>
      <c r="ED53" s="5"/>
      <c r="EE53" s="5"/>
      <c r="EF53" s="5"/>
      <c r="EG53" s="5"/>
      <c r="EH53" s="5"/>
      <c r="EI53" s="5"/>
      <c r="EJ53" s="5"/>
      <c r="EK53" s="5"/>
      <c r="EL53" s="5"/>
      <c r="EM53" s="5"/>
      <c r="EN53" s="5"/>
      <c r="EO53" s="5"/>
      <c r="EP53" s="5"/>
      <c r="EQ53" s="5"/>
      <c r="ER53" s="5"/>
      <c r="ES53" s="5"/>
      <c r="ET53" s="5"/>
      <c r="EU53" s="5"/>
      <c r="EV53" s="5"/>
      <c r="EW53" s="5">
        <v>1</v>
      </c>
      <c r="EX53" s="5">
        <v>1</v>
      </c>
      <c r="EY53" s="5">
        <v>1</v>
      </c>
      <c r="EZ53" s="9">
        <v>1</v>
      </c>
      <c r="FA53" s="9">
        <v>1</v>
      </c>
      <c r="FB53" s="9">
        <v>1</v>
      </c>
    </row>
    <row r="54" spans="1:161" ht="14.25" customHeight="1">
      <c r="A54" s="32" t="s">
        <v>103</v>
      </c>
      <c r="B54" s="5"/>
      <c r="C54" s="5">
        <v>1</v>
      </c>
      <c r="D54" s="5">
        <v>1</v>
      </c>
      <c r="E54" s="5">
        <v>1</v>
      </c>
      <c r="F54" s="5">
        <v>1</v>
      </c>
      <c r="G54" s="5">
        <v>1</v>
      </c>
      <c r="H54" s="5">
        <v>1</v>
      </c>
      <c r="I54" s="5"/>
      <c r="J54" s="5"/>
      <c r="K54" s="5"/>
      <c r="L54" s="5"/>
      <c r="M54" s="5"/>
      <c r="N54" s="5"/>
      <c r="O54" s="5"/>
      <c r="P54" s="5"/>
      <c r="Q54" s="5"/>
      <c r="R54" s="5"/>
      <c r="S54" s="5"/>
      <c r="T54" s="5"/>
      <c r="U54" s="5"/>
      <c r="V54" s="5">
        <v>1</v>
      </c>
      <c r="W54" s="5">
        <v>1</v>
      </c>
      <c r="X54" s="5">
        <v>1</v>
      </c>
      <c r="Y54" s="5">
        <v>1</v>
      </c>
      <c r="Z54" s="5">
        <v>1</v>
      </c>
      <c r="AA54" s="5"/>
      <c r="AB54" s="5"/>
      <c r="AC54" s="5"/>
      <c r="AD54" s="5"/>
      <c r="AE54" s="5"/>
      <c r="AF54" s="5"/>
      <c r="AG54" s="5">
        <v>1</v>
      </c>
      <c r="AH54" s="5">
        <v>1</v>
      </c>
      <c r="AI54" s="5">
        <v>1</v>
      </c>
      <c r="AJ54" s="5">
        <v>1</v>
      </c>
      <c r="AK54" s="5">
        <v>1</v>
      </c>
      <c r="AL54" s="5">
        <v>1</v>
      </c>
      <c r="AM54" s="5">
        <v>1</v>
      </c>
      <c r="AN54" s="5">
        <v>1</v>
      </c>
      <c r="AO54" s="5">
        <v>1</v>
      </c>
      <c r="AP54" s="5">
        <v>1</v>
      </c>
      <c r="AQ54" s="5">
        <v>1</v>
      </c>
      <c r="AR54" s="5">
        <v>1</v>
      </c>
      <c r="AS54" s="98">
        <v>1</v>
      </c>
      <c r="AT54" s="98">
        <v>1</v>
      </c>
      <c r="AU54" s="98">
        <v>1</v>
      </c>
      <c r="AV54" s="98">
        <v>1</v>
      </c>
      <c r="AW54" s="98">
        <v>1</v>
      </c>
      <c r="AX54" s="98">
        <v>1</v>
      </c>
      <c r="AY54" s="5">
        <v>1</v>
      </c>
      <c r="AZ54" s="5">
        <v>1</v>
      </c>
      <c r="BA54" s="5">
        <v>1</v>
      </c>
      <c r="BB54" s="5"/>
      <c r="BC54" s="5"/>
      <c r="BD54" s="5"/>
      <c r="BE54" s="5"/>
      <c r="BF54" s="5"/>
      <c r="BG54" s="5"/>
      <c r="BH54" s="5"/>
      <c r="BI54" s="5"/>
      <c r="BJ54" s="5"/>
      <c r="BK54" s="5">
        <v>1</v>
      </c>
      <c r="BL54" s="5">
        <v>1</v>
      </c>
      <c r="BM54" s="5">
        <v>1</v>
      </c>
      <c r="BN54" s="5">
        <v>1</v>
      </c>
      <c r="BO54" s="5">
        <v>1</v>
      </c>
      <c r="BP54" s="5">
        <v>1</v>
      </c>
      <c r="BQ54" s="210">
        <v>1</v>
      </c>
      <c r="BR54" s="210">
        <v>1</v>
      </c>
      <c r="BS54" s="210">
        <v>1</v>
      </c>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208"/>
      <c r="DQ54" s="5"/>
      <c r="DR54" s="5"/>
      <c r="DS54" s="208"/>
      <c r="DT54" s="5"/>
      <c r="DU54" s="208"/>
      <c r="DV54" s="5"/>
      <c r="DW54" s="5"/>
      <c r="DX54" s="5"/>
      <c r="DY54" s="208"/>
      <c r="DZ54" s="5"/>
      <c r="EA54" s="5"/>
      <c r="EB54" s="5"/>
      <c r="EC54" s="5"/>
      <c r="ED54" s="5"/>
      <c r="EE54" s="5"/>
      <c r="EF54" s="5"/>
      <c r="EG54" s="5"/>
      <c r="EH54" s="5"/>
      <c r="EI54" s="5"/>
      <c r="EJ54" s="5"/>
      <c r="EK54" s="5"/>
      <c r="EL54" s="5"/>
      <c r="EM54" s="5"/>
      <c r="EN54" s="5"/>
      <c r="EO54" s="5"/>
      <c r="EP54" s="5"/>
      <c r="EQ54" s="5"/>
      <c r="ER54" s="5"/>
      <c r="ES54" s="5"/>
      <c r="ET54" s="5"/>
      <c r="EU54" s="5"/>
      <c r="EV54" s="5"/>
      <c r="EW54" s="5">
        <v>1</v>
      </c>
      <c r="EX54" s="5">
        <v>1</v>
      </c>
      <c r="EY54" s="5">
        <v>1</v>
      </c>
      <c r="FC54">
        <v>1</v>
      </c>
      <c r="FD54">
        <v>1</v>
      </c>
      <c r="FE54">
        <v>1</v>
      </c>
    </row>
    <row r="55" spans="1:161" ht="14.25" customHeight="1">
      <c r="A55" s="32" t="s">
        <v>106</v>
      </c>
      <c r="B55" s="5"/>
      <c r="C55" s="5">
        <v>1</v>
      </c>
      <c r="D55" s="5">
        <v>1</v>
      </c>
      <c r="E55" s="5">
        <v>1</v>
      </c>
      <c r="F55" s="5">
        <v>1</v>
      </c>
      <c r="G55" s="5">
        <v>1</v>
      </c>
      <c r="H55" s="5">
        <v>1</v>
      </c>
      <c r="I55" s="5"/>
      <c r="J55" s="5"/>
      <c r="K55" s="5"/>
      <c r="L55" s="5"/>
      <c r="M55" s="5"/>
      <c r="N55" s="5"/>
      <c r="O55" s="5"/>
      <c r="P55" s="5"/>
      <c r="Q55" s="5"/>
      <c r="R55" s="5"/>
      <c r="S55" s="5"/>
      <c r="T55" s="5"/>
      <c r="U55" s="5"/>
      <c r="V55" s="5">
        <v>1</v>
      </c>
      <c r="W55" s="5">
        <v>1</v>
      </c>
      <c r="X55" s="5">
        <v>1</v>
      </c>
      <c r="Y55" s="5">
        <v>1</v>
      </c>
      <c r="Z55" s="5">
        <v>1</v>
      </c>
      <c r="AA55" s="5"/>
      <c r="AB55" s="5"/>
      <c r="AC55" s="5"/>
      <c r="AD55" s="5"/>
      <c r="AE55" s="5"/>
      <c r="AF55" s="5"/>
      <c r="AG55" s="5">
        <v>1</v>
      </c>
      <c r="AH55" s="5">
        <v>1</v>
      </c>
      <c r="AI55" s="5">
        <v>1</v>
      </c>
      <c r="AJ55" s="5">
        <v>1</v>
      </c>
      <c r="AK55" s="5">
        <v>1</v>
      </c>
      <c r="AL55" s="5">
        <v>1</v>
      </c>
      <c r="AM55" s="5">
        <v>1</v>
      </c>
      <c r="AN55" s="5">
        <v>1</v>
      </c>
      <c r="AO55" s="5">
        <v>1</v>
      </c>
      <c r="AP55" s="5">
        <v>1</v>
      </c>
      <c r="AQ55" s="5">
        <v>1</v>
      </c>
      <c r="AR55" s="5">
        <v>1</v>
      </c>
      <c r="AS55" s="98">
        <v>1</v>
      </c>
      <c r="AT55" s="98">
        <v>1</v>
      </c>
      <c r="AU55" s="98">
        <v>1</v>
      </c>
      <c r="AV55" s="98">
        <v>1</v>
      </c>
      <c r="AW55" s="98">
        <v>1</v>
      </c>
      <c r="AX55" s="98">
        <v>1</v>
      </c>
      <c r="AY55" s="5">
        <v>1</v>
      </c>
      <c r="AZ55" s="5">
        <v>1</v>
      </c>
      <c r="BA55" s="5">
        <v>1</v>
      </c>
      <c r="BB55" s="5"/>
      <c r="BC55" s="5"/>
      <c r="BD55" s="5"/>
      <c r="BE55" s="5"/>
      <c r="BF55" s="5"/>
      <c r="BG55" s="5"/>
      <c r="BH55" s="5"/>
      <c r="BI55" s="5"/>
      <c r="BJ55" s="5"/>
      <c r="BK55" s="5">
        <v>1</v>
      </c>
      <c r="BL55" s="5">
        <v>1</v>
      </c>
      <c r="BM55" s="5">
        <v>1</v>
      </c>
      <c r="BN55" s="5">
        <v>1</v>
      </c>
      <c r="BO55" s="5">
        <v>1</v>
      </c>
      <c r="BP55" s="5">
        <v>1</v>
      </c>
      <c r="BQ55" s="210">
        <v>1</v>
      </c>
      <c r="BR55" s="210">
        <v>1</v>
      </c>
      <c r="BS55" s="210">
        <v>1</v>
      </c>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208"/>
      <c r="DQ55" s="5"/>
      <c r="DR55" s="5"/>
      <c r="DS55" s="208"/>
      <c r="DT55" s="5"/>
      <c r="DU55" s="208"/>
      <c r="DV55" s="5"/>
      <c r="DW55" s="5"/>
      <c r="DX55" s="5"/>
      <c r="DY55" s="208"/>
      <c r="DZ55" s="5"/>
      <c r="EA55" s="5"/>
      <c r="EB55" s="5"/>
      <c r="EC55" s="5"/>
      <c r="ED55" s="5"/>
      <c r="EE55" s="5"/>
      <c r="EF55" s="5"/>
      <c r="EG55" s="5"/>
      <c r="EH55" s="5"/>
      <c r="EI55" s="5"/>
      <c r="EJ55" s="5"/>
      <c r="EK55" s="5"/>
      <c r="EL55" s="5"/>
      <c r="EM55" s="5"/>
      <c r="EN55" s="5"/>
      <c r="EO55" s="5"/>
      <c r="EP55" s="5"/>
      <c r="EQ55" s="5"/>
      <c r="ER55" s="5"/>
      <c r="ES55" s="5"/>
      <c r="ET55" s="5"/>
      <c r="EU55" s="5"/>
      <c r="EV55" s="5"/>
      <c r="EW55" s="5">
        <v>1</v>
      </c>
      <c r="EX55" s="5">
        <v>1</v>
      </c>
      <c r="EY55" s="5">
        <v>1</v>
      </c>
      <c r="FC55">
        <v>1</v>
      </c>
      <c r="FD55">
        <v>1</v>
      </c>
      <c r="FE55">
        <v>1</v>
      </c>
    </row>
    <row r="56" spans="1:161" ht="14.25" customHeight="1">
      <c r="A56" s="32" t="s">
        <v>109</v>
      </c>
      <c r="B56" s="5"/>
      <c r="C56" s="5">
        <v>1</v>
      </c>
      <c r="D56" s="5">
        <v>1</v>
      </c>
      <c r="E56" s="5">
        <v>1</v>
      </c>
      <c r="F56" s="5">
        <v>1</v>
      </c>
      <c r="G56" s="5">
        <v>1</v>
      </c>
      <c r="H56" s="5">
        <v>1</v>
      </c>
      <c r="I56" s="5"/>
      <c r="J56" s="5"/>
      <c r="K56" s="5"/>
      <c r="L56" s="5"/>
      <c r="M56" s="5"/>
      <c r="N56" s="5"/>
      <c r="O56" s="5"/>
      <c r="P56" s="5"/>
      <c r="Q56" s="5"/>
      <c r="R56" s="5">
        <v>1</v>
      </c>
      <c r="S56" s="5">
        <v>1</v>
      </c>
      <c r="T56" s="5">
        <v>1</v>
      </c>
      <c r="U56" s="5">
        <v>1</v>
      </c>
      <c r="V56" s="5"/>
      <c r="W56" s="5"/>
      <c r="X56" s="5"/>
      <c r="Y56" s="5"/>
      <c r="Z56" s="5"/>
      <c r="AA56" s="5"/>
      <c r="AB56" s="5"/>
      <c r="AC56" s="5"/>
      <c r="AD56" s="5"/>
      <c r="AE56" s="5"/>
      <c r="AF56" s="5"/>
      <c r="AG56" s="5">
        <v>1</v>
      </c>
      <c r="AH56" s="5">
        <v>1</v>
      </c>
      <c r="AI56" s="5">
        <v>1</v>
      </c>
      <c r="AJ56" s="5">
        <v>1</v>
      </c>
      <c r="AK56" s="5">
        <v>1</v>
      </c>
      <c r="AL56" s="5">
        <v>1</v>
      </c>
      <c r="AM56" s="5">
        <v>1</v>
      </c>
      <c r="AN56" s="5">
        <v>1</v>
      </c>
      <c r="AO56" s="5">
        <v>1</v>
      </c>
      <c r="AP56" s="5">
        <v>1</v>
      </c>
      <c r="AQ56" s="5">
        <v>1</v>
      </c>
      <c r="AR56" s="5">
        <v>1</v>
      </c>
      <c r="AS56" s="98">
        <v>1</v>
      </c>
      <c r="AT56" s="98">
        <v>1</v>
      </c>
      <c r="AU56" s="98">
        <v>1</v>
      </c>
      <c r="AV56" s="98">
        <v>1</v>
      </c>
      <c r="AW56" s="98">
        <v>1</v>
      </c>
      <c r="AX56" s="98">
        <v>1</v>
      </c>
      <c r="AY56" s="5">
        <v>1</v>
      </c>
      <c r="AZ56" s="5">
        <v>1</v>
      </c>
      <c r="BA56" s="5">
        <v>1</v>
      </c>
      <c r="BB56" s="5"/>
      <c r="BC56" s="5"/>
      <c r="BD56" s="5"/>
      <c r="BE56" s="5"/>
      <c r="BF56" s="5"/>
      <c r="BG56" s="5"/>
      <c r="BH56" s="5"/>
      <c r="BI56" s="5"/>
      <c r="BJ56" s="5"/>
      <c r="BK56" s="5"/>
      <c r="BL56" s="5"/>
      <c r="BM56" s="5"/>
      <c r="BN56" s="5"/>
      <c r="BO56" s="5"/>
      <c r="BP56" s="5"/>
      <c r="BQ56" s="210"/>
      <c r="BR56" s="210"/>
      <c r="BS56" s="210"/>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208"/>
      <c r="DQ56" s="5"/>
      <c r="DR56" s="5"/>
      <c r="DS56" s="208"/>
      <c r="DT56" s="5"/>
      <c r="DU56" s="208"/>
      <c r="DV56" s="5"/>
      <c r="DW56" s="5"/>
      <c r="DX56" s="5"/>
      <c r="DY56" s="208"/>
      <c r="DZ56" s="5"/>
      <c r="EA56" s="5"/>
      <c r="EB56" s="5"/>
      <c r="EC56" s="5"/>
      <c r="ED56" s="5"/>
      <c r="EE56" s="5"/>
      <c r="EF56" s="5"/>
      <c r="EG56" s="5"/>
      <c r="EH56" s="5"/>
      <c r="EI56" s="5"/>
      <c r="EJ56" s="5"/>
      <c r="EK56" s="5"/>
      <c r="EL56" s="5"/>
      <c r="EM56" s="5"/>
      <c r="EN56" s="5"/>
      <c r="EO56" s="5"/>
      <c r="EP56" s="5"/>
      <c r="EQ56" s="5"/>
      <c r="ER56" s="5"/>
      <c r="ES56" s="5"/>
      <c r="ET56" s="5"/>
      <c r="EU56" s="5"/>
      <c r="EV56" s="5"/>
      <c r="EW56" s="5">
        <v>1</v>
      </c>
      <c r="EX56" s="5">
        <v>1</v>
      </c>
      <c r="EY56" s="5">
        <v>1</v>
      </c>
    </row>
    <row r="57" spans="1:161" ht="14.25" customHeight="1">
      <c r="A57" s="32" t="s">
        <v>112</v>
      </c>
      <c r="B57" s="5"/>
      <c r="C57" s="5">
        <v>1</v>
      </c>
      <c r="D57" s="5">
        <v>1</v>
      </c>
      <c r="E57" s="5">
        <v>1</v>
      </c>
      <c r="F57" s="5">
        <v>1</v>
      </c>
      <c r="G57" s="5">
        <v>1</v>
      </c>
      <c r="H57" s="5">
        <v>1</v>
      </c>
      <c r="I57" s="5"/>
      <c r="J57" s="5"/>
      <c r="K57" s="5"/>
      <c r="L57" s="5"/>
      <c r="M57" s="5"/>
      <c r="N57" s="5"/>
      <c r="O57" s="5"/>
      <c r="P57" s="5"/>
      <c r="Q57" s="5"/>
      <c r="R57" s="5"/>
      <c r="S57" s="5"/>
      <c r="T57" s="5"/>
      <c r="U57" s="5"/>
      <c r="V57" s="5"/>
      <c r="W57" s="5"/>
      <c r="X57" s="5"/>
      <c r="Y57" s="5"/>
      <c r="Z57" s="5"/>
      <c r="AA57" s="5">
        <v>1</v>
      </c>
      <c r="AB57" s="5">
        <v>1</v>
      </c>
      <c r="AC57" s="5">
        <v>1</v>
      </c>
      <c r="AD57" s="5"/>
      <c r="AE57" s="5"/>
      <c r="AF57" s="5"/>
      <c r="AG57" s="5">
        <v>1</v>
      </c>
      <c r="AH57" s="5">
        <v>1</v>
      </c>
      <c r="AI57" s="5">
        <v>1</v>
      </c>
      <c r="AJ57" s="5">
        <v>1</v>
      </c>
      <c r="AK57" s="5">
        <v>1</v>
      </c>
      <c r="AL57" s="5">
        <v>1</v>
      </c>
      <c r="AM57" s="5">
        <v>1</v>
      </c>
      <c r="AN57" s="5">
        <v>1</v>
      </c>
      <c r="AO57" s="5">
        <v>1</v>
      </c>
      <c r="AP57" s="5">
        <v>1</v>
      </c>
      <c r="AQ57" s="5">
        <v>1</v>
      </c>
      <c r="AR57" s="5">
        <v>1</v>
      </c>
      <c r="AS57" s="98">
        <v>1</v>
      </c>
      <c r="AT57" s="98">
        <v>1</v>
      </c>
      <c r="AU57" s="98">
        <v>1</v>
      </c>
      <c r="AV57" s="98">
        <v>1</v>
      </c>
      <c r="AW57" s="98">
        <v>1</v>
      </c>
      <c r="AX57" s="98">
        <v>1</v>
      </c>
      <c r="AY57" s="5">
        <v>1</v>
      </c>
      <c r="AZ57" s="5">
        <v>1</v>
      </c>
      <c r="BA57" s="5">
        <v>1</v>
      </c>
      <c r="BB57" s="5"/>
      <c r="BC57" s="5"/>
      <c r="BD57" s="5"/>
      <c r="BE57" s="5"/>
      <c r="BF57" s="5"/>
      <c r="BG57" s="5"/>
      <c r="BH57" s="5"/>
      <c r="BI57" s="5"/>
      <c r="BJ57" s="5"/>
      <c r="BK57" s="5"/>
      <c r="BL57" s="5"/>
      <c r="BM57" s="5"/>
      <c r="BN57" s="5"/>
      <c r="BO57" s="5"/>
      <c r="BP57" s="5"/>
      <c r="BQ57" s="210"/>
      <c r="BR57" s="210"/>
      <c r="BS57" s="210"/>
      <c r="BT57" s="5"/>
      <c r="BU57" s="5"/>
      <c r="BV57" s="5"/>
      <c r="BW57" s="5"/>
      <c r="BX57" s="5"/>
      <c r="BY57" s="5"/>
      <c r="BZ57" s="5"/>
      <c r="CA57" s="5"/>
      <c r="CB57" s="5"/>
      <c r="CC57" s="5"/>
      <c r="CD57" s="5"/>
      <c r="CE57" s="5"/>
      <c r="CF57" s="5"/>
      <c r="CG57" s="5"/>
      <c r="CH57" s="5"/>
      <c r="CI57" s="5"/>
      <c r="CJ57" s="5"/>
      <c r="CK57" s="5"/>
      <c r="CL57" s="5"/>
      <c r="CM57" s="5"/>
      <c r="CN57" s="5"/>
      <c r="CO57" s="5"/>
      <c r="CP57" s="5"/>
      <c r="CQ57" s="5"/>
      <c r="CR57" s="5">
        <v>1</v>
      </c>
      <c r="CS57" s="5">
        <v>1</v>
      </c>
      <c r="CT57" s="5">
        <v>1</v>
      </c>
      <c r="CU57" s="5">
        <v>1</v>
      </c>
      <c r="CV57" s="5">
        <v>1</v>
      </c>
      <c r="CW57" s="5">
        <v>1</v>
      </c>
      <c r="CX57" s="5"/>
      <c r="CY57" s="5"/>
      <c r="CZ57" s="5"/>
      <c r="DA57" s="5"/>
      <c r="DB57" s="5"/>
      <c r="DC57" s="5"/>
      <c r="DD57" s="5"/>
      <c r="DE57" s="5"/>
      <c r="DF57" s="5"/>
      <c r="DG57" s="5"/>
      <c r="DH57" s="5"/>
      <c r="DI57" s="5"/>
      <c r="DJ57" s="5"/>
      <c r="DK57" s="5"/>
      <c r="DL57" s="5"/>
      <c r="DM57" s="5"/>
      <c r="DN57" s="5"/>
      <c r="DO57" s="5"/>
      <c r="DP57" s="208"/>
      <c r="DQ57" s="5"/>
      <c r="DR57" s="5"/>
      <c r="DS57" s="208"/>
      <c r="DT57" s="5"/>
      <c r="DU57" s="208"/>
      <c r="DV57" s="5"/>
      <c r="DW57" s="5"/>
      <c r="DX57" s="5"/>
      <c r="DY57" s="208"/>
      <c r="DZ57" s="5"/>
      <c r="EA57" s="5"/>
      <c r="EB57" s="5"/>
      <c r="EC57" s="5"/>
      <c r="ED57" s="5"/>
      <c r="EE57" s="5"/>
      <c r="EF57" s="5"/>
      <c r="EG57" s="5"/>
      <c r="EH57" s="5"/>
      <c r="EI57" s="5"/>
      <c r="EJ57" s="5"/>
      <c r="EK57" s="5"/>
      <c r="EL57" s="5"/>
      <c r="EM57" s="5"/>
      <c r="EN57" s="5"/>
      <c r="EO57" s="5"/>
      <c r="EP57" s="5"/>
      <c r="EQ57" s="5"/>
      <c r="ER57" s="5"/>
      <c r="ES57" s="5"/>
      <c r="ET57" s="5"/>
      <c r="EU57" s="5"/>
      <c r="EV57" s="5"/>
      <c r="EW57" s="5">
        <v>1</v>
      </c>
      <c r="EX57" s="5">
        <v>1</v>
      </c>
      <c r="EY57" s="5">
        <v>1</v>
      </c>
    </row>
    <row r="58" spans="1:161" ht="14.25" customHeight="1">
      <c r="A58" s="32" t="s">
        <v>114</v>
      </c>
      <c r="B58" s="5"/>
      <c r="C58" s="5">
        <v>1</v>
      </c>
      <c r="D58" s="5">
        <v>1</v>
      </c>
      <c r="E58" s="5">
        <v>1</v>
      </c>
      <c r="F58" s="5">
        <v>1</v>
      </c>
      <c r="G58" s="5">
        <v>1</v>
      </c>
      <c r="H58" s="5">
        <v>1</v>
      </c>
      <c r="I58" s="5"/>
      <c r="J58" s="5"/>
      <c r="K58" s="5"/>
      <c r="L58" s="5"/>
      <c r="M58" s="5"/>
      <c r="N58" s="5"/>
      <c r="O58" s="5"/>
      <c r="P58" s="5"/>
      <c r="Q58" s="5"/>
      <c r="R58" s="5"/>
      <c r="S58" s="5"/>
      <c r="T58" s="5"/>
      <c r="U58" s="5"/>
      <c r="V58" s="5"/>
      <c r="W58" s="5"/>
      <c r="X58" s="5"/>
      <c r="Y58" s="5"/>
      <c r="Z58" s="5"/>
      <c r="AA58" s="5">
        <v>1</v>
      </c>
      <c r="AB58" s="5">
        <v>1</v>
      </c>
      <c r="AC58" s="5">
        <v>1</v>
      </c>
      <c r="AD58" s="5"/>
      <c r="AE58" s="5"/>
      <c r="AF58" s="5"/>
      <c r="AG58" s="5">
        <v>1</v>
      </c>
      <c r="AH58" s="5">
        <v>1</v>
      </c>
      <c r="AI58" s="5">
        <v>1</v>
      </c>
      <c r="AJ58" s="5">
        <v>1</v>
      </c>
      <c r="AK58" s="5">
        <v>1</v>
      </c>
      <c r="AL58" s="5">
        <v>1</v>
      </c>
      <c r="AM58" s="5">
        <v>1</v>
      </c>
      <c r="AN58" s="5">
        <v>1</v>
      </c>
      <c r="AO58" s="5">
        <v>1</v>
      </c>
      <c r="AP58" s="5">
        <v>1</v>
      </c>
      <c r="AQ58" s="5">
        <v>1</v>
      </c>
      <c r="AR58" s="5">
        <v>1</v>
      </c>
      <c r="AS58" s="98">
        <v>1</v>
      </c>
      <c r="AT58" s="98">
        <v>1</v>
      </c>
      <c r="AU58" s="98">
        <v>1</v>
      </c>
      <c r="AV58" s="98">
        <v>1</v>
      </c>
      <c r="AW58" s="98">
        <v>1</v>
      </c>
      <c r="AX58" s="98">
        <v>1</v>
      </c>
      <c r="AY58" s="5">
        <v>1</v>
      </c>
      <c r="AZ58" s="5">
        <v>1</v>
      </c>
      <c r="BA58" s="5">
        <v>1</v>
      </c>
      <c r="BB58" s="5"/>
      <c r="BC58" s="5"/>
      <c r="BD58" s="5"/>
      <c r="BE58" s="5"/>
      <c r="BF58" s="5"/>
      <c r="BG58" s="5"/>
      <c r="BH58" s="5"/>
      <c r="BI58" s="5"/>
      <c r="BJ58" s="5"/>
      <c r="BK58" s="5"/>
      <c r="BL58" s="5"/>
      <c r="BM58" s="5"/>
      <c r="BN58" s="5"/>
      <c r="BO58" s="5"/>
      <c r="BP58" s="5"/>
      <c r="BQ58" s="210"/>
      <c r="BR58" s="210"/>
      <c r="BS58" s="210"/>
      <c r="BT58" s="5"/>
      <c r="BU58" s="5"/>
      <c r="BV58" s="5"/>
      <c r="BW58" s="5"/>
      <c r="BX58" s="5"/>
      <c r="BY58" s="5"/>
      <c r="BZ58" s="5"/>
      <c r="CA58" s="5"/>
      <c r="CB58" s="5"/>
      <c r="CC58" s="5"/>
      <c r="CD58" s="5"/>
      <c r="CE58" s="5"/>
      <c r="CF58" s="5"/>
      <c r="CG58" s="5"/>
      <c r="CH58" s="5"/>
      <c r="CI58" s="5"/>
      <c r="CJ58" s="5"/>
      <c r="CK58" s="5"/>
      <c r="CL58" s="5"/>
      <c r="CM58" s="5"/>
      <c r="CN58" s="5"/>
      <c r="CO58" s="5"/>
      <c r="CP58" s="5"/>
      <c r="CQ58" s="5"/>
      <c r="CR58" s="5">
        <v>1</v>
      </c>
      <c r="CS58" s="5">
        <v>1</v>
      </c>
      <c r="CT58" s="5">
        <v>1</v>
      </c>
      <c r="CU58" s="5">
        <v>1</v>
      </c>
      <c r="CV58" s="5">
        <v>1</v>
      </c>
      <c r="CW58" s="5">
        <v>1</v>
      </c>
      <c r="CX58" s="5"/>
      <c r="CY58" s="5"/>
      <c r="CZ58" s="5"/>
      <c r="DA58" s="5"/>
      <c r="DB58" s="5"/>
      <c r="DC58" s="5"/>
      <c r="DD58" s="5"/>
      <c r="DE58" s="5"/>
      <c r="DF58" s="5"/>
      <c r="DG58" s="5"/>
      <c r="DH58" s="5"/>
      <c r="DI58" s="5"/>
      <c r="DJ58" s="5"/>
      <c r="DK58" s="5"/>
      <c r="DL58" s="5"/>
      <c r="DM58" s="5"/>
      <c r="DN58" s="5"/>
      <c r="DO58" s="5"/>
      <c r="DP58" s="208"/>
      <c r="DQ58" s="5"/>
      <c r="DR58" s="5"/>
      <c r="DS58" s="208"/>
      <c r="DT58" s="5"/>
      <c r="DU58" s="208"/>
      <c r="DV58" s="5"/>
      <c r="DW58" s="5"/>
      <c r="DX58" s="5"/>
      <c r="DY58" s="208"/>
      <c r="DZ58" s="5"/>
      <c r="EA58" s="5"/>
      <c r="EB58" s="5"/>
      <c r="EC58" s="5"/>
      <c r="ED58" s="5"/>
      <c r="EE58" s="5"/>
      <c r="EF58" s="5"/>
      <c r="EG58" s="5"/>
      <c r="EH58" s="5"/>
      <c r="EI58" s="5"/>
      <c r="EJ58" s="5"/>
      <c r="EK58" s="5"/>
      <c r="EL58" s="5"/>
      <c r="EM58" s="5"/>
      <c r="EN58" s="5"/>
      <c r="EO58" s="5"/>
      <c r="EP58" s="5"/>
      <c r="EQ58" s="5"/>
      <c r="ER58" s="5"/>
      <c r="ES58" s="5"/>
      <c r="ET58" s="5"/>
      <c r="EU58" s="5"/>
      <c r="EV58" s="5"/>
      <c r="EW58" s="5">
        <v>1</v>
      </c>
      <c r="EX58" s="5">
        <v>1</v>
      </c>
      <c r="EY58" s="5">
        <v>1</v>
      </c>
    </row>
    <row r="59" spans="1:161" ht="14.25" customHeight="1">
      <c r="A59" s="32"/>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98"/>
      <c r="AT59" s="98"/>
      <c r="AU59" s="98"/>
      <c r="AV59" s="98"/>
      <c r="AW59" s="98"/>
      <c r="AX59" s="98"/>
      <c r="AY59" s="5"/>
      <c r="AZ59" s="5"/>
      <c r="BA59" s="5"/>
      <c r="BB59" s="5"/>
      <c r="BC59" s="5"/>
      <c r="BD59" s="5"/>
      <c r="BE59" s="5"/>
      <c r="BF59" s="5"/>
      <c r="BG59" s="5"/>
      <c r="BH59" s="5"/>
      <c r="BI59" s="5"/>
      <c r="BJ59" s="5"/>
      <c r="BK59" s="5"/>
      <c r="BL59" s="5"/>
      <c r="BM59" s="5"/>
      <c r="BN59" s="5"/>
      <c r="BO59" s="5"/>
      <c r="BP59" s="5"/>
      <c r="BQ59" s="210"/>
      <c r="BR59" s="210"/>
      <c r="BS59" s="210"/>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208"/>
      <c r="DQ59" s="5"/>
      <c r="DR59" s="5"/>
      <c r="DS59" s="208"/>
      <c r="DT59" s="5"/>
      <c r="DU59" s="208"/>
      <c r="DV59" s="5"/>
      <c r="DW59" s="5"/>
      <c r="DX59" s="5"/>
      <c r="DY59" s="208"/>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row>
    <row r="60" spans="1:161" ht="14.25" customHeight="1">
      <c r="A60" s="51" t="s">
        <v>165</v>
      </c>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98"/>
      <c r="AT60" s="98"/>
      <c r="AU60" s="98"/>
      <c r="AV60" s="98"/>
      <c r="AW60" s="98"/>
      <c r="AX60" s="98"/>
      <c r="AY60" s="5"/>
      <c r="AZ60" s="5"/>
      <c r="BA60" s="5"/>
      <c r="BB60" s="5"/>
      <c r="BC60" s="5"/>
      <c r="BD60" s="5"/>
      <c r="BE60" s="5"/>
      <c r="BF60" s="5"/>
      <c r="BG60" s="5"/>
      <c r="BH60" s="5"/>
      <c r="BI60" s="5"/>
      <c r="BJ60" s="5"/>
      <c r="BK60" s="5"/>
      <c r="BL60" s="5"/>
      <c r="BM60" s="5"/>
      <c r="BN60" s="5"/>
      <c r="BO60" s="5"/>
      <c r="BP60" s="5"/>
      <c r="BQ60" s="210"/>
      <c r="BR60" s="210"/>
      <c r="BS60" s="210"/>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208"/>
      <c r="DQ60" s="5"/>
      <c r="DR60" s="5"/>
      <c r="DS60" s="208"/>
      <c r="DT60" s="5"/>
      <c r="DU60" s="208"/>
      <c r="DV60" s="5"/>
      <c r="DW60" s="5"/>
      <c r="DX60" s="5"/>
      <c r="DY60" s="208"/>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row>
    <row r="61" spans="1:161" ht="14.25" customHeight="1">
      <c r="A61" s="32" t="s">
        <v>18</v>
      </c>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v>1</v>
      </c>
      <c r="AK61" s="5">
        <v>1</v>
      </c>
      <c r="AL61" s="5">
        <v>1</v>
      </c>
      <c r="AM61" s="5"/>
      <c r="AN61" s="5"/>
      <c r="AO61" s="5"/>
      <c r="AP61" s="5"/>
      <c r="AQ61" s="5"/>
      <c r="AR61" s="5"/>
      <c r="AS61" s="98"/>
      <c r="AT61" s="98"/>
      <c r="AU61" s="98"/>
      <c r="AV61" s="98"/>
      <c r="AW61" s="98"/>
      <c r="AX61" s="98"/>
      <c r="AY61" s="5"/>
      <c r="AZ61" s="5"/>
      <c r="BA61" s="5"/>
      <c r="BB61" s="5"/>
      <c r="BC61" s="5"/>
      <c r="BD61" s="5"/>
      <c r="BE61" s="5"/>
      <c r="BF61" s="5"/>
      <c r="BG61" s="5"/>
      <c r="BH61" s="5"/>
      <c r="BI61" s="5"/>
      <c r="BJ61" s="5"/>
      <c r="BK61" s="5"/>
      <c r="BL61" s="5"/>
      <c r="BM61" s="5"/>
      <c r="BN61" s="5"/>
      <c r="BO61" s="5"/>
      <c r="BP61" s="5"/>
      <c r="BQ61" s="210"/>
      <c r="BR61" s="210"/>
      <c r="BS61" s="210"/>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208"/>
      <c r="DQ61" s="5"/>
      <c r="DR61" s="5"/>
      <c r="DS61" s="208"/>
      <c r="DT61" s="5"/>
      <c r="DU61" s="208"/>
      <c r="DV61" s="5">
        <v>1</v>
      </c>
      <c r="DW61" s="5">
        <v>1</v>
      </c>
      <c r="DX61" s="5">
        <v>1</v>
      </c>
      <c r="DY61" s="208">
        <v>1</v>
      </c>
      <c r="DZ61" s="5">
        <v>1</v>
      </c>
      <c r="EA61" s="5">
        <v>1</v>
      </c>
      <c r="EB61" s="5"/>
      <c r="EC61" s="5"/>
      <c r="ED61" s="5"/>
      <c r="EE61" s="5"/>
      <c r="EF61" s="5"/>
      <c r="EG61" s="5"/>
      <c r="EH61" s="5"/>
      <c r="EI61" s="5"/>
      <c r="EJ61" s="5"/>
      <c r="EK61" s="5"/>
      <c r="EL61" s="5"/>
      <c r="EM61" s="5"/>
      <c r="EN61" s="5"/>
      <c r="EO61" s="5"/>
      <c r="EP61" s="5"/>
      <c r="EQ61" s="5"/>
      <c r="ER61" s="5"/>
      <c r="ES61" s="5"/>
      <c r="ET61" s="5">
        <v>1</v>
      </c>
      <c r="EU61" s="5">
        <v>1</v>
      </c>
      <c r="EV61" s="5">
        <v>1</v>
      </c>
      <c r="EW61" s="5"/>
      <c r="EX61" s="5"/>
      <c r="EY61" s="5"/>
    </row>
    <row r="62" spans="1:161" ht="14.25" customHeight="1">
      <c r="A62" s="32" t="s">
        <v>123</v>
      </c>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v>1</v>
      </c>
      <c r="AK62" s="5">
        <v>1</v>
      </c>
      <c r="AL62" s="5">
        <v>1</v>
      </c>
      <c r="AM62" s="5"/>
      <c r="AN62" s="5"/>
      <c r="AO62" s="5"/>
      <c r="AP62" s="5"/>
      <c r="AQ62" s="5"/>
      <c r="AR62" s="5"/>
      <c r="AS62" s="98"/>
      <c r="AT62" s="98"/>
      <c r="AU62" s="98"/>
      <c r="AV62" s="98"/>
      <c r="AW62" s="98"/>
      <c r="AX62" s="98"/>
      <c r="AY62" s="5"/>
      <c r="AZ62" s="5"/>
      <c r="BA62" s="5"/>
      <c r="BB62" s="5"/>
      <c r="BC62" s="5"/>
      <c r="BD62" s="5"/>
      <c r="BE62" s="5"/>
      <c r="BF62" s="5"/>
      <c r="BG62" s="5"/>
      <c r="BH62" s="5"/>
      <c r="BI62" s="5"/>
      <c r="BJ62" s="5"/>
      <c r="BK62" s="5"/>
      <c r="BL62" s="5"/>
      <c r="BM62" s="5"/>
      <c r="BN62" s="5"/>
      <c r="BO62" s="5"/>
      <c r="BP62" s="5"/>
      <c r="BQ62" s="210"/>
      <c r="BR62" s="210"/>
      <c r="BS62" s="210"/>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208"/>
      <c r="DQ62" s="5"/>
      <c r="DR62" s="5"/>
      <c r="DS62" s="208"/>
      <c r="DT62" s="5"/>
      <c r="DU62" s="208"/>
      <c r="DV62" s="5"/>
      <c r="DW62" s="5"/>
      <c r="DX62" s="5"/>
      <c r="DY62" s="208"/>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row>
    <row r="63" spans="1:161" ht="14.25" customHeight="1">
      <c r="A63" s="32" t="s">
        <v>126</v>
      </c>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v>1</v>
      </c>
      <c r="AN63" s="5">
        <v>1</v>
      </c>
      <c r="AO63" s="5">
        <v>1</v>
      </c>
      <c r="AP63" s="5"/>
      <c r="AQ63" s="5"/>
      <c r="AR63" s="5"/>
      <c r="AS63" s="98"/>
      <c r="AT63" s="98"/>
      <c r="AU63" s="98"/>
      <c r="AV63" s="98"/>
      <c r="AW63" s="98"/>
      <c r="AX63" s="98"/>
      <c r="AY63" s="5"/>
      <c r="AZ63" s="5"/>
      <c r="BA63" s="5"/>
      <c r="BB63" s="5"/>
      <c r="BC63" s="5"/>
      <c r="BD63" s="5"/>
      <c r="BE63" s="5"/>
      <c r="BF63" s="5"/>
      <c r="BG63" s="5"/>
      <c r="BH63" s="5"/>
      <c r="BI63" s="5"/>
      <c r="BJ63" s="5"/>
      <c r="BK63" s="5"/>
      <c r="BL63" s="5"/>
      <c r="BM63" s="5"/>
      <c r="BN63" s="5"/>
      <c r="BO63" s="5"/>
      <c r="BP63" s="5"/>
      <c r="BQ63" s="210"/>
      <c r="BR63" s="210"/>
      <c r="BS63" s="210"/>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208">
        <v>1</v>
      </c>
      <c r="DQ63" s="5">
        <v>1</v>
      </c>
      <c r="DR63" s="5">
        <v>1</v>
      </c>
      <c r="DS63" s="208">
        <v>1</v>
      </c>
      <c r="DT63" s="5">
        <v>1</v>
      </c>
      <c r="DU63" s="208">
        <v>1</v>
      </c>
      <c r="DV63" s="5"/>
      <c r="DW63" s="5"/>
      <c r="DX63" s="5"/>
      <c r="DY63" s="208"/>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row>
    <row r="64" spans="1:161" ht="14.25" customHeight="1">
      <c r="A64" s="32" t="s">
        <v>130</v>
      </c>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v>1</v>
      </c>
      <c r="AQ64" s="5">
        <v>1</v>
      </c>
      <c r="AR64" s="5">
        <v>1</v>
      </c>
      <c r="AS64" s="98"/>
      <c r="AT64" s="98"/>
      <c r="AU64" s="98"/>
      <c r="AV64" s="98"/>
      <c r="AW64" s="98"/>
      <c r="AX64" s="98"/>
      <c r="AY64" s="5"/>
      <c r="AZ64" s="5"/>
      <c r="BA64" s="5"/>
      <c r="BB64" s="5"/>
      <c r="BC64" s="5"/>
      <c r="BD64" s="5"/>
      <c r="BE64" s="5"/>
      <c r="BF64" s="5"/>
      <c r="BG64" s="5"/>
      <c r="BH64" s="5"/>
      <c r="BI64" s="5"/>
      <c r="BJ64" s="5"/>
      <c r="BK64" s="5"/>
      <c r="BL64" s="5"/>
      <c r="BM64" s="5"/>
      <c r="BN64" s="5"/>
      <c r="BO64" s="5"/>
      <c r="BP64" s="5"/>
      <c r="BQ64" s="210"/>
      <c r="BR64" s="210"/>
      <c r="BS64" s="210"/>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v>1</v>
      </c>
      <c r="DK64" s="5">
        <v>1</v>
      </c>
      <c r="DL64" s="5">
        <v>1</v>
      </c>
      <c r="DM64" s="5">
        <v>1</v>
      </c>
      <c r="DN64" s="5">
        <v>1</v>
      </c>
      <c r="DO64" s="5">
        <v>1</v>
      </c>
      <c r="DP64" s="208"/>
      <c r="DQ64" s="208"/>
      <c r="DR64" s="208"/>
      <c r="DS64" s="208"/>
      <c r="DT64" s="208"/>
      <c r="DU64" s="208"/>
      <c r="DV64" s="208"/>
      <c r="DW64" s="208"/>
      <c r="DX64" s="208"/>
      <c r="DY64" s="208"/>
      <c r="DZ64" s="208"/>
      <c r="EA64" s="208"/>
      <c r="EB64" s="5"/>
      <c r="EC64" s="5"/>
      <c r="ED64" s="5"/>
      <c r="EE64" s="5"/>
      <c r="EF64" s="5"/>
      <c r="EG64" s="5"/>
      <c r="EH64" s="5"/>
      <c r="EI64" s="5"/>
      <c r="EJ64" s="5"/>
      <c r="EK64" s="5"/>
      <c r="EL64" s="5"/>
      <c r="EM64" s="5"/>
      <c r="EN64" s="5"/>
      <c r="EO64" s="5"/>
      <c r="EP64" s="5"/>
      <c r="EQ64" s="5"/>
      <c r="ER64" s="5"/>
      <c r="ES64" s="5"/>
      <c r="ET64" s="5"/>
      <c r="EU64" s="5"/>
      <c r="EV64" s="5"/>
      <c r="EW64" s="5"/>
      <c r="EX64" s="5"/>
      <c r="EY64" s="5"/>
    </row>
    <row r="65" spans="1:164" ht="14.25" customHeight="1">
      <c r="A65" s="32" t="s">
        <v>135</v>
      </c>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v>1</v>
      </c>
      <c r="AQ65" s="5">
        <v>1</v>
      </c>
      <c r="AR65" s="5">
        <v>1</v>
      </c>
      <c r="AS65" s="98"/>
      <c r="AT65" s="98"/>
      <c r="AU65" s="98"/>
      <c r="AV65" s="98"/>
      <c r="AW65" s="98"/>
      <c r="AX65" s="98"/>
      <c r="AY65" s="5"/>
      <c r="AZ65" s="5"/>
      <c r="BA65" s="5"/>
      <c r="BB65" s="5"/>
      <c r="BC65" s="5"/>
      <c r="BD65" s="5"/>
      <c r="BE65" s="5"/>
      <c r="BF65" s="5"/>
      <c r="BG65" s="5"/>
      <c r="BH65" s="5"/>
      <c r="BI65" s="5"/>
      <c r="BJ65" s="5"/>
      <c r="BK65" s="5"/>
      <c r="BL65" s="5"/>
      <c r="BM65" s="5"/>
      <c r="BN65" s="5"/>
      <c r="BO65" s="5"/>
      <c r="BP65" s="5"/>
      <c r="BQ65" s="210"/>
      <c r="BR65" s="210"/>
      <c r="BS65" s="210"/>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208"/>
      <c r="DQ65" s="208"/>
      <c r="DR65" s="208"/>
      <c r="DS65" s="208"/>
      <c r="DT65" s="208"/>
      <c r="DU65" s="208"/>
      <c r="DV65" s="208"/>
      <c r="DW65" s="208"/>
      <c r="DX65" s="208"/>
      <c r="DY65" s="208"/>
      <c r="DZ65" s="208"/>
      <c r="EA65" s="208"/>
      <c r="EB65" s="5"/>
      <c r="EC65" s="5"/>
      <c r="ED65" s="5"/>
      <c r="EE65" s="5"/>
      <c r="EF65" s="5"/>
      <c r="EG65" s="5"/>
      <c r="EH65" s="5"/>
      <c r="EI65" s="5"/>
      <c r="EJ65" s="5"/>
      <c r="EK65" s="5"/>
      <c r="EL65" s="5"/>
      <c r="EM65" s="5"/>
      <c r="EN65" s="5"/>
      <c r="EO65" s="5"/>
      <c r="EP65" s="5"/>
      <c r="EQ65" s="5"/>
      <c r="ER65" s="5"/>
      <c r="ES65" s="5"/>
      <c r="ET65" s="5"/>
      <c r="EU65" s="5"/>
      <c r="EV65" s="5"/>
      <c r="EW65" s="5"/>
      <c r="EX65" s="5"/>
      <c r="EY65" s="5"/>
    </row>
    <row r="66" spans="1:164" ht="14.25" customHeight="1">
      <c r="A66" s="32"/>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98"/>
      <c r="AT66" s="98"/>
      <c r="AU66" s="98"/>
      <c r="AV66" s="98"/>
      <c r="AW66" s="98"/>
      <c r="AX66" s="98"/>
      <c r="AY66" s="5"/>
      <c r="AZ66" s="5"/>
      <c r="BA66" s="5"/>
      <c r="BB66" s="5"/>
      <c r="BC66" s="5"/>
      <c r="BD66" s="5"/>
      <c r="BE66" s="5"/>
      <c r="BF66" s="5"/>
      <c r="BG66" s="5"/>
      <c r="BH66" s="5"/>
      <c r="BI66" s="5"/>
      <c r="BJ66" s="5"/>
      <c r="BK66" s="5"/>
      <c r="BL66" s="5"/>
      <c r="BM66" s="5"/>
      <c r="BN66" s="5"/>
      <c r="BO66" s="5"/>
      <c r="BP66" s="5"/>
      <c r="BQ66" s="210"/>
      <c r="BR66" s="210"/>
      <c r="BS66" s="210"/>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208"/>
      <c r="DQ66" s="208"/>
      <c r="DR66" s="208"/>
      <c r="DS66" s="208"/>
      <c r="DT66" s="208"/>
      <c r="DU66" s="208"/>
      <c r="DV66" s="208"/>
      <c r="DW66" s="208"/>
      <c r="DX66" s="208"/>
      <c r="DY66" s="208"/>
      <c r="DZ66" s="208"/>
      <c r="EA66" s="208"/>
      <c r="EB66" s="5"/>
      <c r="EC66" s="5"/>
      <c r="ED66" s="5"/>
      <c r="EE66" s="5"/>
      <c r="EF66" s="5"/>
      <c r="EG66" s="5"/>
      <c r="EH66" s="5"/>
      <c r="EI66" s="5"/>
      <c r="EJ66" s="5"/>
      <c r="EK66" s="5"/>
      <c r="EL66" s="5"/>
      <c r="EM66" s="5"/>
      <c r="EN66" s="5"/>
      <c r="EO66" s="5"/>
      <c r="EP66" s="5"/>
      <c r="EQ66" s="5"/>
      <c r="ER66" s="5"/>
      <c r="ES66" s="5"/>
      <c r="ET66" s="5"/>
      <c r="EU66" s="5"/>
      <c r="EV66" s="5"/>
      <c r="EW66" s="5"/>
      <c r="EX66" s="5"/>
      <c r="EY66" s="5"/>
    </row>
    <row r="67" spans="1:164" ht="14.25" customHeight="1">
      <c r="A67" s="88" t="s">
        <v>140</v>
      </c>
      <c r="B67" s="5"/>
      <c r="C67" s="5">
        <v>1</v>
      </c>
      <c r="D67" s="5">
        <v>1</v>
      </c>
      <c r="E67" s="5">
        <v>1</v>
      </c>
      <c r="F67" s="5"/>
      <c r="G67" s="5">
        <v>1</v>
      </c>
      <c r="H67" s="5">
        <v>1</v>
      </c>
      <c r="I67" s="5">
        <v>1</v>
      </c>
      <c r="J67" s="5"/>
      <c r="K67" s="5"/>
      <c r="L67" s="5">
        <v>1</v>
      </c>
      <c r="M67" s="5">
        <v>1</v>
      </c>
      <c r="N67" s="5">
        <v>1</v>
      </c>
      <c r="O67" s="5">
        <v>1</v>
      </c>
      <c r="P67" s="5">
        <v>1</v>
      </c>
      <c r="Q67" s="5">
        <v>1</v>
      </c>
      <c r="R67" s="5">
        <v>1</v>
      </c>
      <c r="S67" s="5">
        <v>1</v>
      </c>
      <c r="T67" s="5">
        <v>1</v>
      </c>
      <c r="U67" s="5">
        <v>1</v>
      </c>
      <c r="V67" s="5">
        <v>1</v>
      </c>
      <c r="W67" s="5">
        <v>1</v>
      </c>
      <c r="X67" s="5">
        <v>1</v>
      </c>
      <c r="Y67" s="5">
        <v>1</v>
      </c>
      <c r="Z67" s="5">
        <v>1</v>
      </c>
      <c r="AA67" s="5">
        <v>1</v>
      </c>
      <c r="AB67" s="5">
        <v>1</v>
      </c>
      <c r="AC67" s="5">
        <v>1</v>
      </c>
      <c r="AD67" s="5">
        <v>2</v>
      </c>
      <c r="AE67" s="5">
        <v>2</v>
      </c>
      <c r="AF67" s="5">
        <v>2</v>
      </c>
      <c r="AG67" s="5"/>
      <c r="AH67" s="5"/>
      <c r="AI67" s="5"/>
      <c r="AJ67" s="5"/>
      <c r="AK67" s="5"/>
      <c r="AL67" s="5"/>
      <c r="AM67" s="5"/>
      <c r="AN67" s="5"/>
      <c r="AO67" s="5"/>
      <c r="AP67" s="5"/>
      <c r="AQ67" s="5"/>
      <c r="AR67" s="5"/>
      <c r="AS67" s="98">
        <v>3</v>
      </c>
      <c r="AT67" s="98">
        <v>3</v>
      </c>
      <c r="AU67" s="98">
        <v>3</v>
      </c>
      <c r="AV67" s="98">
        <v>3</v>
      </c>
      <c r="AW67" s="98">
        <v>3</v>
      </c>
      <c r="AX67" s="98">
        <v>3</v>
      </c>
      <c r="AY67" s="5">
        <v>3</v>
      </c>
      <c r="AZ67" s="5">
        <v>3</v>
      </c>
      <c r="BA67" s="5">
        <v>3</v>
      </c>
      <c r="BB67" s="5">
        <v>1</v>
      </c>
      <c r="BC67" s="5">
        <v>1</v>
      </c>
      <c r="BD67" s="5">
        <v>1</v>
      </c>
      <c r="BE67" s="5">
        <v>1</v>
      </c>
      <c r="BF67" s="5">
        <v>1</v>
      </c>
      <c r="BG67" s="5">
        <v>1</v>
      </c>
      <c r="BH67" s="5">
        <v>1</v>
      </c>
      <c r="BI67" s="5">
        <v>1</v>
      </c>
      <c r="BJ67" s="5">
        <v>1</v>
      </c>
      <c r="BK67" s="5">
        <v>1</v>
      </c>
      <c r="BL67" s="5">
        <v>1</v>
      </c>
      <c r="BM67" s="5">
        <v>1</v>
      </c>
      <c r="BN67" s="5">
        <v>1</v>
      </c>
      <c r="BO67" s="5">
        <v>1</v>
      </c>
      <c r="BP67" s="88">
        <v>1</v>
      </c>
      <c r="BQ67" s="88">
        <v>1</v>
      </c>
      <c r="BR67" s="88">
        <v>1</v>
      </c>
      <c r="BS67" s="88">
        <v>1</v>
      </c>
      <c r="BT67" s="211"/>
      <c r="BU67" s="88">
        <v>1</v>
      </c>
      <c r="BV67" s="211"/>
      <c r="BW67" s="210"/>
      <c r="BX67" s="88">
        <v>1</v>
      </c>
      <c r="BY67" s="88"/>
      <c r="BZ67" s="5"/>
      <c r="CA67" s="5"/>
      <c r="CB67" s="315">
        <v>1</v>
      </c>
      <c r="CC67" s="315"/>
      <c r="CD67" s="5"/>
      <c r="CE67" s="5">
        <v>1</v>
      </c>
      <c r="CF67" s="5">
        <v>1</v>
      </c>
      <c r="CG67" s="5">
        <v>1</v>
      </c>
      <c r="CH67" s="5">
        <v>1</v>
      </c>
      <c r="CI67" s="5"/>
      <c r="CJ67" s="5">
        <v>1</v>
      </c>
      <c r="CK67" s="5">
        <v>1</v>
      </c>
      <c r="CL67" s="5"/>
      <c r="CM67" s="5">
        <v>1</v>
      </c>
      <c r="CN67" s="5">
        <v>1</v>
      </c>
      <c r="CO67" s="5"/>
      <c r="CP67" s="5">
        <v>1</v>
      </c>
      <c r="CQ67" s="5"/>
      <c r="CR67" s="5">
        <v>1</v>
      </c>
      <c r="CS67" s="5"/>
      <c r="CT67" s="5"/>
      <c r="CU67" s="5">
        <v>1</v>
      </c>
      <c r="CV67" s="5"/>
      <c r="CW67" s="5"/>
      <c r="CX67" s="5">
        <v>1</v>
      </c>
      <c r="CY67" s="5"/>
      <c r="CZ67" s="5"/>
      <c r="DA67" s="5">
        <v>2</v>
      </c>
      <c r="DB67" s="5"/>
      <c r="DC67" s="5"/>
      <c r="DD67" s="5">
        <v>1</v>
      </c>
      <c r="DE67" s="5"/>
      <c r="DF67" s="5"/>
      <c r="DG67" s="5">
        <v>1</v>
      </c>
      <c r="DH67" s="5"/>
      <c r="DI67" s="5"/>
      <c r="DJ67" s="5">
        <v>1</v>
      </c>
      <c r="DK67" s="5">
        <v>1</v>
      </c>
      <c r="DL67" s="5">
        <v>1</v>
      </c>
      <c r="DM67" s="5">
        <v>1</v>
      </c>
      <c r="DN67" s="5">
        <v>1</v>
      </c>
      <c r="DO67" s="5">
        <v>1</v>
      </c>
      <c r="DP67" s="208">
        <v>1</v>
      </c>
      <c r="DQ67" s="208">
        <v>1</v>
      </c>
      <c r="DR67" s="208">
        <v>1</v>
      </c>
      <c r="DS67" s="208">
        <v>1</v>
      </c>
      <c r="DT67" s="208">
        <v>1</v>
      </c>
      <c r="DU67" s="208">
        <v>1</v>
      </c>
      <c r="DV67" s="208">
        <v>1</v>
      </c>
      <c r="DW67" s="208">
        <v>1</v>
      </c>
      <c r="DX67" s="208">
        <v>1</v>
      </c>
      <c r="DY67" s="208">
        <v>1</v>
      </c>
      <c r="DZ67" s="208">
        <v>1</v>
      </c>
      <c r="EA67" s="208">
        <v>1</v>
      </c>
      <c r="EB67" s="5">
        <v>2</v>
      </c>
      <c r="EC67" s="5">
        <v>2</v>
      </c>
      <c r="ED67" s="5">
        <v>2</v>
      </c>
      <c r="EE67" s="5">
        <v>2</v>
      </c>
      <c r="EF67" s="5">
        <v>2</v>
      </c>
      <c r="EG67" s="5">
        <v>2</v>
      </c>
      <c r="EH67" s="5">
        <v>3</v>
      </c>
      <c r="EI67" s="5">
        <v>3</v>
      </c>
      <c r="EJ67" s="5">
        <v>3</v>
      </c>
      <c r="EK67" s="5">
        <v>3</v>
      </c>
      <c r="EL67" s="5">
        <v>3</v>
      </c>
      <c r="EM67" s="5">
        <v>3</v>
      </c>
      <c r="EN67" s="5"/>
      <c r="EO67" s="5"/>
      <c r="EP67" s="5"/>
      <c r="EQ67" s="5"/>
      <c r="ER67" s="5"/>
      <c r="ES67" s="5"/>
      <c r="ET67" s="5"/>
      <c r="EU67" s="5"/>
      <c r="EV67" s="5"/>
      <c r="EW67" s="5">
        <v>3</v>
      </c>
      <c r="EX67" s="5">
        <v>3</v>
      </c>
      <c r="EY67" s="5">
        <v>3</v>
      </c>
      <c r="FA67" s="9">
        <v>1</v>
      </c>
      <c r="FB67" s="9">
        <v>1</v>
      </c>
      <c r="FD67" s="9">
        <v>1</v>
      </c>
      <c r="FE67" s="9">
        <v>1</v>
      </c>
      <c r="FF67" s="9">
        <v>1</v>
      </c>
      <c r="FG67" s="9">
        <v>1</v>
      </c>
      <c r="FH67" s="9">
        <v>1</v>
      </c>
    </row>
    <row r="68" spans="1:164" ht="14.25" customHeight="1">
      <c r="A68" s="89" t="s">
        <v>143</v>
      </c>
      <c r="B68" s="5"/>
      <c r="C68" s="5">
        <v>2</v>
      </c>
      <c r="D68" s="5">
        <v>2</v>
      </c>
      <c r="E68" s="5">
        <v>2</v>
      </c>
      <c r="F68" s="5"/>
      <c r="G68" s="5">
        <v>1</v>
      </c>
      <c r="H68" s="5">
        <v>1</v>
      </c>
      <c r="I68" s="5">
        <v>1</v>
      </c>
      <c r="J68" s="5"/>
      <c r="K68" s="5"/>
      <c r="L68" s="5">
        <v>1</v>
      </c>
      <c r="M68" s="5">
        <v>1</v>
      </c>
      <c r="N68" s="5">
        <v>1</v>
      </c>
      <c r="O68" s="5">
        <v>1</v>
      </c>
      <c r="P68" s="5">
        <v>1</v>
      </c>
      <c r="Q68" s="5">
        <v>1</v>
      </c>
      <c r="R68" s="5">
        <v>1</v>
      </c>
      <c r="S68" s="5">
        <v>1</v>
      </c>
      <c r="T68" s="5">
        <v>1</v>
      </c>
      <c r="U68" s="5">
        <v>1</v>
      </c>
      <c r="V68" s="5">
        <v>1</v>
      </c>
      <c r="W68" s="5">
        <v>1</v>
      </c>
      <c r="X68" s="5">
        <v>1</v>
      </c>
      <c r="Y68" s="5">
        <v>1</v>
      </c>
      <c r="Z68" s="5">
        <v>1</v>
      </c>
      <c r="AA68" s="5">
        <v>1</v>
      </c>
      <c r="AB68" s="5">
        <v>1</v>
      </c>
      <c r="AC68" s="5">
        <v>1</v>
      </c>
      <c r="AD68" s="5">
        <v>2</v>
      </c>
      <c r="AE68" s="5">
        <v>2</v>
      </c>
      <c r="AF68" s="5">
        <v>2</v>
      </c>
      <c r="AG68" s="5">
        <v>1</v>
      </c>
      <c r="AH68" s="5">
        <v>1</v>
      </c>
      <c r="AI68" s="5">
        <v>1</v>
      </c>
      <c r="AJ68" s="5">
        <v>1</v>
      </c>
      <c r="AK68" s="5">
        <v>1</v>
      </c>
      <c r="AL68" s="5">
        <v>1</v>
      </c>
      <c r="AM68" s="5">
        <v>1</v>
      </c>
      <c r="AN68" s="5">
        <v>1</v>
      </c>
      <c r="AO68" s="5">
        <v>1</v>
      </c>
      <c r="AP68" s="5">
        <v>1</v>
      </c>
      <c r="AQ68" s="5">
        <v>1</v>
      </c>
      <c r="AR68" s="5">
        <v>1</v>
      </c>
      <c r="AS68" s="98">
        <v>3</v>
      </c>
      <c r="AT68" s="98">
        <v>3</v>
      </c>
      <c r="AU68" s="98">
        <v>3</v>
      </c>
      <c r="AV68" s="98">
        <v>3</v>
      </c>
      <c r="AW68" s="98">
        <v>3</v>
      </c>
      <c r="AX68" s="98">
        <v>3</v>
      </c>
      <c r="AY68" s="5">
        <v>3</v>
      </c>
      <c r="AZ68" s="5">
        <v>3</v>
      </c>
      <c r="BA68" s="5">
        <v>3</v>
      </c>
      <c r="BB68" s="5">
        <v>1</v>
      </c>
      <c r="BC68" s="5">
        <v>1</v>
      </c>
      <c r="BD68" s="5">
        <v>1</v>
      </c>
      <c r="BE68" s="5">
        <v>1</v>
      </c>
      <c r="BF68" s="5">
        <v>1</v>
      </c>
      <c r="BG68" s="5">
        <v>1</v>
      </c>
      <c r="BH68" s="5">
        <v>1</v>
      </c>
      <c r="BI68" s="5">
        <v>1</v>
      </c>
      <c r="BJ68" s="5">
        <v>1</v>
      </c>
      <c r="BK68" s="5">
        <v>1</v>
      </c>
      <c r="BL68" s="5">
        <v>1</v>
      </c>
      <c r="BM68" s="5">
        <v>1</v>
      </c>
      <c r="BN68" s="5">
        <v>1</v>
      </c>
      <c r="BO68" s="5">
        <v>1</v>
      </c>
      <c r="BP68" s="88">
        <v>1</v>
      </c>
      <c r="BQ68" s="88">
        <v>1</v>
      </c>
      <c r="BR68" s="88">
        <v>1</v>
      </c>
      <c r="BS68" s="88">
        <v>1</v>
      </c>
      <c r="BT68" s="211"/>
      <c r="BU68" s="88">
        <v>1</v>
      </c>
      <c r="BV68" s="211"/>
      <c r="BW68" s="210"/>
      <c r="BX68" s="88">
        <v>1</v>
      </c>
      <c r="BY68" s="211"/>
      <c r="BZ68" s="5"/>
      <c r="CA68" s="5"/>
      <c r="CB68" s="315">
        <v>1</v>
      </c>
      <c r="CC68" s="318"/>
      <c r="CD68" s="5"/>
      <c r="CE68" s="5">
        <v>1</v>
      </c>
      <c r="CF68" s="5">
        <v>1</v>
      </c>
      <c r="CG68" s="5">
        <v>1</v>
      </c>
      <c r="CH68" s="5">
        <v>1</v>
      </c>
      <c r="CI68" s="5"/>
      <c r="CJ68" s="5">
        <v>1</v>
      </c>
      <c r="CK68" s="5">
        <v>1</v>
      </c>
      <c r="CL68" s="5"/>
      <c r="CM68" s="5">
        <v>1</v>
      </c>
      <c r="CN68" s="5">
        <v>1</v>
      </c>
      <c r="CO68" s="5"/>
      <c r="CP68" s="5">
        <v>1</v>
      </c>
      <c r="CQ68" s="5">
        <v>1</v>
      </c>
      <c r="CR68" s="5">
        <v>1</v>
      </c>
      <c r="CS68" s="5">
        <v>1</v>
      </c>
      <c r="CT68" s="5">
        <v>1</v>
      </c>
      <c r="CU68" s="5">
        <v>1</v>
      </c>
      <c r="CV68" s="5">
        <v>1</v>
      </c>
      <c r="CW68" s="5">
        <v>1</v>
      </c>
      <c r="CX68" s="5">
        <v>1</v>
      </c>
      <c r="CY68" s="5"/>
      <c r="CZ68" s="5"/>
      <c r="DA68" s="5">
        <v>2</v>
      </c>
      <c r="DB68" s="5"/>
      <c r="DC68" s="5"/>
      <c r="DD68" s="5">
        <v>2</v>
      </c>
      <c r="DE68" s="5"/>
      <c r="DF68" s="5"/>
      <c r="DG68" s="5">
        <v>1</v>
      </c>
      <c r="DH68" s="5"/>
      <c r="DI68" s="5"/>
      <c r="DJ68" s="5">
        <v>1</v>
      </c>
      <c r="DK68" s="5">
        <v>1</v>
      </c>
      <c r="DL68" s="5">
        <v>1</v>
      </c>
      <c r="DM68" s="5">
        <v>1</v>
      </c>
      <c r="DN68" s="5">
        <v>1</v>
      </c>
      <c r="DO68" s="5">
        <v>1</v>
      </c>
      <c r="DP68" s="208">
        <v>1</v>
      </c>
      <c r="DQ68" s="208">
        <v>1</v>
      </c>
      <c r="DR68" s="208">
        <v>1</v>
      </c>
      <c r="DS68" s="208">
        <v>1</v>
      </c>
      <c r="DT68" s="208">
        <v>1</v>
      </c>
      <c r="DU68" s="208">
        <v>1</v>
      </c>
      <c r="DV68" s="208">
        <v>1</v>
      </c>
      <c r="DW68" s="208">
        <v>1</v>
      </c>
      <c r="DX68" s="208">
        <v>1</v>
      </c>
      <c r="DY68" s="208">
        <v>1</v>
      </c>
      <c r="DZ68" s="208">
        <v>1</v>
      </c>
      <c r="EA68" s="208">
        <v>1</v>
      </c>
      <c r="EB68" s="5">
        <v>2</v>
      </c>
      <c r="EC68" s="5">
        <v>2</v>
      </c>
      <c r="ED68" s="5">
        <v>2</v>
      </c>
      <c r="EE68" s="5">
        <v>2</v>
      </c>
      <c r="EF68" s="5">
        <v>2</v>
      </c>
      <c r="EG68" s="5">
        <v>2</v>
      </c>
      <c r="EH68" s="5">
        <v>3</v>
      </c>
      <c r="EI68" s="5">
        <v>3</v>
      </c>
      <c r="EJ68" s="5">
        <v>3</v>
      </c>
      <c r="EK68" s="5">
        <v>1</v>
      </c>
      <c r="EL68" s="5">
        <v>1</v>
      </c>
      <c r="EM68" s="5">
        <v>1</v>
      </c>
      <c r="EN68" s="5">
        <v>2</v>
      </c>
      <c r="EO68" s="5">
        <v>2</v>
      </c>
      <c r="EP68" s="5">
        <v>2</v>
      </c>
      <c r="EQ68" s="5">
        <v>1</v>
      </c>
      <c r="ER68" s="5">
        <v>1</v>
      </c>
      <c r="ES68" s="5">
        <v>1</v>
      </c>
      <c r="ET68" s="5">
        <v>1</v>
      </c>
      <c r="EU68" s="5">
        <v>1</v>
      </c>
      <c r="EV68" s="5">
        <v>1</v>
      </c>
      <c r="EW68" s="5">
        <v>3</v>
      </c>
      <c r="EX68" s="5">
        <v>3</v>
      </c>
      <c r="EY68" s="5">
        <v>3</v>
      </c>
      <c r="FA68" s="9">
        <v>1</v>
      </c>
      <c r="FB68" s="9">
        <v>1</v>
      </c>
      <c r="FD68" s="9">
        <v>1</v>
      </c>
      <c r="FE68" s="9">
        <v>1</v>
      </c>
      <c r="FF68" s="9">
        <v>1</v>
      </c>
      <c r="FG68" s="9">
        <v>1</v>
      </c>
      <c r="FH68" s="9">
        <v>1</v>
      </c>
    </row>
    <row r="69" spans="1:164" ht="14.25" customHeight="1">
      <c r="A69" s="89" t="s">
        <v>146</v>
      </c>
      <c r="B69" s="5"/>
      <c r="C69" s="5">
        <v>1</v>
      </c>
      <c r="D69" s="5">
        <v>1</v>
      </c>
      <c r="E69" s="5">
        <v>1</v>
      </c>
      <c r="F69" s="5"/>
      <c r="G69" s="5"/>
      <c r="H69" s="5"/>
      <c r="I69" s="5">
        <v>1</v>
      </c>
      <c r="J69" s="5"/>
      <c r="K69" s="5"/>
      <c r="L69" s="5"/>
      <c r="M69" s="5"/>
      <c r="N69" s="5"/>
      <c r="O69" s="5"/>
      <c r="P69" s="5"/>
      <c r="Q69" s="5"/>
      <c r="R69" s="5"/>
      <c r="S69" s="5"/>
      <c r="T69" s="5"/>
      <c r="U69" s="5"/>
      <c r="V69" s="5"/>
      <c r="W69" s="5"/>
      <c r="X69" s="5"/>
      <c r="Y69" s="5"/>
      <c r="Z69" s="5"/>
      <c r="AA69" s="5"/>
      <c r="AB69" s="5"/>
      <c r="AC69" s="5"/>
      <c r="AD69" s="5">
        <v>2</v>
      </c>
      <c r="AE69" s="5">
        <v>2</v>
      </c>
      <c r="AF69" s="5">
        <v>2</v>
      </c>
      <c r="AG69" s="5"/>
      <c r="AH69" s="5"/>
      <c r="AI69" s="5"/>
      <c r="AJ69" s="5"/>
      <c r="AK69" s="5"/>
      <c r="AL69" s="5"/>
      <c r="AM69" s="5"/>
      <c r="AN69" s="5"/>
      <c r="AO69" s="5"/>
      <c r="AP69" s="5"/>
      <c r="AQ69" s="5"/>
      <c r="AR69" s="5"/>
      <c r="AS69" s="98">
        <v>1</v>
      </c>
      <c r="AT69" s="98">
        <v>1</v>
      </c>
      <c r="AU69" s="98">
        <v>1</v>
      </c>
      <c r="AV69" s="98">
        <v>1</v>
      </c>
      <c r="AW69" s="98">
        <v>1</v>
      </c>
      <c r="AX69" s="98">
        <v>1</v>
      </c>
      <c r="AY69" s="5">
        <v>1</v>
      </c>
      <c r="AZ69" s="5">
        <v>1</v>
      </c>
      <c r="BA69" s="5">
        <v>1</v>
      </c>
      <c r="BB69" s="315">
        <v>1</v>
      </c>
      <c r="BC69" s="318"/>
      <c r="BD69" s="5"/>
      <c r="BE69" s="5"/>
      <c r="BF69" s="5"/>
      <c r="BG69" s="5"/>
      <c r="BH69" s="5"/>
      <c r="BI69" s="5"/>
      <c r="BJ69" s="5"/>
      <c r="BK69" s="5"/>
      <c r="BL69" s="5"/>
      <c r="BM69" s="5"/>
      <c r="BN69" s="5"/>
      <c r="BO69" s="5"/>
      <c r="BP69" s="210"/>
      <c r="BQ69" s="210"/>
      <c r="BR69" s="210"/>
      <c r="BS69" s="210"/>
      <c r="BT69" s="210"/>
      <c r="BU69" s="210"/>
      <c r="BV69" s="210"/>
      <c r="BW69" s="210"/>
      <c r="BX69" s="210"/>
      <c r="BY69" s="210"/>
      <c r="BZ69" s="5"/>
      <c r="CA69" s="5"/>
      <c r="CB69" s="5"/>
      <c r="CC69" s="5"/>
      <c r="CD69" s="5"/>
      <c r="CE69" s="5"/>
      <c r="CF69" s="5"/>
      <c r="CG69" s="5"/>
      <c r="CH69" s="5"/>
      <c r="CI69" s="5"/>
      <c r="CJ69" s="5"/>
      <c r="CK69" s="5"/>
      <c r="CL69" s="5"/>
      <c r="CM69" s="5"/>
      <c r="CN69" s="5"/>
      <c r="CO69" s="5"/>
      <c r="CP69" s="5"/>
      <c r="CQ69" s="5"/>
      <c r="CR69" s="5"/>
      <c r="CS69" s="5"/>
      <c r="CT69" s="5"/>
      <c r="CU69" s="5"/>
      <c r="CV69" s="5"/>
      <c r="CW69" s="5"/>
      <c r="CX69" s="5">
        <v>1</v>
      </c>
      <c r="CY69" s="5"/>
      <c r="CZ69" s="5"/>
      <c r="DA69" s="5">
        <v>1</v>
      </c>
      <c r="DB69" s="5"/>
      <c r="DC69" s="5"/>
      <c r="DD69" s="5">
        <v>1</v>
      </c>
      <c r="DE69" s="5"/>
      <c r="DF69" s="5"/>
      <c r="DG69" s="5"/>
      <c r="DH69" s="5"/>
      <c r="DI69" s="5"/>
      <c r="DJ69" s="5"/>
      <c r="DK69" s="5"/>
      <c r="DL69" s="5"/>
      <c r="DM69" s="5"/>
      <c r="DN69" s="5"/>
      <c r="DO69" s="5"/>
      <c r="DP69" s="208"/>
      <c r="DQ69" s="208"/>
      <c r="DR69" s="208"/>
      <c r="DS69" s="208"/>
      <c r="DT69" s="208"/>
      <c r="DU69" s="208"/>
      <c r="DV69" s="208"/>
      <c r="DW69" s="208"/>
      <c r="DX69" s="208"/>
      <c r="DY69" s="208"/>
      <c r="DZ69" s="208"/>
      <c r="EA69" s="208"/>
      <c r="EB69" s="5">
        <v>3</v>
      </c>
      <c r="EC69" s="5">
        <v>3</v>
      </c>
      <c r="ED69" s="5">
        <v>3</v>
      </c>
      <c r="EE69" s="5">
        <v>2</v>
      </c>
      <c r="EF69" s="5">
        <v>2</v>
      </c>
      <c r="EG69" s="5">
        <v>2</v>
      </c>
      <c r="EH69" s="5">
        <v>2</v>
      </c>
      <c r="EI69" s="5">
        <v>2</v>
      </c>
      <c r="EJ69" s="5">
        <v>2</v>
      </c>
      <c r="EK69" s="5">
        <v>2</v>
      </c>
      <c r="EL69" s="5">
        <v>2</v>
      </c>
      <c r="EM69" s="5">
        <v>2</v>
      </c>
      <c r="EN69" s="5">
        <v>3</v>
      </c>
      <c r="EO69" s="5">
        <v>3</v>
      </c>
      <c r="EP69" s="5">
        <v>3</v>
      </c>
      <c r="EQ69" s="5"/>
      <c r="ER69" s="5"/>
      <c r="ES69" s="5"/>
      <c r="ET69" s="5">
        <v>1</v>
      </c>
      <c r="EU69" s="5">
        <v>1</v>
      </c>
      <c r="EV69" s="5">
        <v>1</v>
      </c>
      <c r="EW69" s="5">
        <v>1</v>
      </c>
      <c r="EX69" s="5">
        <v>1</v>
      </c>
      <c r="EY69" s="5">
        <v>1</v>
      </c>
    </row>
    <row r="70" spans="1:164" ht="14.25" customHeight="1">
      <c r="A70" s="88" t="s">
        <v>148</v>
      </c>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98">
        <v>2</v>
      </c>
      <c r="AT70" s="98">
        <v>2</v>
      </c>
      <c r="AU70" s="98">
        <v>2</v>
      </c>
      <c r="AV70" s="98">
        <v>2</v>
      </c>
      <c r="AW70" s="98">
        <v>2</v>
      </c>
      <c r="AX70" s="98">
        <v>2</v>
      </c>
      <c r="AY70" s="5">
        <v>2</v>
      </c>
      <c r="AZ70" s="5">
        <v>2</v>
      </c>
      <c r="BA70" s="5">
        <v>2</v>
      </c>
      <c r="BB70" s="5"/>
      <c r="BC70" s="5"/>
      <c r="BD70" s="5"/>
      <c r="BE70" s="5"/>
      <c r="BF70" s="5"/>
      <c r="BG70" s="5"/>
      <c r="BH70" s="5"/>
      <c r="BI70" s="5"/>
      <c r="BJ70" s="5"/>
      <c r="BK70" s="5"/>
      <c r="BL70" s="5"/>
      <c r="BM70" s="5"/>
      <c r="BN70" s="5"/>
      <c r="BO70" s="5"/>
      <c r="BP70" s="210"/>
      <c r="BQ70" s="210"/>
      <c r="BR70" s="210"/>
      <c r="BS70" s="210"/>
      <c r="BT70" s="210"/>
      <c r="BU70" s="210"/>
      <c r="BV70" s="210"/>
      <c r="BW70" s="210"/>
      <c r="BX70" s="210"/>
      <c r="BY70" s="210"/>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208"/>
      <c r="DQ70" s="208"/>
      <c r="DR70" s="208"/>
      <c r="DS70" s="208"/>
      <c r="DT70" s="208"/>
      <c r="DU70" s="208"/>
      <c r="DV70" s="208"/>
      <c r="DW70" s="208"/>
      <c r="DX70" s="208"/>
      <c r="DY70" s="208"/>
      <c r="DZ70" s="208"/>
      <c r="EA70" s="208"/>
      <c r="EB70" s="5"/>
      <c r="EC70" s="5"/>
      <c r="ED70" s="5"/>
      <c r="EE70" s="5"/>
      <c r="EF70" s="5"/>
      <c r="EG70" s="5"/>
      <c r="EH70" s="5"/>
      <c r="EI70" s="5"/>
      <c r="EJ70" s="5"/>
      <c r="EK70" s="5">
        <v>1</v>
      </c>
      <c r="EL70" s="5">
        <v>1</v>
      </c>
      <c r="EM70" s="5">
        <v>1</v>
      </c>
      <c r="EN70" s="5">
        <v>3</v>
      </c>
      <c r="EO70" s="5">
        <v>3</v>
      </c>
      <c r="EP70" s="5">
        <v>3</v>
      </c>
      <c r="EQ70" s="5"/>
      <c r="ER70" s="5"/>
      <c r="ES70" s="5"/>
      <c r="ET70" s="5"/>
      <c r="EU70" s="5"/>
      <c r="EV70" s="5"/>
      <c r="EW70" s="5">
        <v>2</v>
      </c>
      <c r="EX70" s="5">
        <v>2</v>
      </c>
      <c r="EY70" s="5">
        <v>2</v>
      </c>
    </row>
    <row r="71" spans="1:164" ht="14.25" customHeight="1">
      <c r="A71" s="88" t="s">
        <v>151</v>
      </c>
      <c r="B71" s="5"/>
      <c r="C71" s="5">
        <v>1</v>
      </c>
      <c r="D71" s="5">
        <v>1</v>
      </c>
      <c r="E71" s="5">
        <v>1</v>
      </c>
      <c r="F71" s="5"/>
      <c r="G71" s="5">
        <v>1</v>
      </c>
      <c r="H71" s="5">
        <v>1</v>
      </c>
      <c r="I71" s="5">
        <v>1</v>
      </c>
      <c r="J71" s="5"/>
      <c r="K71" s="5"/>
      <c r="L71" s="5">
        <v>1</v>
      </c>
      <c r="M71" s="5">
        <v>2</v>
      </c>
      <c r="N71" s="5">
        <v>2</v>
      </c>
      <c r="O71" s="5">
        <v>2</v>
      </c>
      <c r="P71" s="5">
        <v>2</v>
      </c>
      <c r="Q71" s="5">
        <v>1</v>
      </c>
      <c r="R71" s="5">
        <v>1</v>
      </c>
      <c r="S71" s="5">
        <v>1</v>
      </c>
      <c r="T71" s="5">
        <v>1</v>
      </c>
      <c r="U71" s="5">
        <v>1</v>
      </c>
      <c r="V71" s="5">
        <v>1</v>
      </c>
      <c r="W71" s="5">
        <v>2</v>
      </c>
      <c r="X71" s="5">
        <v>2</v>
      </c>
      <c r="Y71" s="5">
        <v>2</v>
      </c>
      <c r="Z71" s="5">
        <v>2</v>
      </c>
      <c r="AA71" s="5"/>
      <c r="AB71" s="5"/>
      <c r="AC71" s="5"/>
      <c r="AD71" s="5"/>
      <c r="AE71" s="5"/>
      <c r="AF71" s="5"/>
      <c r="AG71" s="5"/>
      <c r="AH71" s="5"/>
      <c r="AI71" s="5"/>
      <c r="AJ71" s="5"/>
      <c r="AK71" s="5"/>
      <c r="AL71" s="5"/>
      <c r="AM71" s="5"/>
      <c r="AN71" s="5"/>
      <c r="AO71" s="5"/>
      <c r="AP71" s="5"/>
      <c r="AQ71" s="5"/>
      <c r="AR71" s="5"/>
      <c r="AS71" s="98">
        <v>3</v>
      </c>
      <c r="AT71" s="98">
        <v>3</v>
      </c>
      <c r="AU71" s="98">
        <v>3</v>
      </c>
      <c r="AV71" s="98">
        <v>3</v>
      </c>
      <c r="AW71" s="98">
        <v>3</v>
      </c>
      <c r="AX71" s="98">
        <v>3</v>
      </c>
      <c r="AY71" s="5">
        <v>3</v>
      </c>
      <c r="AZ71" s="5">
        <v>3</v>
      </c>
      <c r="BA71" s="5">
        <v>3</v>
      </c>
      <c r="BB71" s="5">
        <v>1</v>
      </c>
      <c r="BC71" s="5">
        <v>1</v>
      </c>
      <c r="BD71" s="5">
        <v>2</v>
      </c>
      <c r="BE71" s="5">
        <v>1</v>
      </c>
      <c r="BF71" s="5">
        <v>1</v>
      </c>
      <c r="BG71" s="5">
        <v>1</v>
      </c>
      <c r="BH71" s="5">
        <v>2</v>
      </c>
      <c r="BI71" s="5">
        <v>1</v>
      </c>
      <c r="BJ71" s="5">
        <v>1</v>
      </c>
      <c r="BK71" s="5">
        <v>1</v>
      </c>
      <c r="BL71" s="5">
        <v>1</v>
      </c>
      <c r="BM71" s="5">
        <v>1</v>
      </c>
      <c r="BN71" s="5">
        <v>1</v>
      </c>
      <c r="BO71" s="5">
        <v>1</v>
      </c>
      <c r="BP71" s="88">
        <v>1</v>
      </c>
      <c r="BQ71" s="88">
        <v>1</v>
      </c>
      <c r="BR71" s="88">
        <v>1</v>
      </c>
      <c r="BS71" s="88">
        <v>2</v>
      </c>
      <c r="BT71" s="211"/>
      <c r="BU71" s="88">
        <v>1</v>
      </c>
      <c r="BV71" s="211"/>
      <c r="BW71" s="210"/>
      <c r="BX71" s="88">
        <v>1</v>
      </c>
      <c r="BY71" s="211"/>
      <c r="BZ71" s="5"/>
      <c r="CA71" s="5"/>
      <c r="CB71" s="315">
        <v>1</v>
      </c>
      <c r="CC71" s="318"/>
      <c r="CD71" s="5"/>
      <c r="CE71" s="5">
        <v>2</v>
      </c>
      <c r="CF71" s="5">
        <v>1</v>
      </c>
      <c r="CG71" s="5">
        <v>1</v>
      </c>
      <c r="CH71" s="5">
        <v>1</v>
      </c>
      <c r="CI71" s="5"/>
      <c r="CJ71" s="5">
        <v>1</v>
      </c>
      <c r="CK71" s="5">
        <v>1</v>
      </c>
      <c r="CL71" s="5"/>
      <c r="CM71" s="5">
        <v>1</v>
      </c>
      <c r="CN71" s="5">
        <v>1</v>
      </c>
      <c r="CO71" s="5"/>
      <c r="CP71" s="5">
        <v>1</v>
      </c>
      <c r="CQ71" s="5">
        <v>1</v>
      </c>
      <c r="CR71" s="5"/>
      <c r="CS71" s="5"/>
      <c r="CT71" s="5"/>
      <c r="CU71" s="5"/>
      <c r="CV71" s="5"/>
      <c r="CW71" s="5"/>
      <c r="CX71" s="5">
        <v>1</v>
      </c>
      <c r="CY71" s="5"/>
      <c r="CZ71" s="5"/>
      <c r="DA71" s="5">
        <v>1</v>
      </c>
      <c r="DB71" s="5"/>
      <c r="DC71" s="5"/>
      <c r="DD71" s="5">
        <v>1</v>
      </c>
      <c r="DE71" s="5"/>
      <c r="DF71" s="5"/>
      <c r="DG71" s="5">
        <v>1</v>
      </c>
      <c r="DH71" s="5"/>
      <c r="DI71" s="5"/>
      <c r="DJ71" s="5">
        <v>1</v>
      </c>
      <c r="DK71" s="5">
        <v>1</v>
      </c>
      <c r="DL71" s="5">
        <v>1</v>
      </c>
      <c r="DM71" s="5">
        <v>1</v>
      </c>
      <c r="DN71" s="5">
        <v>1</v>
      </c>
      <c r="DO71" s="5">
        <v>1</v>
      </c>
      <c r="DP71" s="208">
        <v>1</v>
      </c>
      <c r="DQ71" s="208">
        <v>1</v>
      </c>
      <c r="DR71" s="208">
        <v>1</v>
      </c>
      <c r="DS71" s="208">
        <v>1</v>
      </c>
      <c r="DT71" s="208">
        <v>1</v>
      </c>
      <c r="DU71" s="208">
        <v>1</v>
      </c>
      <c r="DV71" s="208">
        <v>1</v>
      </c>
      <c r="DW71" s="208">
        <v>1</v>
      </c>
      <c r="DX71" s="208">
        <v>1</v>
      </c>
      <c r="DY71" s="208">
        <v>1</v>
      </c>
      <c r="DZ71" s="208">
        <v>1</v>
      </c>
      <c r="EA71" s="208">
        <v>1</v>
      </c>
      <c r="EB71" s="5">
        <v>1</v>
      </c>
      <c r="EC71" s="5">
        <v>1</v>
      </c>
      <c r="ED71" s="5">
        <v>1</v>
      </c>
      <c r="EE71" s="5"/>
      <c r="EF71" s="5"/>
      <c r="EG71" s="5"/>
      <c r="EH71" s="5"/>
      <c r="EI71" s="5"/>
      <c r="EJ71" s="5"/>
      <c r="EK71" s="5">
        <v>1</v>
      </c>
      <c r="EL71" s="5">
        <v>1</v>
      </c>
      <c r="EM71" s="5">
        <v>1</v>
      </c>
      <c r="EN71" s="5">
        <v>1</v>
      </c>
      <c r="EO71" s="5">
        <v>1</v>
      </c>
      <c r="EP71" s="5">
        <v>1</v>
      </c>
      <c r="EQ71" s="5"/>
      <c r="ER71" s="5"/>
      <c r="ES71" s="5"/>
      <c r="ET71" s="5">
        <v>3</v>
      </c>
      <c r="EU71" s="5">
        <v>3</v>
      </c>
      <c r="EV71" s="5">
        <v>3</v>
      </c>
      <c r="EW71" s="5">
        <v>3</v>
      </c>
      <c r="EX71" s="5">
        <v>3</v>
      </c>
      <c r="EY71" s="5">
        <v>3</v>
      </c>
      <c r="FA71" s="9">
        <v>2</v>
      </c>
      <c r="FB71" s="9">
        <v>1</v>
      </c>
      <c r="FD71" s="9">
        <v>2</v>
      </c>
      <c r="FE71" s="9">
        <v>1</v>
      </c>
      <c r="FF71" s="9">
        <v>1</v>
      </c>
      <c r="FG71" s="9">
        <v>2</v>
      </c>
      <c r="FH71" s="9">
        <v>2</v>
      </c>
    </row>
    <row r="72" spans="1:164" ht="14.25" customHeight="1">
      <c r="A72" s="88" t="s">
        <v>152</v>
      </c>
      <c r="B72" s="5"/>
      <c r="C72" s="5">
        <v>1</v>
      </c>
      <c r="D72" s="5">
        <v>1</v>
      </c>
      <c r="E72" s="5">
        <v>1</v>
      </c>
      <c r="F72" s="5">
        <v>1</v>
      </c>
      <c r="G72" s="5">
        <v>1</v>
      </c>
      <c r="H72" s="5">
        <v>1</v>
      </c>
      <c r="I72" s="5"/>
      <c r="J72" s="5"/>
      <c r="K72" s="5"/>
      <c r="L72" s="5">
        <v>1</v>
      </c>
      <c r="M72" s="5">
        <v>1</v>
      </c>
      <c r="N72" s="5">
        <v>1</v>
      </c>
      <c r="O72" s="5">
        <v>1</v>
      </c>
      <c r="P72" s="5">
        <v>1</v>
      </c>
      <c r="Q72" s="5">
        <v>1</v>
      </c>
      <c r="R72" s="5">
        <v>1</v>
      </c>
      <c r="S72" s="5">
        <v>1</v>
      </c>
      <c r="T72" s="5">
        <v>1</v>
      </c>
      <c r="U72" s="5">
        <v>1</v>
      </c>
      <c r="V72" s="5">
        <v>1</v>
      </c>
      <c r="W72" s="5">
        <v>1</v>
      </c>
      <c r="X72" s="5">
        <v>1</v>
      </c>
      <c r="Y72" s="5">
        <v>1</v>
      </c>
      <c r="Z72" s="5">
        <v>1</v>
      </c>
      <c r="AA72" s="5">
        <v>1</v>
      </c>
      <c r="AB72" s="5">
        <v>1</v>
      </c>
      <c r="AC72" s="5">
        <v>1</v>
      </c>
      <c r="AD72" s="5"/>
      <c r="AE72" s="5"/>
      <c r="AF72" s="5"/>
      <c r="AG72" s="5">
        <v>2</v>
      </c>
      <c r="AH72" s="5">
        <v>2</v>
      </c>
      <c r="AI72" s="5">
        <v>2</v>
      </c>
      <c r="AJ72" s="5">
        <v>3</v>
      </c>
      <c r="AK72" s="5">
        <v>3</v>
      </c>
      <c r="AL72" s="5">
        <v>3</v>
      </c>
      <c r="AM72" s="5">
        <v>2</v>
      </c>
      <c r="AN72" s="5">
        <v>2</v>
      </c>
      <c r="AO72" s="5">
        <v>2</v>
      </c>
      <c r="AP72" s="5">
        <v>2</v>
      </c>
      <c r="AQ72" s="5">
        <v>2</v>
      </c>
      <c r="AR72" s="5">
        <v>2</v>
      </c>
      <c r="AS72" s="98">
        <v>3</v>
      </c>
      <c r="AT72" s="98">
        <v>3</v>
      </c>
      <c r="AU72" s="98">
        <v>3</v>
      </c>
      <c r="AV72" s="98">
        <v>3</v>
      </c>
      <c r="AW72" s="98">
        <v>3</v>
      </c>
      <c r="AX72" s="98">
        <v>3</v>
      </c>
      <c r="AY72" s="5">
        <v>3</v>
      </c>
      <c r="AZ72" s="5">
        <v>3</v>
      </c>
      <c r="BA72" s="5">
        <v>3</v>
      </c>
      <c r="BB72" s="5">
        <v>1</v>
      </c>
      <c r="BC72" s="5">
        <v>1</v>
      </c>
      <c r="BD72" s="5">
        <v>1</v>
      </c>
      <c r="BE72" s="5">
        <v>1</v>
      </c>
      <c r="BF72" s="5">
        <v>1</v>
      </c>
      <c r="BG72" s="5">
        <v>1</v>
      </c>
      <c r="BH72" s="5">
        <v>1</v>
      </c>
      <c r="BI72" s="5">
        <v>1</v>
      </c>
      <c r="BJ72" s="5">
        <v>1</v>
      </c>
      <c r="BK72" s="5">
        <v>1</v>
      </c>
      <c r="BL72" s="5">
        <v>1</v>
      </c>
      <c r="BM72" s="5">
        <v>1</v>
      </c>
      <c r="BN72" s="5">
        <v>1</v>
      </c>
      <c r="BO72" s="5">
        <v>1</v>
      </c>
      <c r="BP72" s="88">
        <v>1</v>
      </c>
      <c r="BQ72" s="88">
        <v>1</v>
      </c>
      <c r="BR72" s="88">
        <v>1</v>
      </c>
      <c r="BS72" s="88">
        <v>1</v>
      </c>
      <c r="BT72" s="211"/>
      <c r="BU72" s="5"/>
      <c r="BV72" s="5"/>
      <c r="BW72" s="5"/>
      <c r="BX72" s="5"/>
      <c r="BY72" s="5"/>
      <c r="BZ72" s="5"/>
      <c r="CA72" s="5"/>
      <c r="CB72" s="5"/>
      <c r="CC72" s="5"/>
      <c r="CD72" s="5"/>
      <c r="CE72" s="5"/>
      <c r="CF72" s="5"/>
      <c r="CG72" s="5"/>
      <c r="CH72" s="5"/>
      <c r="CI72" s="5"/>
      <c r="CJ72" s="5"/>
      <c r="CK72" s="5"/>
      <c r="CL72" s="5"/>
      <c r="CM72" s="5"/>
      <c r="CN72" s="5"/>
      <c r="CO72" s="5"/>
      <c r="CP72" s="5"/>
      <c r="CQ72" s="5"/>
      <c r="CR72" s="5">
        <v>1</v>
      </c>
      <c r="CS72" s="5">
        <v>1</v>
      </c>
      <c r="CT72" s="5">
        <v>1</v>
      </c>
      <c r="CU72" s="5">
        <v>1</v>
      </c>
      <c r="CV72" s="5">
        <v>1</v>
      </c>
      <c r="CW72" s="5">
        <v>1</v>
      </c>
      <c r="CX72" s="5"/>
      <c r="CY72" s="5"/>
      <c r="CZ72" s="5"/>
      <c r="DA72" s="5"/>
      <c r="DB72" s="5"/>
      <c r="DC72" s="5"/>
      <c r="DD72" s="5"/>
      <c r="DE72" s="5"/>
      <c r="DF72" s="5"/>
      <c r="DG72" s="5"/>
      <c r="DH72" s="5"/>
      <c r="DI72" s="5"/>
      <c r="DJ72" s="5"/>
      <c r="DK72" s="5"/>
      <c r="DL72" s="5"/>
      <c r="DM72" s="5"/>
      <c r="DN72" s="5"/>
      <c r="DO72" s="5"/>
      <c r="DP72" s="5"/>
      <c r="DQ72" s="208"/>
      <c r="DR72" s="208"/>
      <c r="DS72" s="5"/>
      <c r="DT72" s="208"/>
      <c r="DU72" s="208"/>
      <c r="DV72" s="208"/>
      <c r="DW72" s="208"/>
      <c r="DX72" s="208"/>
      <c r="DY72" s="5"/>
      <c r="DZ72" s="208"/>
      <c r="EA72" s="208"/>
      <c r="EB72" s="5"/>
      <c r="EC72" s="5"/>
      <c r="ED72" s="5"/>
      <c r="EE72" s="5"/>
      <c r="EF72" s="5"/>
      <c r="EG72" s="5"/>
      <c r="EH72" s="5"/>
      <c r="EI72" s="5"/>
      <c r="EJ72" s="5"/>
      <c r="EK72" s="5"/>
      <c r="EL72" s="5"/>
      <c r="EM72" s="5"/>
      <c r="EN72" s="5">
        <v>2</v>
      </c>
      <c r="EO72" s="5">
        <v>2</v>
      </c>
      <c r="EP72" s="5">
        <v>2</v>
      </c>
      <c r="EQ72" s="5">
        <v>1</v>
      </c>
      <c r="ER72" s="5">
        <v>1</v>
      </c>
      <c r="ES72" s="5">
        <v>1</v>
      </c>
      <c r="ET72" s="5">
        <v>2</v>
      </c>
      <c r="EU72" s="5">
        <v>2</v>
      </c>
      <c r="EV72" s="5">
        <v>2</v>
      </c>
      <c r="EW72" s="5">
        <v>3</v>
      </c>
      <c r="EX72" s="5">
        <v>3</v>
      </c>
      <c r="EY72" s="5">
        <v>3</v>
      </c>
      <c r="EZ72" s="9">
        <v>1</v>
      </c>
      <c r="FA72" s="9">
        <v>1</v>
      </c>
      <c r="FB72" s="9">
        <v>1</v>
      </c>
      <c r="FC72" s="9">
        <v>1</v>
      </c>
      <c r="FD72" s="9">
        <v>1</v>
      </c>
      <c r="FE72" s="9">
        <v>1</v>
      </c>
      <c r="FF72" s="9"/>
    </row>
    <row r="73" spans="1:164" ht="14.25" customHeight="1">
      <c r="A73" s="32"/>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98"/>
      <c r="AT73" s="98"/>
      <c r="AU73" s="98"/>
      <c r="AV73" s="98"/>
      <c r="AW73" s="98"/>
      <c r="AX73" s="98"/>
      <c r="AY73" s="5"/>
      <c r="AZ73" s="5"/>
      <c r="BA73" s="5"/>
      <c r="BB73" s="5"/>
      <c r="BC73" s="5"/>
      <c r="BD73" s="5"/>
      <c r="BE73" s="5"/>
      <c r="BF73" s="5"/>
      <c r="BG73" s="5"/>
      <c r="BH73" s="5"/>
      <c r="BI73" s="5"/>
      <c r="BJ73" s="5"/>
      <c r="BK73" s="5"/>
      <c r="BL73" s="5"/>
      <c r="BM73" s="5"/>
      <c r="BN73" s="5"/>
      <c r="BO73" s="5"/>
      <c r="BP73" s="5"/>
      <c r="BQ73" s="210"/>
      <c r="BR73" s="210"/>
      <c r="BS73" s="210"/>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208"/>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7"/>
      <c r="EX73" s="7"/>
      <c r="EY73" s="7"/>
    </row>
    <row r="74" spans="1:164" ht="14.25" customHeight="1">
      <c r="A74" s="32"/>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98"/>
      <c r="AT74" s="98"/>
      <c r="AU74" s="98"/>
      <c r="AV74" s="98"/>
      <c r="AW74" s="98"/>
      <c r="AX74" s="98"/>
      <c r="AY74" s="5"/>
      <c r="AZ74" s="5"/>
      <c r="BA74" s="5"/>
      <c r="BB74" s="5"/>
      <c r="BC74" s="5"/>
      <c r="BD74" s="5"/>
      <c r="BE74" s="5"/>
      <c r="BF74" s="5"/>
      <c r="BG74" s="5"/>
      <c r="BH74" s="5"/>
      <c r="BI74" s="5"/>
      <c r="BJ74" s="5"/>
      <c r="BK74" s="5"/>
      <c r="BL74" s="5"/>
      <c r="BM74" s="5"/>
      <c r="BN74" s="5"/>
      <c r="BO74" s="5"/>
      <c r="BP74" s="5"/>
      <c r="BQ74" s="210"/>
      <c r="BR74" s="210"/>
      <c r="BS74" s="210"/>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208"/>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7"/>
      <c r="EX74" s="7"/>
      <c r="EY74" s="7"/>
    </row>
    <row r="75" spans="1:164" ht="14.25" customHeight="1">
      <c r="A75" s="32"/>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98"/>
      <c r="AT75" s="98"/>
      <c r="AU75" s="98"/>
      <c r="AV75" s="98"/>
      <c r="AW75" s="98"/>
      <c r="AX75" s="98"/>
      <c r="AY75" s="5"/>
      <c r="AZ75" s="5"/>
      <c r="BA75" s="5"/>
      <c r="BB75" s="5"/>
      <c r="BC75" s="5"/>
      <c r="BD75" s="5"/>
      <c r="BE75" s="5"/>
      <c r="BF75" s="5"/>
      <c r="BG75" s="5"/>
      <c r="BH75" s="5"/>
      <c r="BI75" s="5"/>
      <c r="BJ75" s="5"/>
      <c r="BK75" s="5"/>
      <c r="BL75" s="5"/>
      <c r="BM75" s="5"/>
      <c r="BN75" s="5"/>
      <c r="BO75" s="5"/>
      <c r="BP75" s="5"/>
      <c r="BQ75" s="210"/>
      <c r="BR75" s="210"/>
      <c r="BS75" s="210"/>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7"/>
      <c r="EX75" s="7"/>
      <c r="EY75" s="7"/>
    </row>
    <row r="76" spans="1:164" ht="14.25" customHeight="1">
      <c r="A76" s="32"/>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98"/>
      <c r="AT76" s="98"/>
      <c r="AU76" s="98"/>
      <c r="AV76" s="98"/>
      <c r="AW76" s="98"/>
      <c r="AX76" s="98"/>
      <c r="AY76" s="5"/>
      <c r="AZ76" s="5"/>
      <c r="BA76" s="5"/>
      <c r="BB76" s="5"/>
      <c r="BC76" s="5"/>
      <c r="BD76" s="5"/>
      <c r="BE76" s="5"/>
      <c r="BF76" s="5"/>
      <c r="BG76" s="5"/>
      <c r="BH76" s="5"/>
      <c r="BI76" s="5"/>
      <c r="BJ76" s="5"/>
      <c r="BK76" s="5"/>
      <c r="BL76" s="5"/>
      <c r="BM76" s="5"/>
      <c r="BN76" s="5"/>
      <c r="BO76" s="5"/>
      <c r="BP76" s="5"/>
      <c r="BQ76" s="210"/>
      <c r="BR76" s="210"/>
      <c r="BS76" s="210"/>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7"/>
      <c r="EX76" s="7"/>
      <c r="EY76" s="7"/>
    </row>
    <row r="77" spans="1:164" ht="14.25" customHeight="1">
      <c r="A77" s="32"/>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98"/>
      <c r="AT77" s="98"/>
      <c r="AU77" s="98"/>
      <c r="AV77" s="98"/>
      <c r="AW77" s="98"/>
      <c r="AX77" s="98"/>
      <c r="AY77" s="5"/>
      <c r="AZ77" s="5"/>
      <c r="BA77" s="5"/>
      <c r="BB77" s="5"/>
      <c r="BC77" s="5"/>
      <c r="BD77" s="5"/>
      <c r="BE77" s="5"/>
      <c r="BF77" s="5"/>
      <c r="BG77" s="5"/>
      <c r="BH77" s="5"/>
      <c r="BI77" s="5"/>
      <c r="BJ77" s="5"/>
      <c r="BK77" s="5"/>
      <c r="BL77" s="5"/>
      <c r="BM77" s="5"/>
      <c r="BN77" s="5"/>
      <c r="BO77" s="5"/>
      <c r="BP77" s="5"/>
      <c r="BQ77" s="210"/>
      <c r="BR77" s="210"/>
      <c r="BS77" s="210"/>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7"/>
      <c r="EX77" s="7"/>
      <c r="EY77" s="7"/>
    </row>
    <row r="78" spans="1:164" ht="14.25" customHeight="1">
      <c r="A78" s="32"/>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98"/>
      <c r="AT78" s="98"/>
      <c r="AU78" s="98"/>
      <c r="AV78" s="98"/>
      <c r="AW78" s="98"/>
      <c r="AX78" s="98"/>
      <c r="AY78" s="5"/>
      <c r="AZ78" s="5"/>
      <c r="BA78" s="5"/>
      <c r="BB78" s="5"/>
      <c r="BC78" s="5"/>
      <c r="BD78" s="5"/>
      <c r="BE78" s="5"/>
      <c r="BF78" s="5"/>
      <c r="BG78" s="5"/>
      <c r="BH78" s="5"/>
      <c r="BI78" s="5"/>
      <c r="BJ78" s="5"/>
      <c r="BK78" s="5"/>
      <c r="BL78" s="5"/>
      <c r="BM78" s="5"/>
      <c r="BN78" s="5"/>
      <c r="BO78" s="5"/>
      <c r="BP78" s="5"/>
      <c r="BQ78" s="210"/>
      <c r="BR78" s="210"/>
      <c r="BS78" s="210"/>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7"/>
      <c r="EX78" s="7"/>
      <c r="EY78" s="7"/>
    </row>
    <row r="79" spans="1:164" ht="14.25" customHeight="1">
      <c r="A79" s="32"/>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98"/>
      <c r="AT79" s="98"/>
      <c r="AU79" s="98"/>
      <c r="AV79" s="98"/>
      <c r="AW79" s="98"/>
      <c r="AX79" s="98"/>
      <c r="AY79" s="5"/>
      <c r="AZ79" s="5"/>
      <c r="BA79" s="5"/>
      <c r="BB79" s="5"/>
      <c r="BC79" s="5"/>
      <c r="BD79" s="5"/>
      <c r="BE79" s="5"/>
      <c r="BF79" s="5"/>
      <c r="BG79" s="5"/>
      <c r="BH79" s="5"/>
      <c r="BI79" s="5"/>
      <c r="BJ79" s="5"/>
      <c r="BK79" s="5"/>
      <c r="BL79" s="5"/>
      <c r="BM79" s="5"/>
      <c r="BN79" s="5"/>
      <c r="BO79" s="5"/>
      <c r="BP79" s="5"/>
      <c r="BQ79" s="210"/>
      <c r="BR79" s="210"/>
      <c r="BS79" s="210"/>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7"/>
      <c r="EX79" s="7"/>
      <c r="EY79" s="7"/>
    </row>
    <row r="80" spans="1:164" ht="14.25" customHeight="1">
      <c r="A80" s="32"/>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98"/>
      <c r="AT80" s="98"/>
      <c r="AU80" s="98"/>
      <c r="AV80" s="98"/>
      <c r="AW80" s="98"/>
      <c r="AX80" s="98"/>
      <c r="AY80" s="5"/>
      <c r="AZ80" s="5"/>
      <c r="BA80" s="5"/>
      <c r="BB80" s="5"/>
      <c r="BC80" s="5"/>
      <c r="BD80" s="5"/>
      <c r="BE80" s="5"/>
      <c r="BF80" s="5"/>
      <c r="BG80" s="5"/>
      <c r="BH80" s="5"/>
      <c r="BI80" s="5"/>
      <c r="BJ80" s="5"/>
      <c r="BK80" s="5"/>
      <c r="BL80" s="5"/>
      <c r="BM80" s="5"/>
      <c r="BN80" s="5"/>
      <c r="BO80" s="5"/>
      <c r="BP80" s="5"/>
      <c r="BQ80" s="210"/>
      <c r="BR80" s="210"/>
      <c r="BS80" s="210"/>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7"/>
      <c r="EX80" s="7"/>
      <c r="EY80" s="7"/>
    </row>
    <row r="81" spans="1:155" ht="14.25" customHeight="1">
      <c r="A81" s="32"/>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98"/>
      <c r="AT81" s="98"/>
      <c r="AU81" s="98"/>
      <c r="AV81" s="98"/>
      <c r="AW81" s="98"/>
      <c r="AX81" s="98"/>
      <c r="AY81" s="5"/>
      <c r="AZ81" s="5"/>
      <c r="BA81" s="5"/>
      <c r="BB81" s="5"/>
      <c r="BC81" s="5"/>
      <c r="BD81" s="5"/>
      <c r="BE81" s="5"/>
      <c r="BF81" s="5"/>
      <c r="BG81" s="5"/>
      <c r="BH81" s="5"/>
      <c r="BI81" s="5"/>
      <c r="BJ81" s="5"/>
      <c r="BK81" s="5"/>
      <c r="BL81" s="5"/>
      <c r="BM81" s="5"/>
      <c r="BN81" s="5"/>
      <c r="BO81" s="5"/>
      <c r="BP81" s="5"/>
      <c r="BQ81" s="210"/>
      <c r="BR81" s="210"/>
      <c r="BS81" s="210"/>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7"/>
      <c r="EX81" s="7"/>
      <c r="EY81" s="7"/>
    </row>
    <row r="82" spans="1:155" ht="14.25" customHeight="1">
      <c r="A82" s="32"/>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98"/>
      <c r="AT82" s="98"/>
      <c r="AU82" s="98"/>
      <c r="AV82" s="98"/>
      <c r="AW82" s="98"/>
      <c r="AX82" s="98"/>
      <c r="AY82" s="5"/>
      <c r="AZ82" s="5"/>
      <c r="BA82" s="5"/>
      <c r="BB82" s="5"/>
      <c r="BC82" s="5"/>
      <c r="BD82" s="5"/>
      <c r="BE82" s="5"/>
      <c r="BF82" s="5"/>
      <c r="BG82" s="5"/>
      <c r="BH82" s="5"/>
      <c r="BI82" s="5"/>
      <c r="BJ82" s="5"/>
      <c r="BK82" s="5"/>
      <c r="BL82" s="5"/>
      <c r="BM82" s="5"/>
      <c r="BN82" s="5"/>
      <c r="BO82" s="5"/>
      <c r="BP82" s="5"/>
      <c r="BQ82" s="210"/>
      <c r="BR82" s="210"/>
      <c r="BS82" s="210"/>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7"/>
      <c r="EX82" s="7"/>
      <c r="EY82" s="7"/>
    </row>
    <row r="83" spans="1:155" ht="14.25" customHeight="1">
      <c r="A83" s="32"/>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98"/>
      <c r="AT83" s="98"/>
      <c r="AU83" s="98"/>
      <c r="AV83" s="98"/>
      <c r="AW83" s="98"/>
      <c r="AX83" s="98"/>
      <c r="AY83" s="5"/>
      <c r="AZ83" s="5"/>
      <c r="BA83" s="5"/>
      <c r="BB83" s="5"/>
      <c r="BC83" s="5"/>
      <c r="BD83" s="5"/>
      <c r="BE83" s="5"/>
      <c r="BF83" s="5"/>
      <c r="BG83" s="5"/>
      <c r="BH83" s="5"/>
      <c r="BI83" s="5"/>
      <c r="BJ83" s="5"/>
      <c r="BK83" s="5"/>
      <c r="BL83" s="5"/>
      <c r="BM83" s="5"/>
      <c r="BN83" s="5"/>
      <c r="BO83" s="5"/>
      <c r="BP83" s="5"/>
      <c r="BQ83" s="210"/>
      <c r="BR83" s="210"/>
      <c r="BS83" s="210"/>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7"/>
      <c r="EX83" s="7"/>
      <c r="EY83" s="7"/>
    </row>
    <row r="84" spans="1:155" ht="14.25" customHeight="1">
      <c r="A84" s="32"/>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98"/>
      <c r="AT84" s="98"/>
      <c r="AU84" s="98"/>
      <c r="AV84" s="98"/>
      <c r="AW84" s="98"/>
      <c r="AX84" s="98"/>
      <c r="AY84" s="5"/>
      <c r="AZ84" s="5"/>
      <c r="BA84" s="5"/>
      <c r="BB84" s="5"/>
      <c r="BC84" s="5"/>
      <c r="BD84" s="5"/>
      <c r="BE84" s="5"/>
      <c r="BF84" s="5"/>
      <c r="BG84" s="5"/>
      <c r="BH84" s="5"/>
      <c r="BI84" s="5"/>
      <c r="BJ84" s="5"/>
      <c r="BK84" s="5"/>
      <c r="BL84" s="5"/>
      <c r="BM84" s="5"/>
      <c r="BN84" s="5"/>
      <c r="BO84" s="5"/>
      <c r="BP84" s="5"/>
      <c r="BQ84" s="210"/>
      <c r="BR84" s="210"/>
      <c r="BS84" s="210"/>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7"/>
      <c r="EX84" s="7"/>
      <c r="EY84" s="7"/>
    </row>
    <row r="85" spans="1:155" ht="14.25" customHeight="1">
      <c r="A85" s="32"/>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98"/>
      <c r="AT85" s="98"/>
      <c r="AU85" s="98"/>
      <c r="AV85" s="98"/>
      <c r="AW85" s="98"/>
      <c r="AX85" s="98"/>
      <c r="AY85" s="5"/>
      <c r="AZ85" s="5"/>
      <c r="BA85" s="5"/>
      <c r="BB85" s="5"/>
      <c r="BC85" s="5"/>
      <c r="BD85" s="5"/>
      <c r="BE85" s="5"/>
      <c r="BF85" s="5"/>
      <c r="BG85" s="5"/>
      <c r="BH85" s="5"/>
      <c r="BI85" s="5"/>
      <c r="BJ85" s="5"/>
      <c r="BK85" s="5"/>
      <c r="BL85" s="5"/>
      <c r="BM85" s="5"/>
      <c r="BN85" s="5"/>
      <c r="BO85" s="5"/>
      <c r="BP85" s="5"/>
      <c r="BQ85" s="210"/>
      <c r="BR85" s="210"/>
      <c r="BS85" s="210"/>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7"/>
      <c r="EX85" s="7"/>
      <c r="EY85" s="7"/>
    </row>
    <row r="86" spans="1:155" ht="14.25" customHeight="1">
      <c r="A86" s="32"/>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98"/>
      <c r="AT86" s="98"/>
      <c r="AU86" s="98"/>
      <c r="AV86" s="98"/>
      <c r="AW86" s="98"/>
      <c r="AX86" s="98"/>
      <c r="AY86" s="5"/>
      <c r="AZ86" s="5"/>
      <c r="BA86" s="5"/>
      <c r="BB86" s="5"/>
      <c r="BC86" s="5"/>
      <c r="BD86" s="5"/>
      <c r="BE86" s="5"/>
      <c r="BF86" s="5"/>
      <c r="BG86" s="5"/>
      <c r="BH86" s="5"/>
      <c r="BI86" s="5"/>
      <c r="BJ86" s="5"/>
      <c r="BK86" s="5"/>
      <c r="BL86" s="5"/>
      <c r="BM86" s="5"/>
      <c r="BN86" s="5"/>
      <c r="BO86" s="5"/>
      <c r="BP86" s="5"/>
      <c r="BQ86" s="210"/>
      <c r="BR86" s="210"/>
      <c r="BS86" s="210"/>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7"/>
      <c r="EX86" s="7"/>
      <c r="EY86" s="7"/>
    </row>
    <row r="87" spans="1:155" ht="14.25" customHeight="1">
      <c r="A87" s="32"/>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98"/>
      <c r="AT87" s="98"/>
      <c r="AU87" s="98"/>
      <c r="AV87" s="98"/>
      <c r="AW87" s="98"/>
      <c r="AX87" s="98"/>
      <c r="AY87" s="5"/>
      <c r="AZ87" s="5"/>
      <c r="BA87" s="5"/>
      <c r="BB87" s="5"/>
      <c r="BC87" s="5"/>
      <c r="BD87" s="5"/>
      <c r="BE87" s="5"/>
      <c r="BF87" s="5"/>
      <c r="BG87" s="5"/>
      <c r="BH87" s="5"/>
      <c r="BI87" s="5"/>
      <c r="BJ87" s="5"/>
      <c r="BK87" s="5"/>
      <c r="BL87" s="5"/>
      <c r="BM87" s="5"/>
      <c r="BN87" s="5"/>
      <c r="BO87" s="5"/>
      <c r="BP87" s="5"/>
      <c r="BQ87" s="210"/>
      <c r="BR87" s="210"/>
      <c r="BS87" s="210"/>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7"/>
      <c r="EX87" s="7"/>
      <c r="EY87" s="7"/>
    </row>
    <row r="88" spans="1:155" ht="14.25" customHeight="1">
      <c r="A88" s="32"/>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98"/>
      <c r="AT88" s="98"/>
      <c r="AU88" s="98"/>
      <c r="AV88" s="98"/>
      <c r="AW88" s="98"/>
      <c r="AX88" s="98"/>
      <c r="AY88" s="5"/>
      <c r="AZ88" s="5"/>
      <c r="BA88" s="5"/>
      <c r="BB88" s="5"/>
      <c r="BC88" s="5"/>
      <c r="BD88" s="5"/>
      <c r="BE88" s="5"/>
      <c r="BF88" s="5"/>
      <c r="BG88" s="5"/>
      <c r="BH88" s="5"/>
      <c r="BI88" s="5"/>
      <c r="BJ88" s="5"/>
      <c r="BK88" s="5"/>
      <c r="BL88" s="5"/>
      <c r="BM88" s="5"/>
      <c r="BN88" s="5"/>
      <c r="BO88" s="5"/>
      <c r="BP88" s="5"/>
      <c r="BQ88" s="210"/>
      <c r="BR88" s="210"/>
      <c r="BS88" s="210"/>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7"/>
      <c r="EX88" s="7"/>
      <c r="EY88" s="7"/>
    </row>
    <row r="89" spans="1:155" ht="14.25" customHeight="1">
      <c r="A89" s="32"/>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98"/>
      <c r="AT89" s="98"/>
      <c r="AU89" s="98"/>
      <c r="AV89" s="98"/>
      <c r="AW89" s="98"/>
      <c r="AX89" s="98"/>
      <c r="AY89" s="5"/>
      <c r="AZ89" s="5"/>
      <c r="BA89" s="5"/>
      <c r="BB89" s="5"/>
      <c r="BC89" s="5"/>
      <c r="BD89" s="5"/>
      <c r="BE89" s="5"/>
      <c r="BF89" s="5"/>
      <c r="BG89" s="5"/>
      <c r="BH89" s="5"/>
      <c r="BI89" s="5"/>
      <c r="BJ89" s="5"/>
      <c r="BK89" s="5"/>
      <c r="BL89" s="5"/>
      <c r="BM89" s="5"/>
      <c r="BN89" s="5"/>
      <c r="BO89" s="5"/>
      <c r="BP89" s="5"/>
      <c r="BQ89" s="210"/>
      <c r="BR89" s="210"/>
      <c r="BS89" s="210"/>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7"/>
      <c r="EX89" s="7"/>
      <c r="EY89" s="7"/>
    </row>
    <row r="90" spans="1:155" ht="14.25" customHeight="1">
      <c r="A90" s="32"/>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98"/>
      <c r="AT90" s="98"/>
      <c r="AU90" s="98"/>
      <c r="AV90" s="98"/>
      <c r="AW90" s="98"/>
      <c r="AX90" s="98"/>
      <c r="AY90" s="5"/>
      <c r="AZ90" s="5"/>
      <c r="BA90" s="5"/>
      <c r="BB90" s="5"/>
      <c r="BC90" s="5"/>
      <c r="BD90" s="5"/>
      <c r="BE90" s="5"/>
      <c r="BF90" s="5"/>
      <c r="BG90" s="5"/>
      <c r="BH90" s="5"/>
      <c r="BI90" s="5"/>
      <c r="BJ90" s="5"/>
      <c r="BK90" s="5"/>
      <c r="BL90" s="5"/>
      <c r="BM90" s="5"/>
      <c r="BN90" s="5"/>
      <c r="BO90" s="5"/>
      <c r="BP90" s="5"/>
      <c r="BQ90" s="210"/>
      <c r="BR90" s="210"/>
      <c r="BS90" s="210"/>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7"/>
      <c r="EX90" s="7"/>
      <c r="EY90" s="7"/>
    </row>
    <row r="91" spans="1:155" ht="14.25" customHeight="1">
      <c r="A91" s="32"/>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98"/>
      <c r="AT91" s="98"/>
      <c r="AU91" s="98"/>
      <c r="AV91" s="98"/>
      <c r="AW91" s="98"/>
      <c r="AX91" s="98"/>
      <c r="AY91" s="5"/>
      <c r="AZ91" s="5"/>
      <c r="BA91" s="5"/>
      <c r="BB91" s="5"/>
      <c r="BC91" s="5"/>
      <c r="BD91" s="5"/>
      <c r="BE91" s="5"/>
      <c r="BF91" s="5"/>
      <c r="BG91" s="5"/>
      <c r="BH91" s="5"/>
      <c r="BI91" s="5"/>
      <c r="BJ91" s="5"/>
      <c r="BK91" s="5"/>
      <c r="BL91" s="5"/>
      <c r="BM91" s="5"/>
      <c r="BN91" s="5"/>
      <c r="BO91" s="5"/>
      <c r="BP91" s="5"/>
      <c r="BQ91" s="210"/>
      <c r="BR91" s="210"/>
      <c r="BS91" s="210"/>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7"/>
      <c r="EX91" s="7"/>
      <c r="EY91" s="7"/>
    </row>
    <row r="92" spans="1:155" ht="14.25" customHeight="1">
      <c r="A92" s="32"/>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98"/>
      <c r="AT92" s="98"/>
      <c r="AU92" s="98"/>
      <c r="AV92" s="98"/>
      <c r="AW92" s="98"/>
      <c r="AX92" s="98"/>
      <c r="AY92" s="5"/>
      <c r="AZ92" s="5"/>
      <c r="BA92" s="5"/>
      <c r="BB92" s="5"/>
      <c r="BC92" s="5"/>
      <c r="BD92" s="5"/>
      <c r="BE92" s="5"/>
      <c r="BF92" s="5"/>
      <c r="BG92" s="5"/>
      <c r="BH92" s="5"/>
      <c r="BI92" s="5"/>
      <c r="BJ92" s="5"/>
      <c r="BK92" s="5"/>
      <c r="BL92" s="5"/>
      <c r="BM92" s="5"/>
      <c r="BN92" s="5"/>
      <c r="BO92" s="5"/>
      <c r="BP92" s="5"/>
      <c r="BQ92" s="210"/>
      <c r="BR92" s="210"/>
      <c r="BS92" s="210"/>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7"/>
      <c r="EX92" s="7"/>
      <c r="EY92" s="7"/>
    </row>
    <row r="93" spans="1:155" ht="14.25" customHeight="1">
      <c r="A93" s="32"/>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98"/>
      <c r="AT93" s="98"/>
      <c r="AU93" s="98"/>
      <c r="AV93" s="98"/>
      <c r="AW93" s="98"/>
      <c r="AX93" s="98"/>
      <c r="AY93" s="5"/>
      <c r="AZ93" s="5"/>
      <c r="BA93" s="5"/>
      <c r="BB93" s="5"/>
      <c r="BC93" s="5"/>
      <c r="BD93" s="5"/>
      <c r="BE93" s="5"/>
      <c r="BF93" s="5"/>
      <c r="BG93" s="5"/>
      <c r="BH93" s="5"/>
      <c r="BI93" s="5"/>
      <c r="BJ93" s="5"/>
      <c r="BK93" s="5"/>
      <c r="BL93" s="5"/>
      <c r="BM93" s="5"/>
      <c r="BN93" s="5"/>
      <c r="BO93" s="5"/>
      <c r="BP93" s="5"/>
      <c r="BQ93" s="210"/>
      <c r="BR93" s="210"/>
      <c r="BS93" s="210"/>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7"/>
      <c r="EX93" s="7"/>
      <c r="EY93" s="7"/>
    </row>
    <row r="94" spans="1:155" ht="14.25" customHeight="1">
      <c r="A94" s="32"/>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98"/>
      <c r="AT94" s="98"/>
      <c r="AU94" s="98"/>
      <c r="AV94" s="98"/>
      <c r="AW94" s="98"/>
      <c r="AX94" s="98"/>
      <c r="AY94" s="5"/>
      <c r="AZ94" s="5"/>
      <c r="BA94" s="5"/>
      <c r="BB94" s="5"/>
      <c r="BC94" s="5"/>
      <c r="BD94" s="5"/>
      <c r="BE94" s="5"/>
      <c r="BF94" s="5"/>
      <c r="BG94" s="5"/>
      <c r="BH94" s="5"/>
      <c r="BI94" s="5"/>
      <c r="BJ94" s="5"/>
      <c r="BK94" s="5"/>
      <c r="BL94" s="5"/>
      <c r="BM94" s="5"/>
      <c r="BN94" s="5"/>
      <c r="BO94" s="5"/>
      <c r="BP94" s="5"/>
      <c r="BQ94" s="210"/>
      <c r="BR94" s="210"/>
      <c r="BS94" s="210"/>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7"/>
      <c r="EX94" s="7"/>
      <c r="EY94" s="7"/>
    </row>
    <row r="95" spans="1:155" ht="14.25" customHeight="1">
      <c r="A95" s="32"/>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98"/>
      <c r="AT95" s="98"/>
      <c r="AU95" s="98"/>
      <c r="AV95" s="98"/>
      <c r="AW95" s="98"/>
      <c r="AX95" s="98"/>
      <c r="AY95" s="5"/>
      <c r="AZ95" s="5"/>
      <c r="BA95" s="5"/>
      <c r="BB95" s="5"/>
      <c r="BC95" s="5"/>
      <c r="BD95" s="5"/>
      <c r="BE95" s="5"/>
      <c r="BF95" s="5"/>
      <c r="BG95" s="5"/>
      <c r="BH95" s="5"/>
      <c r="BI95" s="5"/>
      <c r="BJ95" s="5"/>
      <c r="BK95" s="5"/>
      <c r="BL95" s="5"/>
      <c r="BM95" s="5"/>
      <c r="BN95" s="5"/>
      <c r="BO95" s="5"/>
      <c r="BP95" s="5"/>
      <c r="BQ95" s="210"/>
      <c r="BR95" s="210"/>
      <c r="BS95" s="210"/>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7"/>
      <c r="EX95" s="7"/>
      <c r="EY95" s="7"/>
    </row>
    <row r="96" spans="1:155" ht="14.25" customHeight="1">
      <c r="A96" s="32"/>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98"/>
      <c r="AT96" s="98"/>
      <c r="AU96" s="98"/>
      <c r="AV96" s="98"/>
      <c r="AW96" s="98"/>
      <c r="AX96" s="98"/>
      <c r="AY96" s="5"/>
      <c r="AZ96" s="5"/>
      <c r="BA96" s="5"/>
      <c r="BB96" s="5"/>
      <c r="BC96" s="5"/>
      <c r="BD96" s="5"/>
      <c r="BE96" s="5"/>
      <c r="BF96" s="5"/>
      <c r="BG96" s="5"/>
      <c r="BH96" s="5"/>
      <c r="BI96" s="5"/>
      <c r="BJ96" s="5"/>
      <c r="BK96" s="5"/>
      <c r="BL96" s="5"/>
      <c r="BM96" s="5"/>
      <c r="BN96" s="5"/>
      <c r="BO96" s="5"/>
      <c r="BP96" s="5"/>
      <c r="BQ96" s="210"/>
      <c r="BR96" s="210"/>
      <c r="BS96" s="210"/>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7"/>
      <c r="EX96" s="7"/>
      <c r="EY96" s="7"/>
    </row>
    <row r="97" spans="1:155" ht="14.25" customHeight="1">
      <c r="A97" s="32"/>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98"/>
      <c r="AT97" s="98"/>
      <c r="AU97" s="98"/>
      <c r="AV97" s="98"/>
      <c r="AW97" s="98"/>
      <c r="AX97" s="98"/>
      <c r="AY97" s="5"/>
      <c r="AZ97" s="5"/>
      <c r="BA97" s="5"/>
      <c r="BB97" s="5"/>
      <c r="BC97" s="5"/>
      <c r="BD97" s="5"/>
      <c r="BE97" s="5"/>
      <c r="BF97" s="5"/>
      <c r="BG97" s="5"/>
      <c r="BH97" s="5"/>
      <c r="BI97" s="5"/>
      <c r="BJ97" s="5"/>
      <c r="BK97" s="5"/>
      <c r="BL97" s="5"/>
      <c r="BM97" s="5"/>
      <c r="BN97" s="5"/>
      <c r="BO97" s="5"/>
      <c r="BP97" s="5"/>
      <c r="BQ97" s="210"/>
      <c r="BR97" s="210"/>
      <c r="BS97" s="210"/>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7"/>
      <c r="EX97" s="7"/>
      <c r="EY97" s="7"/>
    </row>
    <row r="98" spans="1:155" ht="14.25" customHeight="1">
      <c r="A98" s="32"/>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98"/>
      <c r="AT98" s="98"/>
      <c r="AU98" s="98"/>
      <c r="AV98" s="98"/>
      <c r="AW98" s="98"/>
      <c r="AX98" s="98"/>
      <c r="AY98" s="5"/>
      <c r="AZ98" s="5"/>
      <c r="BA98" s="5"/>
      <c r="BB98" s="5"/>
      <c r="BC98" s="5"/>
      <c r="BD98" s="5"/>
      <c r="BE98" s="5"/>
      <c r="BF98" s="5"/>
      <c r="BG98" s="5"/>
      <c r="BH98" s="5"/>
      <c r="BI98" s="5"/>
      <c r="BJ98" s="5"/>
      <c r="BK98" s="5"/>
      <c r="BL98" s="5"/>
      <c r="BM98" s="5"/>
      <c r="BN98" s="5"/>
      <c r="BO98" s="5"/>
      <c r="BP98" s="5"/>
      <c r="BQ98" s="210"/>
      <c r="BR98" s="210"/>
      <c r="BS98" s="210"/>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7"/>
      <c r="EX98" s="7"/>
      <c r="EY98" s="7"/>
    </row>
    <row r="99" spans="1:155" ht="14.25" customHeight="1">
      <c r="A99" s="32"/>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98"/>
      <c r="AT99" s="98"/>
      <c r="AU99" s="98"/>
      <c r="AV99" s="98"/>
      <c r="AW99" s="98"/>
      <c r="AX99" s="98"/>
      <c r="AY99" s="5"/>
      <c r="AZ99" s="5"/>
      <c r="BA99" s="5"/>
      <c r="BB99" s="5"/>
      <c r="BC99" s="5"/>
      <c r="BD99" s="5"/>
      <c r="BE99" s="5"/>
      <c r="BF99" s="5"/>
      <c r="BG99" s="5"/>
      <c r="BH99" s="5"/>
      <c r="BI99" s="5"/>
      <c r="BJ99" s="5"/>
      <c r="BK99" s="5"/>
      <c r="BL99" s="5"/>
      <c r="BM99" s="5"/>
      <c r="BN99" s="5"/>
      <c r="BO99" s="5"/>
      <c r="BP99" s="5"/>
      <c r="BQ99" s="210"/>
      <c r="BR99" s="210"/>
      <c r="BS99" s="210"/>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7"/>
      <c r="EX99" s="7"/>
      <c r="EY99" s="7"/>
    </row>
    <row r="100" spans="1:155" ht="14.25" customHeight="1">
      <c r="A100" s="32"/>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98"/>
      <c r="AT100" s="98"/>
      <c r="AU100" s="98"/>
      <c r="AV100" s="98"/>
      <c r="AW100" s="98"/>
      <c r="AX100" s="98"/>
      <c r="AY100" s="5"/>
      <c r="AZ100" s="5"/>
      <c r="BA100" s="5"/>
      <c r="BB100" s="5"/>
      <c r="BC100" s="5"/>
      <c r="BD100" s="5"/>
      <c r="BE100" s="5"/>
      <c r="BF100" s="5"/>
      <c r="BG100" s="5"/>
      <c r="BH100" s="5"/>
      <c r="BI100" s="5"/>
      <c r="BJ100" s="5"/>
      <c r="BK100" s="5"/>
      <c r="BL100" s="5"/>
      <c r="BM100" s="5"/>
      <c r="BN100" s="5"/>
      <c r="BO100" s="5"/>
      <c r="BP100" s="5"/>
      <c r="BQ100" s="210"/>
      <c r="BR100" s="210"/>
      <c r="BS100" s="210"/>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7"/>
      <c r="EX100" s="7"/>
      <c r="EY100" s="7"/>
    </row>
    <row r="101" spans="1:155" ht="14.25" customHeight="1">
      <c r="A101" s="32"/>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98"/>
      <c r="AT101" s="98"/>
      <c r="AU101" s="98"/>
      <c r="AV101" s="98"/>
      <c r="AW101" s="98"/>
      <c r="AX101" s="98"/>
      <c r="AY101" s="5"/>
      <c r="AZ101" s="5"/>
      <c r="BA101" s="5"/>
      <c r="BB101" s="5"/>
      <c r="BC101" s="5"/>
      <c r="BD101" s="5"/>
      <c r="BE101" s="5"/>
      <c r="BF101" s="5"/>
      <c r="BG101" s="5"/>
      <c r="BH101" s="5"/>
      <c r="BI101" s="5"/>
      <c r="BJ101" s="5"/>
      <c r="BK101" s="5"/>
      <c r="BL101" s="5"/>
      <c r="BM101" s="5"/>
      <c r="BN101" s="5"/>
      <c r="BO101" s="5"/>
      <c r="BP101" s="5"/>
      <c r="BQ101" s="210"/>
      <c r="BR101" s="210"/>
      <c r="BS101" s="210"/>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7"/>
      <c r="EX101" s="7"/>
      <c r="EY101" s="7"/>
    </row>
    <row r="102" spans="1:155" ht="14.25" customHeight="1">
      <c r="A102" s="3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98"/>
      <c r="AT102" s="98"/>
      <c r="AU102" s="98"/>
      <c r="AV102" s="98"/>
      <c r="AW102" s="98"/>
      <c r="AX102" s="98"/>
      <c r="AY102" s="5"/>
      <c r="AZ102" s="5"/>
      <c r="BA102" s="5"/>
      <c r="BB102" s="5"/>
      <c r="BC102" s="5"/>
      <c r="BD102" s="5"/>
      <c r="BE102" s="5"/>
      <c r="BF102" s="5"/>
      <c r="BG102" s="5"/>
      <c r="BH102" s="5"/>
      <c r="BI102" s="5"/>
      <c r="BJ102" s="5"/>
      <c r="BK102" s="5"/>
      <c r="BL102" s="5"/>
      <c r="BM102" s="5"/>
      <c r="BN102" s="5"/>
      <c r="BO102" s="5"/>
      <c r="BP102" s="5"/>
      <c r="BQ102" s="210"/>
      <c r="BR102" s="210"/>
      <c r="BS102" s="210"/>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7"/>
      <c r="EX102" s="7"/>
      <c r="EY102" s="7"/>
    </row>
    <row r="103" spans="1:155" ht="14.25" customHeight="1">
      <c r="A103" s="3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98"/>
      <c r="AT103" s="98"/>
      <c r="AU103" s="98"/>
      <c r="AV103" s="98"/>
      <c r="AW103" s="98"/>
      <c r="AX103" s="98"/>
      <c r="AY103" s="5"/>
      <c r="AZ103" s="5"/>
      <c r="BA103" s="5"/>
      <c r="BB103" s="5"/>
      <c r="BC103" s="5"/>
      <c r="BD103" s="5"/>
      <c r="BE103" s="5"/>
      <c r="BF103" s="5"/>
      <c r="BG103" s="5"/>
      <c r="BH103" s="5"/>
      <c r="BI103" s="5"/>
      <c r="BJ103" s="5"/>
      <c r="BK103" s="5"/>
      <c r="BL103" s="5"/>
      <c r="BM103" s="5"/>
      <c r="BN103" s="5"/>
      <c r="BO103" s="5"/>
      <c r="BP103" s="5"/>
      <c r="BQ103" s="210"/>
      <c r="BR103" s="210"/>
      <c r="BS103" s="210"/>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7"/>
      <c r="EX103" s="7"/>
      <c r="EY103" s="7"/>
    </row>
    <row r="104" spans="1:155" ht="14.25" customHeight="1">
      <c r="A104" s="32"/>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98"/>
      <c r="AT104" s="98"/>
      <c r="AU104" s="98"/>
      <c r="AV104" s="98"/>
      <c r="AW104" s="98"/>
      <c r="AX104" s="98"/>
      <c r="AY104" s="5"/>
      <c r="AZ104" s="5"/>
      <c r="BA104" s="5"/>
      <c r="BB104" s="5"/>
      <c r="BC104" s="5"/>
      <c r="BD104" s="5"/>
      <c r="BE104" s="5"/>
      <c r="BF104" s="5"/>
      <c r="BG104" s="5"/>
      <c r="BH104" s="5"/>
      <c r="BI104" s="5"/>
      <c r="BJ104" s="5"/>
      <c r="BK104" s="5"/>
      <c r="BL104" s="5"/>
      <c r="BM104" s="5"/>
      <c r="BN104" s="5"/>
      <c r="BO104" s="5"/>
      <c r="BP104" s="5"/>
      <c r="BQ104" s="210"/>
      <c r="BR104" s="210"/>
      <c r="BS104" s="210"/>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7"/>
      <c r="EX104" s="7"/>
      <c r="EY104" s="7"/>
    </row>
    <row r="105" spans="1:155" ht="14.25" customHeight="1">
      <c r="A105" s="32"/>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98"/>
      <c r="AT105" s="98"/>
      <c r="AU105" s="98"/>
      <c r="AV105" s="98"/>
      <c r="AW105" s="98"/>
      <c r="AX105" s="98"/>
      <c r="AY105" s="5"/>
      <c r="AZ105" s="5"/>
      <c r="BA105" s="5"/>
      <c r="BB105" s="5"/>
      <c r="BC105" s="5"/>
      <c r="BD105" s="5"/>
      <c r="BE105" s="5"/>
      <c r="BF105" s="5"/>
      <c r="BG105" s="5"/>
      <c r="BH105" s="5"/>
      <c r="BI105" s="5"/>
      <c r="BJ105" s="5"/>
      <c r="BK105" s="5"/>
      <c r="BL105" s="5"/>
      <c r="BM105" s="5"/>
      <c r="BN105" s="5"/>
      <c r="BO105" s="5"/>
      <c r="BP105" s="5"/>
      <c r="BQ105" s="210"/>
      <c r="BR105" s="210"/>
      <c r="BS105" s="210"/>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7"/>
      <c r="EX105" s="7"/>
      <c r="EY105" s="7"/>
    </row>
    <row r="106" spans="1:155" ht="14.25" customHeight="1">
      <c r="A106" s="32"/>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98"/>
      <c r="AT106" s="98"/>
      <c r="AU106" s="98"/>
      <c r="AV106" s="98"/>
      <c r="AW106" s="98"/>
      <c r="AX106" s="98"/>
      <c r="AY106" s="5"/>
      <c r="AZ106" s="5"/>
      <c r="BA106" s="5"/>
      <c r="BB106" s="5"/>
      <c r="BC106" s="5"/>
      <c r="BD106" s="5"/>
      <c r="BE106" s="5"/>
      <c r="BF106" s="5"/>
      <c r="BG106" s="5"/>
      <c r="BH106" s="5"/>
      <c r="BI106" s="5"/>
      <c r="BJ106" s="5"/>
      <c r="BK106" s="5"/>
      <c r="BL106" s="5"/>
      <c r="BM106" s="5"/>
      <c r="BN106" s="5"/>
      <c r="BO106" s="5"/>
      <c r="BP106" s="5"/>
      <c r="BQ106" s="210"/>
      <c r="BR106" s="210"/>
      <c r="BS106" s="210"/>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7"/>
      <c r="EX106" s="7"/>
      <c r="EY106" s="7"/>
    </row>
    <row r="107" spans="1:155" ht="14.25" customHeight="1">
      <c r="A107" s="32"/>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98"/>
      <c r="AT107" s="98"/>
      <c r="AU107" s="98"/>
      <c r="AV107" s="98"/>
      <c r="AW107" s="98"/>
      <c r="AX107" s="98"/>
      <c r="AY107" s="5"/>
      <c r="AZ107" s="5"/>
      <c r="BA107" s="5"/>
      <c r="BB107" s="5"/>
      <c r="BC107" s="5"/>
      <c r="BD107" s="5"/>
      <c r="BE107" s="5"/>
      <c r="BF107" s="5"/>
      <c r="BG107" s="5"/>
      <c r="BH107" s="5"/>
      <c r="BI107" s="5"/>
      <c r="BJ107" s="5"/>
      <c r="BK107" s="5"/>
      <c r="BL107" s="5"/>
      <c r="BM107" s="5"/>
      <c r="BN107" s="5"/>
      <c r="BO107" s="5"/>
      <c r="BP107" s="5"/>
      <c r="BQ107" s="210"/>
      <c r="BR107" s="210"/>
      <c r="BS107" s="210"/>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7"/>
      <c r="EX107" s="7"/>
      <c r="EY107" s="7"/>
    </row>
    <row r="108" spans="1:155" ht="14.25" customHeight="1">
      <c r="A108" s="32"/>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98"/>
      <c r="AT108" s="98"/>
      <c r="AU108" s="98"/>
      <c r="AV108" s="98"/>
      <c r="AW108" s="98"/>
      <c r="AX108" s="98"/>
      <c r="AY108" s="5"/>
      <c r="AZ108" s="5"/>
      <c r="BA108" s="5"/>
      <c r="BB108" s="5"/>
      <c r="BC108" s="5"/>
      <c r="BD108" s="5"/>
      <c r="BE108" s="5"/>
      <c r="BF108" s="5"/>
      <c r="BG108" s="5"/>
      <c r="BH108" s="5"/>
      <c r="BI108" s="5"/>
      <c r="BJ108" s="5"/>
      <c r="BK108" s="5"/>
      <c r="BL108" s="5"/>
      <c r="BM108" s="5"/>
      <c r="BN108" s="5"/>
      <c r="BO108" s="5"/>
      <c r="BP108" s="5"/>
      <c r="BQ108" s="210"/>
      <c r="BR108" s="210"/>
      <c r="BS108" s="210"/>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7"/>
      <c r="EX108" s="7"/>
      <c r="EY108" s="7"/>
    </row>
    <row r="109" spans="1:155" ht="14.25" customHeight="1">
      <c r="A109" s="32"/>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98"/>
      <c r="AT109" s="98"/>
      <c r="AU109" s="98"/>
      <c r="AV109" s="98"/>
      <c r="AW109" s="98"/>
      <c r="AX109" s="98"/>
      <c r="AY109" s="5"/>
      <c r="AZ109" s="5"/>
      <c r="BA109" s="5"/>
      <c r="BB109" s="5"/>
      <c r="BC109" s="5"/>
      <c r="BD109" s="5"/>
      <c r="BE109" s="5"/>
      <c r="BF109" s="5"/>
      <c r="BG109" s="5"/>
      <c r="BH109" s="5"/>
      <c r="BI109" s="5"/>
      <c r="BJ109" s="5"/>
      <c r="BK109" s="5"/>
      <c r="BL109" s="5"/>
      <c r="BM109" s="5"/>
      <c r="BN109" s="5"/>
      <c r="BO109" s="5"/>
      <c r="BP109" s="5"/>
      <c r="BQ109" s="210"/>
      <c r="BR109" s="210"/>
      <c r="BS109" s="210"/>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7"/>
      <c r="EX109" s="7"/>
      <c r="EY109" s="7"/>
    </row>
    <row r="110" spans="1:155" ht="14.25" customHeight="1">
      <c r="A110" s="32"/>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98"/>
      <c r="AT110" s="98"/>
      <c r="AU110" s="98"/>
      <c r="AV110" s="98"/>
      <c r="AW110" s="98"/>
      <c r="AX110" s="98"/>
      <c r="AY110" s="5"/>
      <c r="AZ110" s="5"/>
      <c r="BA110" s="5"/>
      <c r="BB110" s="5"/>
      <c r="BC110" s="5"/>
      <c r="BD110" s="5"/>
      <c r="BE110" s="5"/>
      <c r="BF110" s="5"/>
      <c r="BG110" s="5"/>
      <c r="BH110" s="5"/>
      <c r="BI110" s="5"/>
      <c r="BJ110" s="5"/>
      <c r="BK110" s="5"/>
      <c r="BL110" s="5"/>
      <c r="BM110" s="5"/>
      <c r="BN110" s="5"/>
      <c r="BO110" s="5"/>
      <c r="BP110" s="5"/>
      <c r="BQ110" s="210"/>
      <c r="BR110" s="210"/>
      <c r="BS110" s="210"/>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7"/>
      <c r="EX110" s="7"/>
      <c r="EY110" s="7"/>
    </row>
    <row r="111" spans="1:155" ht="14.25" customHeight="1">
      <c r="A111" s="32"/>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98"/>
      <c r="AT111" s="98"/>
      <c r="AU111" s="98"/>
      <c r="AV111" s="98"/>
      <c r="AW111" s="98"/>
      <c r="AX111" s="98"/>
      <c r="AY111" s="5"/>
      <c r="AZ111" s="5"/>
      <c r="BA111" s="5"/>
      <c r="BB111" s="5"/>
      <c r="BC111" s="5"/>
      <c r="BD111" s="5"/>
      <c r="BE111" s="5"/>
      <c r="BF111" s="5"/>
      <c r="BG111" s="5"/>
      <c r="BH111" s="5"/>
      <c r="BI111" s="5"/>
      <c r="BJ111" s="5"/>
      <c r="BK111" s="5"/>
      <c r="BL111" s="5"/>
      <c r="BM111" s="5"/>
      <c r="BN111" s="5"/>
      <c r="BO111" s="5"/>
      <c r="BP111" s="5"/>
      <c r="BQ111" s="210"/>
      <c r="BR111" s="210"/>
      <c r="BS111" s="210"/>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7"/>
      <c r="EX111" s="7"/>
      <c r="EY111" s="7"/>
    </row>
    <row r="112" spans="1:155" ht="14.25" customHeight="1">
      <c r="A112" s="32"/>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98"/>
      <c r="AT112" s="98"/>
      <c r="AU112" s="98"/>
      <c r="AV112" s="98"/>
      <c r="AW112" s="98"/>
      <c r="AX112" s="98"/>
      <c r="AY112" s="5"/>
      <c r="AZ112" s="5"/>
      <c r="BA112" s="5"/>
      <c r="BB112" s="5"/>
      <c r="BC112" s="5"/>
      <c r="BD112" s="5"/>
      <c r="BE112" s="5"/>
      <c r="BF112" s="5"/>
      <c r="BG112" s="5"/>
      <c r="BH112" s="5"/>
      <c r="BI112" s="5"/>
      <c r="BJ112" s="5"/>
      <c r="BK112" s="5"/>
      <c r="BL112" s="5"/>
      <c r="BM112" s="5"/>
      <c r="BN112" s="5"/>
      <c r="BO112" s="5"/>
      <c r="BP112" s="5"/>
      <c r="BQ112" s="210"/>
      <c r="BR112" s="210"/>
      <c r="BS112" s="210"/>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7"/>
      <c r="EX112" s="7"/>
      <c r="EY112" s="7"/>
    </row>
    <row r="113" spans="1:155" ht="14.25" customHeight="1">
      <c r="A113" s="32"/>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98"/>
      <c r="AT113" s="98"/>
      <c r="AU113" s="98"/>
      <c r="AV113" s="98"/>
      <c r="AW113" s="98"/>
      <c r="AX113" s="98"/>
      <c r="AY113" s="5"/>
      <c r="AZ113" s="5"/>
      <c r="BA113" s="5"/>
      <c r="BB113" s="5"/>
      <c r="BC113" s="5"/>
      <c r="BD113" s="5"/>
      <c r="BE113" s="5"/>
      <c r="BF113" s="5"/>
      <c r="BG113" s="5"/>
      <c r="BH113" s="5"/>
      <c r="BI113" s="5"/>
      <c r="BJ113" s="5"/>
      <c r="BK113" s="5"/>
      <c r="BL113" s="5"/>
      <c r="BM113" s="5"/>
      <c r="BN113" s="5"/>
      <c r="BO113" s="5"/>
      <c r="BP113" s="5"/>
      <c r="BQ113" s="210"/>
      <c r="BR113" s="210"/>
      <c r="BS113" s="210"/>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7"/>
      <c r="EX113" s="7"/>
      <c r="EY113" s="7"/>
    </row>
    <row r="114" spans="1:155" ht="14.25" customHeight="1">
      <c r="A114" s="32"/>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98"/>
      <c r="AT114" s="98"/>
      <c r="AU114" s="98"/>
      <c r="AV114" s="98"/>
      <c r="AW114" s="98"/>
      <c r="AX114" s="98"/>
      <c r="AY114" s="5"/>
      <c r="AZ114" s="5"/>
      <c r="BA114" s="5"/>
      <c r="BB114" s="5"/>
      <c r="BC114" s="5"/>
      <c r="BD114" s="5"/>
      <c r="BE114" s="5"/>
      <c r="BF114" s="5"/>
      <c r="BG114" s="5"/>
      <c r="BH114" s="5"/>
      <c r="BI114" s="5"/>
      <c r="BJ114" s="5"/>
      <c r="BK114" s="5"/>
      <c r="BL114" s="5"/>
      <c r="BM114" s="5"/>
      <c r="BN114" s="5"/>
      <c r="BO114" s="5"/>
      <c r="BP114" s="5"/>
      <c r="BQ114" s="210"/>
      <c r="BR114" s="210"/>
      <c r="BS114" s="210"/>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7"/>
      <c r="EX114" s="7"/>
      <c r="EY114" s="7"/>
    </row>
    <row r="115" spans="1:155" ht="14.25" customHeight="1">
      <c r="A115" s="32"/>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98"/>
      <c r="AT115" s="98"/>
      <c r="AU115" s="98"/>
      <c r="AV115" s="98"/>
      <c r="AW115" s="98"/>
      <c r="AX115" s="98"/>
      <c r="AY115" s="5"/>
      <c r="AZ115" s="5"/>
      <c r="BA115" s="5"/>
      <c r="BB115" s="5"/>
      <c r="BC115" s="5"/>
      <c r="BD115" s="5"/>
      <c r="BE115" s="5"/>
      <c r="BF115" s="5"/>
      <c r="BG115" s="5"/>
      <c r="BH115" s="5"/>
      <c r="BI115" s="5"/>
      <c r="BJ115" s="5"/>
      <c r="BK115" s="5"/>
      <c r="BL115" s="5"/>
      <c r="BM115" s="5"/>
      <c r="BN115" s="5"/>
      <c r="BO115" s="5"/>
      <c r="BP115" s="5"/>
      <c r="BQ115" s="210"/>
      <c r="BR115" s="210"/>
      <c r="BS115" s="210"/>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7"/>
      <c r="EX115" s="7"/>
      <c r="EY115" s="7"/>
    </row>
    <row r="116" spans="1:155" ht="14.25" customHeight="1">
      <c r="A116" s="32"/>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98"/>
      <c r="AT116" s="98"/>
      <c r="AU116" s="98"/>
      <c r="AV116" s="98"/>
      <c r="AW116" s="98"/>
      <c r="AX116" s="98"/>
      <c r="AY116" s="5"/>
      <c r="AZ116" s="5"/>
      <c r="BA116" s="5"/>
      <c r="BB116" s="5"/>
      <c r="BC116" s="5"/>
      <c r="BD116" s="5"/>
      <c r="BE116" s="5"/>
      <c r="BF116" s="5"/>
      <c r="BG116" s="5"/>
      <c r="BH116" s="5"/>
      <c r="BI116" s="5"/>
      <c r="BJ116" s="5"/>
      <c r="BK116" s="5"/>
      <c r="BL116" s="5"/>
      <c r="BM116" s="5"/>
      <c r="BN116" s="5"/>
      <c r="BO116" s="5"/>
      <c r="BP116" s="5"/>
      <c r="BQ116" s="210"/>
      <c r="BR116" s="210"/>
      <c r="BS116" s="210"/>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7"/>
      <c r="EX116" s="7"/>
      <c r="EY116" s="7"/>
    </row>
    <row r="117" spans="1:155" ht="14.25" customHeight="1">
      <c r="A117" s="32"/>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98"/>
      <c r="AT117" s="98"/>
      <c r="AU117" s="98"/>
      <c r="AV117" s="98"/>
      <c r="AW117" s="98"/>
      <c r="AX117" s="98"/>
      <c r="AY117" s="5"/>
      <c r="AZ117" s="5"/>
      <c r="BA117" s="5"/>
      <c r="BB117" s="5"/>
      <c r="BC117" s="5"/>
      <c r="BD117" s="5"/>
      <c r="BE117" s="5"/>
      <c r="BF117" s="5"/>
      <c r="BG117" s="5"/>
      <c r="BH117" s="5"/>
      <c r="BI117" s="5"/>
      <c r="BJ117" s="5"/>
      <c r="BK117" s="5"/>
      <c r="BL117" s="5"/>
      <c r="BM117" s="5"/>
      <c r="BN117" s="5"/>
      <c r="BO117" s="5"/>
      <c r="BP117" s="5"/>
      <c r="BQ117" s="210"/>
      <c r="BR117" s="210"/>
      <c r="BS117" s="210"/>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7"/>
      <c r="EX117" s="7"/>
      <c r="EY117" s="7"/>
    </row>
    <row r="118" spans="1:155" ht="14.25" customHeight="1">
      <c r="A118" s="32"/>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98"/>
      <c r="AT118" s="98"/>
      <c r="AU118" s="98"/>
      <c r="AV118" s="98"/>
      <c r="AW118" s="98"/>
      <c r="AX118" s="98"/>
      <c r="AY118" s="5"/>
      <c r="AZ118" s="5"/>
      <c r="BA118" s="5"/>
      <c r="BB118" s="5"/>
      <c r="BC118" s="5"/>
      <c r="BD118" s="5"/>
      <c r="BE118" s="5"/>
      <c r="BF118" s="5"/>
      <c r="BG118" s="5"/>
      <c r="BH118" s="5"/>
      <c r="BI118" s="5"/>
      <c r="BJ118" s="5"/>
      <c r="BK118" s="5"/>
      <c r="BL118" s="5"/>
      <c r="BM118" s="5"/>
      <c r="BN118" s="5"/>
      <c r="BO118" s="5"/>
      <c r="BP118" s="5"/>
      <c r="BQ118" s="210"/>
      <c r="BR118" s="210"/>
      <c r="BS118" s="210"/>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7"/>
      <c r="EX118" s="7"/>
      <c r="EY118" s="7"/>
    </row>
    <row r="119" spans="1:155" ht="14.25" customHeight="1">
      <c r="A119" s="32"/>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98"/>
      <c r="AT119" s="98"/>
      <c r="AU119" s="98"/>
      <c r="AV119" s="98"/>
      <c r="AW119" s="98"/>
      <c r="AX119" s="98"/>
      <c r="AY119" s="5"/>
      <c r="AZ119" s="5"/>
      <c r="BA119" s="5"/>
      <c r="BB119" s="5"/>
      <c r="BC119" s="5"/>
      <c r="BD119" s="5"/>
      <c r="BE119" s="5"/>
      <c r="BF119" s="5"/>
      <c r="BG119" s="5"/>
      <c r="BH119" s="5"/>
      <c r="BI119" s="5"/>
      <c r="BJ119" s="5"/>
      <c r="BK119" s="5"/>
      <c r="BL119" s="5"/>
      <c r="BM119" s="5"/>
      <c r="BN119" s="5"/>
      <c r="BO119" s="5"/>
      <c r="BP119" s="5"/>
      <c r="BQ119" s="210"/>
      <c r="BR119" s="210"/>
      <c r="BS119" s="210"/>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7"/>
      <c r="EX119" s="7"/>
      <c r="EY119" s="7"/>
    </row>
    <row r="120" spans="1:155" ht="14.25" customHeight="1">
      <c r="A120" s="32"/>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98"/>
      <c r="AT120" s="98"/>
      <c r="AU120" s="98"/>
      <c r="AV120" s="98"/>
      <c r="AW120" s="98"/>
      <c r="AX120" s="98"/>
      <c r="AY120" s="5"/>
      <c r="AZ120" s="5"/>
      <c r="BA120" s="5"/>
      <c r="BB120" s="5"/>
      <c r="BC120" s="5"/>
      <c r="BD120" s="5"/>
      <c r="BE120" s="5"/>
      <c r="BF120" s="5"/>
      <c r="BG120" s="5"/>
      <c r="BH120" s="5"/>
      <c r="BI120" s="5"/>
      <c r="BJ120" s="5"/>
      <c r="BK120" s="5"/>
      <c r="BL120" s="5"/>
      <c r="BM120" s="5"/>
      <c r="BN120" s="5"/>
      <c r="BO120" s="5"/>
      <c r="BP120" s="5"/>
      <c r="BQ120" s="210"/>
      <c r="BR120" s="210"/>
      <c r="BS120" s="210"/>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7"/>
      <c r="EX120" s="7"/>
      <c r="EY120" s="7"/>
    </row>
    <row r="121" spans="1:155" ht="14.25" customHeight="1">
      <c r="A121" s="32"/>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98"/>
      <c r="AT121" s="98"/>
      <c r="AU121" s="98"/>
      <c r="AV121" s="98"/>
      <c r="AW121" s="98"/>
      <c r="AX121" s="98"/>
      <c r="AY121" s="5"/>
      <c r="AZ121" s="5"/>
      <c r="BA121" s="5"/>
      <c r="BB121" s="5"/>
      <c r="BC121" s="5"/>
      <c r="BD121" s="5"/>
      <c r="BE121" s="5"/>
      <c r="BF121" s="5"/>
      <c r="BG121" s="5"/>
      <c r="BH121" s="5"/>
      <c r="BI121" s="5"/>
      <c r="BJ121" s="5"/>
      <c r="BK121" s="5"/>
      <c r="BL121" s="5"/>
      <c r="BM121" s="5"/>
      <c r="BN121" s="5"/>
      <c r="BO121" s="5"/>
      <c r="BP121" s="5"/>
      <c r="BQ121" s="210"/>
      <c r="BR121" s="210"/>
      <c r="BS121" s="210"/>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7"/>
      <c r="EX121" s="7"/>
      <c r="EY121" s="7"/>
    </row>
    <row r="122" spans="1:155" ht="14.25" customHeight="1">
      <c r="A122" s="32"/>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98"/>
      <c r="AT122" s="98"/>
      <c r="AU122" s="98"/>
      <c r="AV122" s="98"/>
      <c r="AW122" s="98"/>
      <c r="AX122" s="98"/>
      <c r="AY122" s="5"/>
      <c r="AZ122" s="5"/>
      <c r="BA122" s="5"/>
      <c r="BB122" s="5"/>
      <c r="BC122" s="5"/>
      <c r="BD122" s="5"/>
      <c r="BE122" s="5"/>
      <c r="BF122" s="5"/>
      <c r="BG122" s="5"/>
      <c r="BH122" s="5"/>
      <c r="BI122" s="5"/>
      <c r="BJ122" s="5"/>
      <c r="BK122" s="5"/>
      <c r="BL122" s="5"/>
      <c r="BM122" s="5"/>
      <c r="BN122" s="5"/>
      <c r="BO122" s="5"/>
      <c r="BP122" s="5"/>
      <c r="BQ122" s="210"/>
      <c r="BR122" s="210"/>
      <c r="BS122" s="210"/>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7"/>
      <c r="EX122" s="7"/>
      <c r="EY122" s="7"/>
    </row>
    <row r="123" spans="1:155" ht="14.25" customHeight="1">
      <c r="A123" s="32"/>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98"/>
      <c r="AT123" s="98"/>
      <c r="AU123" s="98"/>
      <c r="AV123" s="98"/>
      <c r="AW123" s="98"/>
      <c r="AX123" s="98"/>
      <c r="AY123" s="5"/>
      <c r="AZ123" s="5"/>
      <c r="BA123" s="5"/>
      <c r="BB123" s="5"/>
      <c r="BC123" s="5"/>
      <c r="BD123" s="5"/>
      <c r="BE123" s="5"/>
      <c r="BF123" s="5"/>
      <c r="BG123" s="5"/>
      <c r="BH123" s="5"/>
      <c r="BI123" s="5"/>
      <c r="BJ123" s="5"/>
      <c r="BK123" s="5"/>
      <c r="BL123" s="5"/>
      <c r="BM123" s="5"/>
      <c r="BN123" s="5"/>
      <c r="BO123" s="5"/>
      <c r="BP123" s="5"/>
      <c r="BQ123" s="210"/>
      <c r="BR123" s="210"/>
      <c r="BS123" s="210"/>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7"/>
      <c r="EX123" s="7"/>
      <c r="EY123" s="7"/>
    </row>
    <row r="124" spans="1:155" ht="14.25" customHeight="1">
      <c r="A124" s="32"/>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98"/>
      <c r="AT124" s="98"/>
      <c r="AU124" s="98"/>
      <c r="AV124" s="98"/>
      <c r="AW124" s="98"/>
      <c r="AX124" s="98"/>
      <c r="AY124" s="5"/>
      <c r="AZ124" s="5"/>
      <c r="BA124" s="5"/>
      <c r="BB124" s="5"/>
      <c r="BC124" s="5"/>
      <c r="BD124" s="5"/>
      <c r="BE124" s="5"/>
      <c r="BF124" s="5"/>
      <c r="BG124" s="5"/>
      <c r="BH124" s="5"/>
      <c r="BI124" s="5"/>
      <c r="BJ124" s="5"/>
      <c r="BK124" s="5"/>
      <c r="BL124" s="5"/>
      <c r="BM124" s="5"/>
      <c r="BN124" s="5"/>
      <c r="BO124" s="5"/>
      <c r="BP124" s="5"/>
      <c r="BQ124" s="210"/>
      <c r="BR124" s="210"/>
      <c r="BS124" s="210"/>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7"/>
      <c r="EX124" s="7"/>
      <c r="EY124" s="7"/>
    </row>
    <row r="125" spans="1:155" ht="14.25" customHeight="1">
      <c r="A125" s="32"/>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98"/>
      <c r="AT125" s="98"/>
      <c r="AU125" s="98"/>
      <c r="AV125" s="98"/>
      <c r="AW125" s="98"/>
      <c r="AX125" s="98"/>
      <c r="AY125" s="5"/>
      <c r="AZ125" s="5"/>
      <c r="BA125" s="5"/>
      <c r="BB125" s="5"/>
      <c r="BC125" s="5"/>
      <c r="BD125" s="5"/>
      <c r="BE125" s="5"/>
      <c r="BF125" s="5"/>
      <c r="BG125" s="5"/>
      <c r="BH125" s="5"/>
      <c r="BI125" s="5"/>
      <c r="BJ125" s="5"/>
      <c r="BK125" s="5"/>
      <c r="BL125" s="5"/>
      <c r="BM125" s="5"/>
      <c r="BN125" s="5"/>
      <c r="BO125" s="5"/>
      <c r="BP125" s="5"/>
      <c r="BQ125" s="210"/>
      <c r="BR125" s="210"/>
      <c r="BS125" s="210"/>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7"/>
      <c r="EX125" s="7"/>
      <c r="EY125" s="7"/>
    </row>
    <row r="126" spans="1:155" ht="14.25" customHeight="1">
      <c r="A126" s="32"/>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98"/>
      <c r="AT126" s="98"/>
      <c r="AU126" s="98"/>
      <c r="AV126" s="98"/>
      <c r="AW126" s="98"/>
      <c r="AX126" s="98"/>
      <c r="AY126" s="5"/>
      <c r="AZ126" s="5"/>
      <c r="BA126" s="5"/>
      <c r="BB126" s="5"/>
      <c r="BC126" s="5"/>
      <c r="BD126" s="5"/>
      <c r="BE126" s="5"/>
      <c r="BF126" s="5"/>
      <c r="BG126" s="5"/>
      <c r="BH126" s="5"/>
      <c r="BI126" s="5"/>
      <c r="BJ126" s="5"/>
      <c r="BK126" s="5"/>
      <c r="BL126" s="5"/>
      <c r="BM126" s="5"/>
      <c r="BN126" s="5"/>
      <c r="BO126" s="5"/>
      <c r="BP126" s="5"/>
      <c r="BQ126" s="210"/>
      <c r="BR126" s="210"/>
      <c r="BS126" s="210"/>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7"/>
      <c r="EX126" s="7"/>
      <c r="EY126" s="7"/>
    </row>
    <row r="127" spans="1:155" ht="14.25" customHeight="1">
      <c r="A127" s="32"/>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98"/>
      <c r="AT127" s="98"/>
      <c r="AU127" s="98"/>
      <c r="AV127" s="98"/>
      <c r="AW127" s="98"/>
      <c r="AX127" s="98"/>
      <c r="AY127" s="5"/>
      <c r="AZ127" s="5"/>
      <c r="BA127" s="5"/>
      <c r="BB127" s="5"/>
      <c r="BC127" s="5"/>
      <c r="BD127" s="5"/>
      <c r="BE127" s="5"/>
      <c r="BF127" s="5"/>
      <c r="BG127" s="5"/>
      <c r="BH127" s="5"/>
      <c r="BI127" s="5"/>
      <c r="BJ127" s="5"/>
      <c r="BK127" s="5"/>
      <c r="BL127" s="5"/>
      <c r="BM127" s="5"/>
      <c r="BN127" s="5"/>
      <c r="BO127" s="5"/>
      <c r="BP127" s="5"/>
      <c r="BQ127" s="210"/>
      <c r="BR127" s="210"/>
      <c r="BS127" s="210"/>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7"/>
      <c r="EX127" s="7"/>
      <c r="EY127" s="7"/>
    </row>
    <row r="128" spans="1:155" ht="14.25" customHeight="1">
      <c r="A128" s="32"/>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98"/>
      <c r="AT128" s="98"/>
      <c r="AU128" s="98"/>
      <c r="AV128" s="98"/>
      <c r="AW128" s="98"/>
      <c r="AX128" s="98"/>
      <c r="AY128" s="5"/>
      <c r="AZ128" s="5"/>
      <c r="BA128" s="5"/>
      <c r="BB128" s="5"/>
      <c r="BC128" s="5"/>
      <c r="BD128" s="5"/>
      <c r="BE128" s="5"/>
      <c r="BF128" s="5"/>
      <c r="BG128" s="5"/>
      <c r="BH128" s="5"/>
      <c r="BI128" s="5"/>
      <c r="BJ128" s="5"/>
      <c r="BK128" s="5"/>
      <c r="BL128" s="5"/>
      <c r="BM128" s="5"/>
      <c r="BN128" s="5"/>
      <c r="BO128" s="5"/>
      <c r="BP128" s="5"/>
      <c r="BQ128" s="210"/>
      <c r="BR128" s="210"/>
      <c r="BS128" s="210"/>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7"/>
      <c r="EX128" s="7"/>
      <c r="EY128" s="7"/>
    </row>
    <row r="129" spans="1:155" ht="14.25" customHeight="1">
      <c r="A129" s="32"/>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98"/>
      <c r="AT129" s="98"/>
      <c r="AU129" s="98"/>
      <c r="AV129" s="98"/>
      <c r="AW129" s="98"/>
      <c r="AX129" s="98"/>
      <c r="AY129" s="5"/>
      <c r="AZ129" s="5"/>
      <c r="BA129" s="5"/>
      <c r="BB129" s="5"/>
      <c r="BC129" s="5"/>
      <c r="BD129" s="5"/>
      <c r="BE129" s="5"/>
      <c r="BF129" s="5"/>
      <c r="BG129" s="5"/>
      <c r="BH129" s="5"/>
      <c r="BI129" s="5"/>
      <c r="BJ129" s="5"/>
      <c r="BK129" s="5"/>
      <c r="BL129" s="5"/>
      <c r="BM129" s="5"/>
      <c r="BN129" s="5"/>
      <c r="BO129" s="5"/>
      <c r="BP129" s="5"/>
      <c r="BQ129" s="210"/>
      <c r="BR129" s="210"/>
      <c r="BS129" s="210"/>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7"/>
      <c r="EX129" s="7"/>
      <c r="EY129" s="7"/>
    </row>
    <row r="130" spans="1:155" ht="14.25" customHeight="1">
      <c r="A130" s="32"/>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98"/>
      <c r="AT130" s="98"/>
      <c r="AU130" s="98"/>
      <c r="AV130" s="98"/>
      <c r="AW130" s="98"/>
      <c r="AX130" s="98"/>
      <c r="AY130" s="5"/>
      <c r="AZ130" s="5"/>
      <c r="BA130" s="5"/>
      <c r="BB130" s="5"/>
      <c r="BC130" s="5"/>
      <c r="BD130" s="5"/>
      <c r="BE130" s="5"/>
      <c r="BF130" s="5"/>
      <c r="BG130" s="5"/>
      <c r="BH130" s="5"/>
      <c r="BI130" s="5"/>
      <c r="BJ130" s="5"/>
      <c r="BK130" s="5"/>
      <c r="BL130" s="5"/>
      <c r="BM130" s="5"/>
      <c r="BN130" s="5"/>
      <c r="BO130" s="5"/>
      <c r="BP130" s="5"/>
      <c r="BQ130" s="210"/>
      <c r="BR130" s="210"/>
      <c r="BS130" s="210"/>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7"/>
      <c r="EX130" s="7"/>
      <c r="EY130" s="7"/>
    </row>
    <row r="131" spans="1:155" ht="14.25" customHeight="1">
      <c r="A131" s="32"/>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98"/>
      <c r="AT131" s="98"/>
      <c r="AU131" s="98"/>
      <c r="AV131" s="98"/>
      <c r="AW131" s="98"/>
      <c r="AX131" s="98"/>
      <c r="AY131" s="5"/>
      <c r="AZ131" s="5"/>
      <c r="BA131" s="5"/>
      <c r="BB131" s="5"/>
      <c r="BC131" s="5"/>
      <c r="BD131" s="5"/>
      <c r="BE131" s="5"/>
      <c r="BF131" s="5"/>
      <c r="BG131" s="5"/>
      <c r="BH131" s="5"/>
      <c r="BI131" s="5"/>
      <c r="BJ131" s="5"/>
      <c r="BK131" s="5"/>
      <c r="BL131" s="5"/>
      <c r="BM131" s="5"/>
      <c r="BN131" s="5"/>
      <c r="BO131" s="5"/>
      <c r="BP131" s="5"/>
      <c r="BQ131" s="210"/>
      <c r="BR131" s="210"/>
      <c r="BS131" s="210"/>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7"/>
      <c r="EX131" s="7"/>
      <c r="EY131" s="7"/>
    </row>
    <row r="132" spans="1:155" ht="14.25" customHeight="1">
      <c r="A132" s="32"/>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98"/>
      <c r="AT132" s="98"/>
      <c r="AU132" s="98"/>
      <c r="AV132" s="98"/>
      <c r="AW132" s="98"/>
      <c r="AX132" s="98"/>
      <c r="AY132" s="5"/>
      <c r="AZ132" s="5"/>
      <c r="BA132" s="5"/>
      <c r="BB132" s="5"/>
      <c r="BC132" s="5"/>
      <c r="BD132" s="5"/>
      <c r="BE132" s="5"/>
      <c r="BF132" s="5"/>
      <c r="BG132" s="5"/>
      <c r="BH132" s="5"/>
      <c r="BI132" s="5"/>
      <c r="BJ132" s="5"/>
      <c r="BK132" s="5"/>
      <c r="BL132" s="5"/>
      <c r="BM132" s="5"/>
      <c r="BN132" s="5"/>
      <c r="BO132" s="5"/>
      <c r="BP132" s="5"/>
      <c r="BQ132" s="210"/>
      <c r="BR132" s="210"/>
      <c r="BS132" s="210"/>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7"/>
      <c r="EX132" s="7"/>
      <c r="EY132" s="7"/>
    </row>
    <row r="133" spans="1:155" ht="14.25" customHeight="1">
      <c r="A133" s="32"/>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98"/>
      <c r="AT133" s="98"/>
      <c r="AU133" s="98"/>
      <c r="AV133" s="98"/>
      <c r="AW133" s="98"/>
      <c r="AX133" s="98"/>
      <c r="AY133" s="5"/>
      <c r="AZ133" s="5"/>
      <c r="BA133" s="5"/>
      <c r="BB133" s="5"/>
      <c r="BC133" s="5"/>
      <c r="BD133" s="5"/>
      <c r="BE133" s="5"/>
      <c r="BF133" s="5"/>
      <c r="BG133" s="5"/>
      <c r="BH133" s="5"/>
      <c r="BI133" s="5"/>
      <c r="BJ133" s="5"/>
      <c r="BK133" s="5"/>
      <c r="BL133" s="5"/>
      <c r="BM133" s="5"/>
      <c r="BN133" s="5"/>
      <c r="BO133" s="5"/>
      <c r="BP133" s="5"/>
      <c r="BQ133" s="210"/>
      <c r="BR133" s="210"/>
      <c r="BS133" s="210"/>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7"/>
      <c r="EX133" s="7"/>
      <c r="EY133" s="7"/>
    </row>
    <row r="134" spans="1:155" ht="14.25" customHeight="1">
      <c r="A134" s="32"/>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98"/>
      <c r="AT134" s="98"/>
      <c r="AU134" s="98"/>
      <c r="AV134" s="98"/>
      <c r="AW134" s="98"/>
      <c r="AX134" s="98"/>
      <c r="AY134" s="5"/>
      <c r="AZ134" s="5"/>
      <c r="BA134" s="5"/>
      <c r="BB134" s="5"/>
      <c r="BC134" s="5"/>
      <c r="BD134" s="5"/>
      <c r="BE134" s="5"/>
      <c r="BF134" s="5"/>
      <c r="BG134" s="5"/>
      <c r="BH134" s="5"/>
      <c r="BI134" s="5"/>
      <c r="BJ134" s="5"/>
      <c r="BK134" s="5"/>
      <c r="BL134" s="5"/>
      <c r="BM134" s="5"/>
      <c r="BN134" s="5"/>
      <c r="BO134" s="5"/>
      <c r="BP134" s="5"/>
      <c r="BQ134" s="210"/>
      <c r="BR134" s="210"/>
      <c r="BS134" s="210"/>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7"/>
      <c r="EX134" s="7"/>
      <c r="EY134" s="7"/>
    </row>
    <row r="135" spans="1:155" ht="14.25" customHeight="1">
      <c r="A135" s="32"/>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98"/>
      <c r="AT135" s="98"/>
      <c r="AU135" s="98"/>
      <c r="AV135" s="98"/>
      <c r="AW135" s="98"/>
      <c r="AX135" s="98"/>
      <c r="AY135" s="5"/>
      <c r="AZ135" s="5"/>
      <c r="BA135" s="5"/>
      <c r="BB135" s="5"/>
      <c r="BC135" s="5"/>
      <c r="BD135" s="5"/>
      <c r="BE135" s="5"/>
      <c r="BF135" s="5"/>
      <c r="BG135" s="5"/>
      <c r="BH135" s="5"/>
      <c r="BI135" s="5"/>
      <c r="BJ135" s="5"/>
      <c r="BK135" s="5"/>
      <c r="BL135" s="5"/>
      <c r="BM135" s="5"/>
      <c r="BN135" s="5"/>
      <c r="BO135" s="5"/>
      <c r="BP135" s="5"/>
      <c r="BQ135" s="210"/>
      <c r="BR135" s="210"/>
      <c r="BS135" s="210"/>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7"/>
      <c r="EX135" s="7"/>
      <c r="EY135" s="7"/>
    </row>
    <row r="136" spans="1:155" ht="14.25" customHeight="1">
      <c r="A136" s="32"/>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98"/>
      <c r="AT136" s="98"/>
      <c r="AU136" s="98"/>
      <c r="AV136" s="98"/>
      <c r="AW136" s="98"/>
      <c r="AX136" s="98"/>
      <c r="AY136" s="5"/>
      <c r="AZ136" s="5"/>
      <c r="BA136" s="5"/>
      <c r="BB136" s="5"/>
      <c r="BC136" s="5"/>
      <c r="BD136" s="5"/>
      <c r="BE136" s="5"/>
      <c r="BF136" s="5"/>
      <c r="BG136" s="5"/>
      <c r="BH136" s="5"/>
      <c r="BI136" s="5"/>
      <c r="BJ136" s="5"/>
      <c r="BK136" s="5"/>
      <c r="BL136" s="5"/>
      <c r="BM136" s="5"/>
      <c r="BN136" s="5"/>
      <c r="BO136" s="5"/>
      <c r="BP136" s="5"/>
      <c r="BQ136" s="210"/>
      <c r="BR136" s="210"/>
      <c r="BS136" s="210"/>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7"/>
      <c r="EX136" s="7"/>
      <c r="EY136" s="7"/>
    </row>
    <row r="137" spans="1:155" ht="14.25" customHeight="1">
      <c r="A137" s="32"/>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98"/>
      <c r="AT137" s="98"/>
      <c r="AU137" s="98"/>
      <c r="AV137" s="98"/>
      <c r="AW137" s="98"/>
      <c r="AX137" s="98"/>
      <c r="AY137" s="5"/>
      <c r="AZ137" s="5"/>
      <c r="BA137" s="5"/>
      <c r="BB137" s="5"/>
      <c r="BC137" s="5"/>
      <c r="BD137" s="5"/>
      <c r="BE137" s="5"/>
      <c r="BF137" s="5"/>
      <c r="BG137" s="5"/>
      <c r="BH137" s="5"/>
      <c r="BI137" s="5"/>
      <c r="BJ137" s="5"/>
      <c r="BK137" s="5"/>
      <c r="BL137" s="5"/>
      <c r="BM137" s="5"/>
      <c r="BN137" s="5"/>
      <c r="BO137" s="5"/>
      <c r="BP137" s="5"/>
      <c r="BQ137" s="210"/>
      <c r="BR137" s="210"/>
      <c r="BS137" s="210"/>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7"/>
      <c r="EX137" s="7"/>
      <c r="EY137" s="7"/>
    </row>
    <row r="138" spans="1:155" ht="14.25" customHeight="1">
      <c r="A138" s="32"/>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98"/>
      <c r="AT138" s="98"/>
      <c r="AU138" s="98"/>
      <c r="AV138" s="98"/>
      <c r="AW138" s="98"/>
      <c r="AX138" s="98"/>
      <c r="AY138" s="5"/>
      <c r="AZ138" s="5"/>
      <c r="BA138" s="5"/>
      <c r="BB138" s="5"/>
      <c r="BC138" s="5"/>
      <c r="BD138" s="5"/>
      <c r="BE138" s="5"/>
      <c r="BF138" s="5"/>
      <c r="BG138" s="5"/>
      <c r="BH138" s="5"/>
      <c r="BI138" s="5"/>
      <c r="BJ138" s="5"/>
      <c r="BK138" s="5"/>
      <c r="BL138" s="5"/>
      <c r="BM138" s="5"/>
      <c r="BN138" s="5"/>
      <c r="BO138" s="5"/>
      <c r="BP138" s="5"/>
      <c r="BQ138" s="210"/>
      <c r="BR138" s="210"/>
      <c r="BS138" s="210"/>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7"/>
      <c r="EX138" s="7"/>
      <c r="EY138" s="7"/>
    </row>
    <row r="139" spans="1:155" ht="14.25" customHeight="1">
      <c r="A139" s="32"/>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98"/>
      <c r="AT139" s="98"/>
      <c r="AU139" s="98"/>
      <c r="AV139" s="98"/>
      <c r="AW139" s="98"/>
      <c r="AX139" s="98"/>
      <c r="AY139" s="5"/>
      <c r="AZ139" s="5"/>
      <c r="BA139" s="5"/>
      <c r="BB139" s="5"/>
      <c r="BC139" s="5"/>
      <c r="BD139" s="5"/>
      <c r="BE139" s="5"/>
      <c r="BF139" s="5"/>
      <c r="BG139" s="5"/>
      <c r="BH139" s="5"/>
      <c r="BI139" s="5"/>
      <c r="BJ139" s="5"/>
      <c r="BK139" s="5"/>
      <c r="BL139" s="5"/>
      <c r="BM139" s="5"/>
      <c r="BN139" s="5"/>
      <c r="BO139" s="5"/>
      <c r="BP139" s="5"/>
      <c r="BQ139" s="210"/>
      <c r="BR139" s="210"/>
      <c r="BS139" s="210"/>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7"/>
      <c r="EX139" s="7"/>
      <c r="EY139" s="7"/>
    </row>
    <row r="140" spans="1:155" ht="14.25" customHeight="1">
      <c r="A140" s="32"/>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98"/>
      <c r="AT140" s="98"/>
      <c r="AU140" s="98"/>
      <c r="AV140" s="98"/>
      <c r="AW140" s="98"/>
      <c r="AX140" s="98"/>
      <c r="AY140" s="5"/>
      <c r="AZ140" s="5"/>
      <c r="BA140" s="5"/>
      <c r="BB140" s="5"/>
      <c r="BC140" s="5"/>
      <c r="BD140" s="5"/>
      <c r="BE140" s="5"/>
      <c r="BF140" s="5"/>
      <c r="BG140" s="5"/>
      <c r="BH140" s="5"/>
      <c r="BI140" s="5"/>
      <c r="BJ140" s="5"/>
      <c r="BK140" s="5"/>
      <c r="BL140" s="5"/>
      <c r="BM140" s="5"/>
      <c r="BN140" s="5"/>
      <c r="BO140" s="5"/>
      <c r="BP140" s="5"/>
      <c r="BQ140" s="210"/>
      <c r="BR140" s="210"/>
      <c r="BS140" s="210"/>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7"/>
      <c r="EX140" s="7"/>
      <c r="EY140" s="7"/>
    </row>
    <row r="141" spans="1:155" ht="14.25" customHeight="1">
      <c r="A141" s="32"/>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98"/>
      <c r="AT141" s="98"/>
      <c r="AU141" s="98"/>
      <c r="AV141" s="98"/>
      <c r="AW141" s="98"/>
      <c r="AX141" s="98"/>
      <c r="AY141" s="5"/>
      <c r="AZ141" s="5"/>
      <c r="BA141" s="5"/>
      <c r="BB141" s="5"/>
      <c r="BC141" s="5"/>
      <c r="BD141" s="5"/>
      <c r="BE141" s="5"/>
      <c r="BF141" s="5"/>
      <c r="BG141" s="5"/>
      <c r="BH141" s="5"/>
      <c r="BI141" s="5"/>
      <c r="BJ141" s="5"/>
      <c r="BK141" s="5"/>
      <c r="BL141" s="5"/>
      <c r="BM141" s="5"/>
      <c r="BN141" s="5"/>
      <c r="BO141" s="5"/>
      <c r="BP141" s="5"/>
      <c r="BQ141" s="210"/>
      <c r="BR141" s="210"/>
      <c r="BS141" s="210"/>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7"/>
      <c r="EX141" s="7"/>
      <c r="EY141" s="7"/>
    </row>
    <row r="142" spans="1:155" ht="14.25" customHeight="1">
      <c r="A142" s="32"/>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98"/>
      <c r="AT142" s="98"/>
      <c r="AU142" s="98"/>
      <c r="AV142" s="98"/>
      <c r="AW142" s="98"/>
      <c r="AX142" s="98"/>
      <c r="AY142" s="5"/>
      <c r="AZ142" s="5"/>
      <c r="BA142" s="5"/>
      <c r="BB142" s="5"/>
      <c r="BC142" s="5"/>
      <c r="BD142" s="5"/>
      <c r="BE142" s="5"/>
      <c r="BF142" s="5"/>
      <c r="BG142" s="5"/>
      <c r="BH142" s="5"/>
      <c r="BI142" s="5"/>
      <c r="BJ142" s="5"/>
      <c r="BK142" s="5"/>
      <c r="BL142" s="5"/>
      <c r="BM142" s="5"/>
      <c r="BN142" s="5"/>
      <c r="BO142" s="5"/>
      <c r="BP142" s="5"/>
      <c r="BQ142" s="210"/>
      <c r="BR142" s="210"/>
      <c r="BS142" s="210"/>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7"/>
      <c r="EX142" s="7"/>
      <c r="EY142" s="7"/>
    </row>
    <row r="143" spans="1:155" ht="14.25" customHeight="1">
      <c r="A143" s="32"/>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98"/>
      <c r="AT143" s="98"/>
      <c r="AU143" s="98"/>
      <c r="AV143" s="98"/>
      <c r="AW143" s="98"/>
      <c r="AX143" s="98"/>
      <c r="AY143" s="5"/>
      <c r="AZ143" s="5"/>
      <c r="BA143" s="5"/>
      <c r="BB143" s="5"/>
      <c r="BC143" s="5"/>
      <c r="BD143" s="5"/>
      <c r="BE143" s="5"/>
      <c r="BF143" s="5"/>
      <c r="BG143" s="5"/>
      <c r="BH143" s="5"/>
      <c r="BI143" s="5"/>
      <c r="BJ143" s="5"/>
      <c r="BK143" s="5"/>
      <c r="BL143" s="5"/>
      <c r="BM143" s="5"/>
      <c r="BN143" s="5"/>
      <c r="BO143" s="5"/>
      <c r="BP143" s="5"/>
      <c r="BQ143" s="210"/>
      <c r="BR143" s="210"/>
      <c r="BS143" s="210"/>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7"/>
      <c r="EX143" s="7"/>
      <c r="EY143" s="7"/>
    </row>
    <row r="144" spans="1:155" ht="14.25" customHeight="1">
      <c r="A144" s="32"/>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98"/>
      <c r="AT144" s="98"/>
      <c r="AU144" s="98"/>
      <c r="AV144" s="98"/>
      <c r="AW144" s="98"/>
      <c r="AX144" s="98"/>
      <c r="AY144" s="5"/>
      <c r="AZ144" s="5"/>
      <c r="BA144" s="5"/>
      <c r="BB144" s="5"/>
      <c r="BC144" s="5"/>
      <c r="BD144" s="5"/>
      <c r="BE144" s="5"/>
      <c r="BF144" s="5"/>
      <c r="BG144" s="5"/>
      <c r="BH144" s="5"/>
      <c r="BI144" s="5"/>
      <c r="BJ144" s="5"/>
      <c r="BK144" s="5"/>
      <c r="BL144" s="5"/>
      <c r="BM144" s="5"/>
      <c r="BN144" s="5"/>
      <c r="BO144" s="5"/>
      <c r="BP144" s="5"/>
      <c r="BQ144" s="210"/>
      <c r="BR144" s="210"/>
      <c r="BS144" s="210"/>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7"/>
      <c r="EX144" s="7"/>
      <c r="EY144" s="7"/>
    </row>
    <row r="145" spans="1:155" ht="14.25" customHeight="1">
      <c r="A145" s="32"/>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98"/>
      <c r="AT145" s="98"/>
      <c r="AU145" s="98"/>
      <c r="AV145" s="98"/>
      <c r="AW145" s="98"/>
      <c r="AX145" s="98"/>
      <c r="AY145" s="5"/>
      <c r="AZ145" s="5"/>
      <c r="BA145" s="5"/>
      <c r="BB145" s="5"/>
      <c r="BC145" s="5"/>
      <c r="BD145" s="5"/>
      <c r="BE145" s="5"/>
      <c r="BF145" s="5"/>
      <c r="BG145" s="5"/>
      <c r="BH145" s="5"/>
      <c r="BI145" s="5"/>
      <c r="BJ145" s="5"/>
      <c r="BK145" s="5"/>
      <c r="BL145" s="5"/>
      <c r="BM145" s="5"/>
      <c r="BN145" s="5"/>
      <c r="BO145" s="5"/>
      <c r="BP145" s="5"/>
      <c r="BQ145" s="210"/>
      <c r="BR145" s="210"/>
      <c r="BS145" s="210"/>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7"/>
      <c r="EX145" s="7"/>
      <c r="EY145" s="7"/>
    </row>
    <row r="146" spans="1:155" ht="14.25" customHeight="1">
      <c r="A146" s="32"/>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98"/>
      <c r="AT146" s="98"/>
      <c r="AU146" s="98"/>
      <c r="AV146" s="98"/>
      <c r="AW146" s="98"/>
      <c r="AX146" s="98"/>
      <c r="AY146" s="5"/>
      <c r="AZ146" s="5"/>
      <c r="BA146" s="5"/>
      <c r="BB146" s="5"/>
      <c r="BC146" s="5"/>
      <c r="BD146" s="5"/>
      <c r="BE146" s="5"/>
      <c r="BF146" s="5"/>
      <c r="BG146" s="5"/>
      <c r="BH146" s="5"/>
      <c r="BI146" s="5"/>
      <c r="BJ146" s="5"/>
      <c r="BK146" s="5"/>
      <c r="BL146" s="5"/>
      <c r="BM146" s="5"/>
      <c r="BN146" s="5"/>
      <c r="BO146" s="5"/>
      <c r="BP146" s="5"/>
      <c r="BQ146" s="210"/>
      <c r="BR146" s="210"/>
      <c r="BS146" s="210"/>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7"/>
      <c r="EX146" s="7"/>
      <c r="EY146" s="7"/>
    </row>
    <row r="147" spans="1:155" ht="14.25" customHeight="1">
      <c r="A147" s="32"/>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98"/>
      <c r="AT147" s="98"/>
      <c r="AU147" s="98"/>
      <c r="AV147" s="98"/>
      <c r="AW147" s="98"/>
      <c r="AX147" s="98"/>
      <c r="AY147" s="5"/>
      <c r="AZ147" s="5"/>
      <c r="BA147" s="5"/>
      <c r="BB147" s="5"/>
      <c r="BC147" s="5"/>
      <c r="BD147" s="5"/>
      <c r="BE147" s="5"/>
      <c r="BF147" s="5"/>
      <c r="BG147" s="5"/>
      <c r="BH147" s="5"/>
      <c r="BI147" s="5"/>
      <c r="BJ147" s="5"/>
      <c r="BK147" s="5"/>
      <c r="BL147" s="5"/>
      <c r="BM147" s="5"/>
      <c r="BN147" s="5"/>
      <c r="BO147" s="5"/>
      <c r="BP147" s="5"/>
      <c r="BQ147" s="210"/>
      <c r="BR147" s="210"/>
      <c r="BS147" s="210"/>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7"/>
      <c r="EX147" s="7"/>
      <c r="EY147" s="7"/>
    </row>
    <row r="148" spans="1:155" ht="14.25" customHeight="1">
      <c r="A148" s="32"/>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98"/>
      <c r="AT148" s="98"/>
      <c r="AU148" s="98"/>
      <c r="AV148" s="98"/>
      <c r="AW148" s="98"/>
      <c r="AX148" s="98"/>
      <c r="AY148" s="5"/>
      <c r="AZ148" s="5"/>
      <c r="BA148" s="5"/>
      <c r="BB148" s="5"/>
      <c r="BC148" s="5"/>
      <c r="BD148" s="5"/>
      <c r="BE148" s="5"/>
      <c r="BF148" s="5"/>
      <c r="BG148" s="5"/>
      <c r="BH148" s="5"/>
      <c r="BI148" s="5"/>
      <c r="BJ148" s="5"/>
      <c r="BK148" s="5"/>
      <c r="BL148" s="5"/>
      <c r="BM148" s="5"/>
      <c r="BN148" s="5"/>
      <c r="BO148" s="5"/>
      <c r="BP148" s="5"/>
      <c r="BQ148" s="210"/>
      <c r="BR148" s="210"/>
      <c r="BS148" s="210"/>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7"/>
      <c r="EX148" s="7"/>
      <c r="EY148" s="7"/>
    </row>
    <row r="149" spans="1:155" ht="14.25" customHeight="1">
      <c r="A149" s="32"/>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98"/>
      <c r="AT149" s="98"/>
      <c r="AU149" s="98"/>
      <c r="AV149" s="98"/>
      <c r="AW149" s="98"/>
      <c r="AX149" s="98"/>
      <c r="AY149" s="5"/>
      <c r="AZ149" s="5"/>
      <c r="BA149" s="5"/>
      <c r="BB149" s="5"/>
      <c r="BC149" s="5"/>
      <c r="BD149" s="5"/>
      <c r="BE149" s="5"/>
      <c r="BF149" s="5"/>
      <c r="BG149" s="5"/>
      <c r="BH149" s="5"/>
      <c r="BI149" s="5"/>
      <c r="BJ149" s="5"/>
      <c r="BK149" s="5"/>
      <c r="BL149" s="5"/>
      <c r="BM149" s="5"/>
      <c r="BN149" s="5"/>
      <c r="BO149" s="5"/>
      <c r="BP149" s="5"/>
      <c r="BQ149" s="210"/>
      <c r="BR149" s="210"/>
      <c r="BS149" s="210"/>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7"/>
      <c r="EX149" s="7"/>
      <c r="EY149" s="7"/>
    </row>
    <row r="150" spans="1:155" ht="14.25" customHeight="1">
      <c r="A150" s="32"/>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98"/>
      <c r="AT150" s="98"/>
      <c r="AU150" s="98"/>
      <c r="AV150" s="98"/>
      <c r="AW150" s="98"/>
      <c r="AX150" s="98"/>
      <c r="AY150" s="5"/>
      <c r="AZ150" s="5"/>
      <c r="BA150" s="5"/>
      <c r="BB150" s="5"/>
      <c r="BC150" s="5"/>
      <c r="BD150" s="5"/>
      <c r="BE150" s="5"/>
      <c r="BF150" s="5"/>
      <c r="BG150" s="5"/>
      <c r="BH150" s="5"/>
      <c r="BI150" s="5"/>
      <c r="BJ150" s="5"/>
      <c r="BK150" s="5"/>
      <c r="BL150" s="5"/>
      <c r="BM150" s="5"/>
      <c r="BN150" s="5"/>
      <c r="BO150" s="5"/>
      <c r="BP150" s="5"/>
      <c r="BQ150" s="210"/>
      <c r="BR150" s="210"/>
      <c r="BS150" s="210"/>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7"/>
      <c r="EX150" s="7"/>
      <c r="EY150" s="7"/>
    </row>
    <row r="151" spans="1:155" ht="14.25" customHeight="1">
      <c r="A151" s="32"/>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98"/>
      <c r="AT151" s="98"/>
      <c r="AU151" s="98"/>
      <c r="AV151" s="98"/>
      <c r="AW151" s="98"/>
      <c r="AX151" s="98"/>
      <c r="AY151" s="5"/>
      <c r="AZ151" s="5"/>
      <c r="BA151" s="5"/>
      <c r="BB151" s="5"/>
      <c r="BC151" s="5"/>
      <c r="BD151" s="5"/>
      <c r="BE151" s="5"/>
      <c r="BF151" s="5"/>
      <c r="BG151" s="5"/>
      <c r="BH151" s="5"/>
      <c r="BI151" s="5"/>
      <c r="BJ151" s="5"/>
      <c r="BK151" s="5"/>
      <c r="BL151" s="5"/>
      <c r="BM151" s="5"/>
      <c r="BN151" s="5"/>
      <c r="BO151" s="5"/>
      <c r="BP151" s="5"/>
      <c r="BQ151" s="210"/>
      <c r="BR151" s="210"/>
      <c r="BS151" s="210"/>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7"/>
      <c r="EX151" s="7"/>
      <c r="EY151" s="7"/>
    </row>
    <row r="152" spans="1:155" ht="14.25" customHeight="1">
      <c r="A152" s="32"/>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98"/>
      <c r="AT152" s="98"/>
      <c r="AU152" s="98"/>
      <c r="AV152" s="98"/>
      <c r="AW152" s="98"/>
      <c r="AX152" s="98"/>
      <c r="AY152" s="5"/>
      <c r="AZ152" s="5"/>
      <c r="BA152" s="5"/>
      <c r="BB152" s="5"/>
      <c r="BC152" s="5"/>
      <c r="BD152" s="5"/>
      <c r="BE152" s="5"/>
      <c r="BF152" s="5"/>
      <c r="BG152" s="5"/>
      <c r="BH152" s="5"/>
      <c r="BI152" s="5"/>
      <c r="BJ152" s="5"/>
      <c r="BK152" s="5"/>
      <c r="BL152" s="5"/>
      <c r="BM152" s="5"/>
      <c r="BN152" s="5"/>
      <c r="BO152" s="5"/>
      <c r="BP152" s="5"/>
      <c r="BQ152" s="210"/>
      <c r="BR152" s="210"/>
      <c r="BS152" s="210"/>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7"/>
      <c r="EX152" s="7"/>
      <c r="EY152" s="7"/>
    </row>
    <row r="153" spans="1:155" ht="14.25" customHeight="1">
      <c r="A153" s="32"/>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98"/>
      <c r="AT153" s="98"/>
      <c r="AU153" s="98"/>
      <c r="AV153" s="98"/>
      <c r="AW153" s="98"/>
      <c r="AX153" s="98"/>
      <c r="AY153" s="5"/>
      <c r="AZ153" s="5"/>
      <c r="BA153" s="5"/>
      <c r="BB153" s="5"/>
      <c r="BC153" s="5"/>
      <c r="BD153" s="5"/>
      <c r="BE153" s="5"/>
      <c r="BF153" s="5"/>
      <c r="BG153" s="5"/>
      <c r="BH153" s="5"/>
      <c r="BI153" s="5"/>
      <c r="BJ153" s="5"/>
      <c r="BK153" s="5"/>
      <c r="BL153" s="5"/>
      <c r="BM153" s="5"/>
      <c r="BN153" s="5"/>
      <c r="BO153" s="5"/>
      <c r="BP153" s="5"/>
      <c r="BQ153" s="210"/>
      <c r="BR153" s="210"/>
      <c r="BS153" s="210"/>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7"/>
      <c r="EX153" s="7"/>
      <c r="EY153" s="7"/>
    </row>
    <row r="154" spans="1:155" ht="14.25" customHeight="1">
      <c r="A154" s="32"/>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98"/>
      <c r="AT154" s="98"/>
      <c r="AU154" s="98"/>
      <c r="AV154" s="98"/>
      <c r="AW154" s="98"/>
      <c r="AX154" s="98"/>
      <c r="AY154" s="5"/>
      <c r="AZ154" s="5"/>
      <c r="BA154" s="5"/>
      <c r="BB154" s="5"/>
      <c r="BC154" s="5"/>
      <c r="BD154" s="5"/>
      <c r="BE154" s="5"/>
      <c r="BF154" s="5"/>
      <c r="BG154" s="5"/>
      <c r="BH154" s="5"/>
      <c r="BI154" s="5"/>
      <c r="BJ154" s="5"/>
      <c r="BK154" s="5"/>
      <c r="BL154" s="5"/>
      <c r="BM154" s="5"/>
      <c r="BN154" s="5"/>
      <c r="BO154" s="5"/>
      <c r="BP154" s="5"/>
      <c r="BQ154" s="210"/>
      <c r="BR154" s="210"/>
      <c r="BS154" s="210"/>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7"/>
      <c r="EX154" s="7"/>
      <c r="EY154" s="7"/>
    </row>
    <row r="155" spans="1:155" ht="14.25" customHeight="1">
      <c r="A155" s="32"/>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98"/>
      <c r="AT155" s="98"/>
      <c r="AU155" s="98"/>
      <c r="AV155" s="98"/>
      <c r="AW155" s="98"/>
      <c r="AX155" s="98"/>
      <c r="AY155" s="5"/>
      <c r="AZ155" s="5"/>
      <c r="BA155" s="5"/>
      <c r="BB155" s="5"/>
      <c r="BC155" s="5"/>
      <c r="BD155" s="5"/>
      <c r="BE155" s="5"/>
      <c r="BF155" s="5"/>
      <c r="BG155" s="5"/>
      <c r="BH155" s="5"/>
      <c r="BI155" s="5"/>
      <c r="BJ155" s="5"/>
      <c r="BK155" s="5"/>
      <c r="BL155" s="5"/>
      <c r="BM155" s="5"/>
      <c r="BN155" s="5"/>
      <c r="BO155" s="5"/>
      <c r="BP155" s="5"/>
      <c r="BQ155" s="210"/>
      <c r="BR155" s="210"/>
      <c r="BS155" s="210"/>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7"/>
      <c r="EX155" s="7"/>
      <c r="EY155" s="7"/>
    </row>
    <row r="156" spans="1:155" ht="14.25" customHeight="1">
      <c r="A156" s="32"/>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98"/>
      <c r="AT156" s="98"/>
      <c r="AU156" s="98"/>
      <c r="AV156" s="98"/>
      <c r="AW156" s="98"/>
      <c r="AX156" s="98"/>
      <c r="AY156" s="5"/>
      <c r="AZ156" s="5"/>
      <c r="BA156" s="5"/>
      <c r="BB156" s="5"/>
      <c r="BC156" s="5"/>
      <c r="BD156" s="5"/>
      <c r="BE156" s="5"/>
      <c r="BF156" s="5"/>
      <c r="BG156" s="5"/>
      <c r="BH156" s="5"/>
      <c r="BI156" s="5"/>
      <c r="BJ156" s="5"/>
      <c r="BK156" s="5"/>
      <c r="BL156" s="5"/>
      <c r="BM156" s="5"/>
      <c r="BN156" s="5"/>
      <c r="BO156" s="5"/>
      <c r="BP156" s="5"/>
      <c r="BQ156" s="210"/>
      <c r="BR156" s="210"/>
      <c r="BS156" s="210"/>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7"/>
      <c r="EX156" s="7"/>
      <c r="EY156" s="7"/>
    </row>
    <row r="157" spans="1:155" ht="14.25" customHeight="1">
      <c r="A157" s="32"/>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98"/>
      <c r="AT157" s="98"/>
      <c r="AU157" s="98"/>
      <c r="AV157" s="98"/>
      <c r="AW157" s="98"/>
      <c r="AX157" s="98"/>
      <c r="AY157" s="5"/>
      <c r="AZ157" s="5"/>
      <c r="BA157" s="5"/>
      <c r="BB157" s="5"/>
      <c r="BC157" s="5"/>
      <c r="BD157" s="5"/>
      <c r="BE157" s="5"/>
      <c r="BF157" s="5"/>
      <c r="BG157" s="5"/>
      <c r="BH157" s="5"/>
      <c r="BI157" s="5"/>
      <c r="BJ157" s="5"/>
      <c r="BK157" s="5"/>
      <c r="BL157" s="5"/>
      <c r="BM157" s="5"/>
      <c r="BN157" s="5"/>
      <c r="BO157" s="5"/>
      <c r="BP157" s="5"/>
      <c r="BQ157" s="210"/>
      <c r="BR157" s="210"/>
      <c r="BS157" s="210"/>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7"/>
      <c r="EX157" s="7"/>
      <c r="EY157" s="7"/>
    </row>
    <row r="158" spans="1:155" ht="14.25" customHeight="1">
      <c r="A158" s="32"/>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98"/>
      <c r="AT158" s="98"/>
      <c r="AU158" s="98"/>
      <c r="AV158" s="98"/>
      <c r="AW158" s="98"/>
      <c r="AX158" s="98"/>
      <c r="AY158" s="5"/>
      <c r="AZ158" s="5"/>
      <c r="BA158" s="5"/>
      <c r="BB158" s="5"/>
      <c r="BC158" s="5"/>
      <c r="BD158" s="5"/>
      <c r="BE158" s="5"/>
      <c r="BF158" s="5"/>
      <c r="BG158" s="5"/>
      <c r="BH158" s="5"/>
      <c r="BI158" s="5"/>
      <c r="BJ158" s="5"/>
      <c r="BK158" s="5"/>
      <c r="BL158" s="5"/>
      <c r="BM158" s="5"/>
      <c r="BN158" s="5"/>
      <c r="BO158" s="5"/>
      <c r="BP158" s="5"/>
      <c r="BQ158" s="210"/>
      <c r="BR158" s="210"/>
      <c r="BS158" s="210"/>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7"/>
      <c r="EX158" s="7"/>
      <c r="EY158" s="7"/>
    </row>
    <row r="159" spans="1:155" ht="14.25" customHeight="1">
      <c r="A159" s="32"/>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98"/>
      <c r="AT159" s="98"/>
      <c r="AU159" s="98"/>
      <c r="AV159" s="98"/>
      <c r="AW159" s="98"/>
      <c r="AX159" s="98"/>
      <c r="AY159" s="5"/>
      <c r="AZ159" s="5"/>
      <c r="BA159" s="5"/>
      <c r="BB159" s="5"/>
      <c r="BC159" s="5"/>
      <c r="BD159" s="5"/>
      <c r="BE159" s="5"/>
      <c r="BF159" s="5"/>
      <c r="BG159" s="5"/>
      <c r="BH159" s="5"/>
      <c r="BI159" s="5"/>
      <c r="BJ159" s="5"/>
      <c r="BK159" s="5"/>
      <c r="BL159" s="5"/>
      <c r="BM159" s="5"/>
      <c r="BN159" s="5"/>
      <c r="BO159" s="5"/>
      <c r="BP159" s="5"/>
      <c r="BQ159" s="210"/>
      <c r="BR159" s="210"/>
      <c r="BS159" s="210"/>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7"/>
      <c r="EX159" s="7"/>
      <c r="EY159" s="7"/>
    </row>
    <row r="160" spans="1:155" ht="14.25" customHeight="1">
      <c r="A160" s="32"/>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98"/>
      <c r="AT160" s="98"/>
      <c r="AU160" s="98"/>
      <c r="AV160" s="98"/>
      <c r="AW160" s="98"/>
      <c r="AX160" s="98"/>
      <c r="AY160" s="5"/>
      <c r="AZ160" s="5"/>
      <c r="BA160" s="5"/>
      <c r="BB160" s="5"/>
      <c r="BC160" s="5"/>
      <c r="BD160" s="5"/>
      <c r="BE160" s="5"/>
      <c r="BF160" s="5"/>
      <c r="BG160" s="5"/>
      <c r="BH160" s="5"/>
      <c r="BI160" s="5"/>
      <c r="BJ160" s="5"/>
      <c r="BK160" s="5"/>
      <c r="BL160" s="5"/>
      <c r="BM160" s="5"/>
      <c r="BN160" s="5"/>
      <c r="BO160" s="5"/>
      <c r="BP160" s="5"/>
      <c r="BQ160" s="210"/>
      <c r="BR160" s="210"/>
      <c r="BS160" s="210"/>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7"/>
      <c r="EX160" s="7"/>
      <c r="EY160" s="7"/>
    </row>
    <row r="161" spans="1:155" ht="14.25" customHeight="1">
      <c r="A161" s="32"/>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98"/>
      <c r="AT161" s="98"/>
      <c r="AU161" s="98"/>
      <c r="AV161" s="98"/>
      <c r="AW161" s="98"/>
      <c r="AX161" s="98"/>
      <c r="AY161" s="5"/>
      <c r="AZ161" s="5"/>
      <c r="BA161" s="5"/>
      <c r="BB161" s="5"/>
      <c r="BC161" s="5"/>
      <c r="BD161" s="5"/>
      <c r="BE161" s="5"/>
      <c r="BF161" s="5"/>
      <c r="BG161" s="5"/>
      <c r="BH161" s="5"/>
      <c r="BI161" s="5"/>
      <c r="BJ161" s="5"/>
      <c r="BK161" s="5"/>
      <c r="BL161" s="5"/>
      <c r="BM161" s="5"/>
      <c r="BN161" s="5"/>
      <c r="BO161" s="5"/>
      <c r="BP161" s="5"/>
      <c r="BQ161" s="210"/>
      <c r="BR161" s="210"/>
      <c r="BS161" s="210"/>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7"/>
      <c r="EX161" s="7"/>
      <c r="EY161" s="7"/>
    </row>
    <row r="162" spans="1:155" ht="14.25" customHeight="1">
      <c r="A162" s="32"/>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98"/>
      <c r="AT162" s="98"/>
      <c r="AU162" s="98"/>
      <c r="AV162" s="98"/>
      <c r="AW162" s="98"/>
      <c r="AX162" s="98"/>
      <c r="AY162" s="5"/>
      <c r="AZ162" s="5"/>
      <c r="BA162" s="5"/>
      <c r="BB162" s="5"/>
      <c r="BC162" s="5"/>
      <c r="BD162" s="5"/>
      <c r="BE162" s="5"/>
      <c r="BF162" s="5"/>
      <c r="BG162" s="5"/>
      <c r="BH162" s="5"/>
      <c r="BI162" s="5"/>
      <c r="BJ162" s="5"/>
      <c r="BK162" s="5"/>
      <c r="BL162" s="5"/>
      <c r="BM162" s="5"/>
      <c r="BN162" s="5"/>
      <c r="BO162" s="5"/>
      <c r="BP162" s="5"/>
      <c r="BQ162" s="210"/>
      <c r="BR162" s="210"/>
      <c r="BS162" s="210"/>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7"/>
      <c r="EX162" s="7"/>
      <c r="EY162" s="7"/>
    </row>
    <row r="163" spans="1:155" ht="14.25" customHeight="1">
      <c r="A163" s="32"/>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98"/>
      <c r="AT163" s="98"/>
      <c r="AU163" s="98"/>
      <c r="AV163" s="98"/>
      <c r="AW163" s="98"/>
      <c r="AX163" s="98"/>
      <c r="AY163" s="5"/>
      <c r="AZ163" s="5"/>
      <c r="BA163" s="5"/>
      <c r="BB163" s="5"/>
      <c r="BC163" s="5"/>
      <c r="BD163" s="5"/>
      <c r="BE163" s="5"/>
      <c r="BF163" s="5"/>
      <c r="BG163" s="5"/>
      <c r="BH163" s="5"/>
      <c r="BI163" s="5"/>
      <c r="BJ163" s="5"/>
      <c r="BK163" s="5"/>
      <c r="BL163" s="5"/>
      <c r="BM163" s="5"/>
      <c r="BN163" s="5"/>
      <c r="BO163" s="5"/>
      <c r="BP163" s="5"/>
      <c r="BQ163" s="210"/>
      <c r="BR163" s="210"/>
      <c r="BS163" s="210"/>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7"/>
      <c r="EX163" s="7"/>
      <c r="EY163" s="7"/>
    </row>
    <row r="164" spans="1:155" ht="14.25" customHeight="1">
      <c r="A164" s="32"/>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98"/>
      <c r="AT164" s="98"/>
      <c r="AU164" s="98"/>
      <c r="AV164" s="98"/>
      <c r="AW164" s="98"/>
      <c r="AX164" s="98"/>
      <c r="AY164" s="5"/>
      <c r="AZ164" s="5"/>
      <c r="BA164" s="5"/>
      <c r="BB164" s="5"/>
      <c r="BC164" s="5"/>
      <c r="BD164" s="5"/>
      <c r="BE164" s="5"/>
      <c r="BF164" s="5"/>
      <c r="BG164" s="5"/>
      <c r="BH164" s="5"/>
      <c r="BI164" s="5"/>
      <c r="BJ164" s="5"/>
      <c r="BK164" s="5"/>
      <c r="BL164" s="5"/>
      <c r="BM164" s="5"/>
      <c r="BN164" s="5"/>
      <c r="BO164" s="5"/>
      <c r="BP164" s="5"/>
      <c r="BQ164" s="210"/>
      <c r="BR164" s="210"/>
      <c r="BS164" s="210"/>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7"/>
      <c r="EX164" s="7"/>
      <c r="EY164" s="7"/>
    </row>
    <row r="165" spans="1:155" ht="14.25" customHeight="1">
      <c r="A165" s="32"/>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98"/>
      <c r="AT165" s="98"/>
      <c r="AU165" s="98"/>
      <c r="AV165" s="98"/>
      <c r="AW165" s="98"/>
      <c r="AX165" s="98"/>
      <c r="AY165" s="5"/>
      <c r="AZ165" s="5"/>
      <c r="BA165" s="5"/>
      <c r="BB165" s="5"/>
      <c r="BC165" s="5"/>
      <c r="BD165" s="5"/>
      <c r="BE165" s="5"/>
      <c r="BF165" s="5"/>
      <c r="BG165" s="5"/>
      <c r="BH165" s="5"/>
      <c r="BI165" s="5"/>
      <c r="BJ165" s="5"/>
      <c r="BK165" s="5"/>
      <c r="BL165" s="5"/>
      <c r="BM165" s="5"/>
      <c r="BN165" s="5"/>
      <c r="BO165" s="5"/>
      <c r="BP165" s="5"/>
      <c r="BQ165" s="210"/>
      <c r="BR165" s="210"/>
      <c r="BS165" s="210"/>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7"/>
      <c r="EX165" s="7"/>
      <c r="EY165" s="7"/>
    </row>
    <row r="166" spans="1:155" ht="14.25" customHeight="1">
      <c r="A166" s="32"/>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98"/>
      <c r="AT166" s="98"/>
      <c r="AU166" s="98"/>
      <c r="AV166" s="98"/>
      <c r="AW166" s="98"/>
      <c r="AX166" s="98"/>
      <c r="AY166" s="5"/>
      <c r="AZ166" s="5"/>
      <c r="BA166" s="5"/>
      <c r="BB166" s="5"/>
      <c r="BC166" s="5"/>
      <c r="BD166" s="5"/>
      <c r="BE166" s="5"/>
      <c r="BF166" s="5"/>
      <c r="BG166" s="5"/>
      <c r="BH166" s="5"/>
      <c r="BI166" s="5"/>
      <c r="BJ166" s="5"/>
      <c r="BK166" s="5"/>
      <c r="BL166" s="5"/>
      <c r="BM166" s="5"/>
      <c r="BN166" s="5"/>
      <c r="BO166" s="5"/>
      <c r="BP166" s="5"/>
      <c r="BQ166" s="210"/>
      <c r="BR166" s="210"/>
      <c r="BS166" s="210"/>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7"/>
      <c r="EX166" s="7"/>
      <c r="EY166" s="7"/>
    </row>
    <row r="167" spans="1:155" ht="14.25" customHeight="1">
      <c r="A167" s="32"/>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98"/>
      <c r="AT167" s="98"/>
      <c r="AU167" s="98"/>
      <c r="AV167" s="98"/>
      <c r="AW167" s="98"/>
      <c r="AX167" s="98"/>
      <c r="AY167" s="5"/>
      <c r="AZ167" s="5"/>
      <c r="BA167" s="5"/>
      <c r="BB167" s="5"/>
      <c r="BC167" s="5"/>
      <c r="BD167" s="5"/>
      <c r="BE167" s="5"/>
      <c r="BF167" s="5"/>
      <c r="BG167" s="5"/>
      <c r="BH167" s="5"/>
      <c r="BI167" s="5"/>
      <c r="BJ167" s="5"/>
      <c r="BK167" s="5"/>
      <c r="BL167" s="5"/>
      <c r="BM167" s="5"/>
      <c r="BN167" s="5"/>
      <c r="BO167" s="5"/>
      <c r="BP167" s="5"/>
      <c r="BQ167" s="210"/>
      <c r="BR167" s="210"/>
      <c r="BS167" s="210"/>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7"/>
      <c r="EX167" s="7"/>
      <c r="EY167" s="7"/>
    </row>
    <row r="168" spans="1:155" ht="14.25" customHeight="1">
      <c r="A168" s="32"/>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98"/>
      <c r="AT168" s="98"/>
      <c r="AU168" s="98"/>
      <c r="AV168" s="98"/>
      <c r="AW168" s="98"/>
      <c r="AX168" s="98"/>
      <c r="AY168" s="5"/>
      <c r="AZ168" s="5"/>
      <c r="BA168" s="5"/>
      <c r="BB168" s="5"/>
      <c r="BC168" s="5"/>
      <c r="BD168" s="5"/>
      <c r="BE168" s="5"/>
      <c r="BF168" s="5"/>
      <c r="BG168" s="5"/>
      <c r="BH168" s="5"/>
      <c r="BI168" s="5"/>
      <c r="BJ168" s="5"/>
      <c r="BK168" s="5"/>
      <c r="BL168" s="5"/>
      <c r="BM168" s="5"/>
      <c r="BN168" s="5"/>
      <c r="BO168" s="5"/>
      <c r="BP168" s="5"/>
      <c r="BQ168" s="210"/>
      <c r="BR168" s="210"/>
      <c r="BS168" s="210"/>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7"/>
      <c r="EX168" s="7"/>
      <c r="EY168" s="7"/>
    </row>
    <row r="169" spans="1:155" ht="14.25" customHeight="1">
      <c r="A169" s="32"/>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98"/>
      <c r="AT169" s="98"/>
      <c r="AU169" s="98"/>
      <c r="AV169" s="98"/>
      <c r="AW169" s="98"/>
      <c r="AX169" s="98"/>
      <c r="AY169" s="5"/>
      <c r="AZ169" s="5"/>
      <c r="BA169" s="5"/>
      <c r="BB169" s="5"/>
      <c r="BC169" s="5"/>
      <c r="BD169" s="5"/>
      <c r="BE169" s="5"/>
      <c r="BF169" s="5"/>
      <c r="BG169" s="5"/>
      <c r="BH169" s="5"/>
      <c r="BI169" s="5"/>
      <c r="BJ169" s="5"/>
      <c r="BK169" s="5"/>
      <c r="BL169" s="5"/>
      <c r="BM169" s="5"/>
      <c r="BN169" s="5"/>
      <c r="BO169" s="5"/>
      <c r="BP169" s="5"/>
      <c r="BQ169" s="210"/>
      <c r="BR169" s="210"/>
      <c r="BS169" s="210"/>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7"/>
      <c r="EX169" s="7"/>
      <c r="EY169" s="7"/>
    </row>
    <row r="170" spans="1:155" ht="14.25" customHeight="1">
      <c r="A170" s="32"/>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98"/>
      <c r="AT170" s="98"/>
      <c r="AU170" s="98"/>
      <c r="AV170" s="98"/>
      <c r="AW170" s="98"/>
      <c r="AX170" s="98"/>
      <c r="AY170" s="5"/>
      <c r="AZ170" s="5"/>
      <c r="BA170" s="5"/>
      <c r="BB170" s="5"/>
      <c r="BC170" s="5"/>
      <c r="BD170" s="5"/>
      <c r="BE170" s="5"/>
      <c r="BF170" s="5"/>
      <c r="BG170" s="5"/>
      <c r="BH170" s="5"/>
      <c r="BI170" s="5"/>
      <c r="BJ170" s="5"/>
      <c r="BK170" s="5"/>
      <c r="BL170" s="5"/>
      <c r="BM170" s="5"/>
      <c r="BN170" s="5"/>
      <c r="BO170" s="5"/>
      <c r="BP170" s="5"/>
      <c r="BQ170" s="210"/>
      <c r="BR170" s="210"/>
      <c r="BS170" s="210"/>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7"/>
      <c r="EX170" s="7"/>
      <c r="EY170" s="7"/>
    </row>
    <row r="171" spans="1:155" ht="14.25" customHeight="1">
      <c r="A171" s="32"/>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98"/>
      <c r="AT171" s="98"/>
      <c r="AU171" s="98"/>
      <c r="AV171" s="98"/>
      <c r="AW171" s="98"/>
      <c r="AX171" s="98"/>
      <c r="AY171" s="5"/>
      <c r="AZ171" s="5"/>
      <c r="BA171" s="5"/>
      <c r="BB171" s="5"/>
      <c r="BC171" s="5"/>
      <c r="BD171" s="5"/>
      <c r="BE171" s="5"/>
      <c r="BF171" s="5"/>
      <c r="BG171" s="5"/>
      <c r="BH171" s="5"/>
      <c r="BI171" s="5"/>
      <c r="BJ171" s="5"/>
      <c r="BK171" s="5"/>
      <c r="BL171" s="5"/>
      <c r="BM171" s="5"/>
      <c r="BN171" s="5"/>
      <c r="BO171" s="5"/>
      <c r="BP171" s="5"/>
      <c r="BQ171" s="210"/>
      <c r="BR171" s="210"/>
      <c r="BS171" s="210"/>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7"/>
      <c r="EX171" s="7"/>
      <c r="EY171" s="7"/>
    </row>
    <row r="172" spans="1:155" ht="14.25" customHeight="1">
      <c r="A172" s="32"/>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98"/>
      <c r="AT172" s="98"/>
      <c r="AU172" s="98"/>
      <c r="AV172" s="98"/>
      <c r="AW172" s="98"/>
      <c r="AX172" s="98"/>
      <c r="AY172" s="5"/>
      <c r="AZ172" s="5"/>
      <c r="BA172" s="5"/>
      <c r="BB172" s="5"/>
      <c r="BC172" s="5"/>
      <c r="BD172" s="5"/>
      <c r="BE172" s="5"/>
      <c r="BF172" s="5"/>
      <c r="BG172" s="5"/>
      <c r="BH172" s="5"/>
      <c r="BI172" s="5"/>
      <c r="BJ172" s="5"/>
      <c r="BK172" s="5"/>
      <c r="BL172" s="5"/>
      <c r="BM172" s="5"/>
      <c r="BN172" s="5"/>
      <c r="BO172" s="5"/>
      <c r="BP172" s="5"/>
      <c r="BQ172" s="210"/>
      <c r="BR172" s="210"/>
      <c r="BS172" s="210"/>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7"/>
      <c r="EX172" s="7"/>
      <c r="EY172" s="7"/>
    </row>
    <row r="173" spans="1:155" ht="14.25" customHeight="1">
      <c r="A173" s="32"/>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98"/>
      <c r="AT173" s="98"/>
      <c r="AU173" s="98"/>
      <c r="AV173" s="98"/>
      <c r="AW173" s="98"/>
      <c r="AX173" s="98"/>
      <c r="AY173" s="5"/>
      <c r="AZ173" s="5"/>
      <c r="BA173" s="5"/>
      <c r="BB173" s="5"/>
      <c r="BC173" s="5"/>
      <c r="BD173" s="5"/>
      <c r="BE173" s="5"/>
      <c r="BF173" s="5"/>
      <c r="BG173" s="5"/>
      <c r="BH173" s="5"/>
      <c r="BI173" s="5"/>
      <c r="BJ173" s="5"/>
      <c r="BK173" s="5"/>
      <c r="BL173" s="5"/>
      <c r="BM173" s="5"/>
      <c r="BN173" s="5"/>
      <c r="BO173" s="5"/>
      <c r="BP173" s="5"/>
      <c r="BQ173" s="210"/>
      <c r="BR173" s="210"/>
      <c r="BS173" s="210"/>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7"/>
      <c r="EX173" s="7"/>
      <c r="EY173" s="7"/>
    </row>
    <row r="174" spans="1:155" ht="14.25" customHeight="1">
      <c r="A174" s="32"/>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98"/>
      <c r="AT174" s="98"/>
      <c r="AU174" s="98"/>
      <c r="AV174" s="98"/>
      <c r="AW174" s="98"/>
      <c r="AX174" s="98"/>
      <c r="AY174" s="5"/>
      <c r="AZ174" s="5"/>
      <c r="BA174" s="5"/>
      <c r="BB174" s="5"/>
      <c r="BC174" s="5"/>
      <c r="BD174" s="5"/>
      <c r="BE174" s="5"/>
      <c r="BF174" s="5"/>
      <c r="BG174" s="5"/>
      <c r="BH174" s="5"/>
      <c r="BI174" s="5"/>
      <c r="BJ174" s="5"/>
      <c r="BK174" s="5"/>
      <c r="BL174" s="5"/>
      <c r="BM174" s="5"/>
      <c r="BN174" s="5"/>
      <c r="BO174" s="5"/>
      <c r="BP174" s="5"/>
      <c r="BQ174" s="210"/>
      <c r="BR174" s="210"/>
      <c r="BS174" s="210"/>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7"/>
      <c r="EX174" s="7"/>
      <c r="EY174" s="7"/>
    </row>
    <row r="175" spans="1:155" ht="14.25" customHeight="1">
      <c r="A175" s="32"/>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98"/>
      <c r="AT175" s="98"/>
      <c r="AU175" s="98"/>
      <c r="AV175" s="98"/>
      <c r="AW175" s="98"/>
      <c r="AX175" s="98"/>
      <c r="AY175" s="5"/>
      <c r="AZ175" s="5"/>
      <c r="BA175" s="5"/>
      <c r="BB175" s="5"/>
      <c r="BC175" s="5"/>
      <c r="BD175" s="5"/>
      <c r="BE175" s="5"/>
      <c r="BF175" s="5"/>
      <c r="BG175" s="5"/>
      <c r="BH175" s="5"/>
      <c r="BI175" s="5"/>
      <c r="BJ175" s="5"/>
      <c r="BK175" s="5"/>
      <c r="BL175" s="5"/>
      <c r="BM175" s="5"/>
      <c r="BN175" s="5"/>
      <c r="BO175" s="5"/>
      <c r="BP175" s="5"/>
      <c r="BQ175" s="210"/>
      <c r="BR175" s="210"/>
      <c r="BS175" s="210"/>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7"/>
      <c r="EX175" s="7"/>
      <c r="EY175" s="7"/>
    </row>
    <row r="176" spans="1:155" ht="14.25" customHeight="1">
      <c r="A176" s="32"/>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98"/>
      <c r="AT176" s="98"/>
      <c r="AU176" s="98"/>
      <c r="AV176" s="98"/>
      <c r="AW176" s="98"/>
      <c r="AX176" s="98"/>
      <c r="AY176" s="5"/>
      <c r="AZ176" s="5"/>
      <c r="BA176" s="5"/>
      <c r="BB176" s="5"/>
      <c r="BC176" s="5"/>
      <c r="BD176" s="5"/>
      <c r="BE176" s="5"/>
      <c r="BF176" s="5"/>
      <c r="BG176" s="5"/>
      <c r="BH176" s="5"/>
      <c r="BI176" s="5"/>
      <c r="BJ176" s="5"/>
      <c r="BK176" s="5"/>
      <c r="BL176" s="5"/>
      <c r="BM176" s="5"/>
      <c r="BN176" s="5"/>
      <c r="BO176" s="5"/>
      <c r="BP176" s="5"/>
      <c r="BQ176" s="210"/>
      <c r="BR176" s="210"/>
      <c r="BS176" s="210"/>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7"/>
      <c r="EX176" s="7"/>
      <c r="EY176" s="7"/>
    </row>
    <row r="177" spans="1:155" ht="14.25" customHeight="1">
      <c r="A177" s="32"/>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98"/>
      <c r="AT177" s="98"/>
      <c r="AU177" s="98"/>
      <c r="AV177" s="98"/>
      <c r="AW177" s="98"/>
      <c r="AX177" s="98"/>
      <c r="AY177" s="5"/>
      <c r="AZ177" s="5"/>
      <c r="BA177" s="5"/>
      <c r="BB177" s="5"/>
      <c r="BC177" s="5"/>
      <c r="BD177" s="5"/>
      <c r="BE177" s="5"/>
      <c r="BF177" s="5"/>
      <c r="BG177" s="5"/>
      <c r="BH177" s="5"/>
      <c r="BI177" s="5"/>
      <c r="BJ177" s="5"/>
      <c r="BK177" s="5"/>
      <c r="BL177" s="5"/>
      <c r="BM177" s="5"/>
      <c r="BN177" s="5"/>
      <c r="BO177" s="5"/>
      <c r="BP177" s="5"/>
      <c r="BQ177" s="210"/>
      <c r="BR177" s="210"/>
      <c r="BS177" s="210"/>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7"/>
      <c r="EX177" s="7"/>
      <c r="EY177" s="7"/>
    </row>
    <row r="178" spans="1:155" ht="14.25" customHeight="1">
      <c r="A178" s="32"/>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98"/>
      <c r="AT178" s="98"/>
      <c r="AU178" s="98"/>
      <c r="AV178" s="98"/>
      <c r="AW178" s="98"/>
      <c r="AX178" s="98"/>
      <c r="AY178" s="5"/>
      <c r="AZ178" s="5"/>
      <c r="BA178" s="5"/>
      <c r="BB178" s="5"/>
      <c r="BC178" s="5"/>
      <c r="BD178" s="5"/>
      <c r="BE178" s="5"/>
      <c r="BF178" s="5"/>
      <c r="BG178" s="5"/>
      <c r="BH178" s="5"/>
      <c r="BI178" s="5"/>
      <c r="BJ178" s="5"/>
      <c r="BK178" s="5"/>
      <c r="BL178" s="5"/>
      <c r="BM178" s="5"/>
      <c r="BN178" s="5"/>
      <c r="BO178" s="5"/>
      <c r="BP178" s="5"/>
      <c r="BQ178" s="210"/>
      <c r="BR178" s="210"/>
      <c r="BS178" s="210"/>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7"/>
      <c r="EX178" s="7"/>
      <c r="EY178" s="7"/>
    </row>
    <row r="179" spans="1:155" ht="14.25" customHeight="1">
      <c r="A179" s="32"/>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98"/>
      <c r="AT179" s="98"/>
      <c r="AU179" s="98"/>
      <c r="AV179" s="98"/>
      <c r="AW179" s="98"/>
      <c r="AX179" s="98"/>
      <c r="AY179" s="5"/>
      <c r="AZ179" s="5"/>
      <c r="BA179" s="5"/>
      <c r="BB179" s="5"/>
      <c r="BC179" s="5"/>
      <c r="BD179" s="5"/>
      <c r="BE179" s="5"/>
      <c r="BF179" s="5"/>
      <c r="BG179" s="5"/>
      <c r="BH179" s="5"/>
      <c r="BI179" s="5"/>
      <c r="BJ179" s="5"/>
      <c r="BK179" s="5"/>
      <c r="BL179" s="5"/>
      <c r="BM179" s="5"/>
      <c r="BN179" s="5"/>
      <c r="BO179" s="5"/>
      <c r="BP179" s="5"/>
      <c r="BQ179" s="210"/>
      <c r="BR179" s="210"/>
      <c r="BS179" s="210"/>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7"/>
      <c r="EX179" s="7"/>
      <c r="EY179" s="7"/>
    </row>
    <row r="180" spans="1:155" ht="14.25" customHeight="1">
      <c r="A180" s="32"/>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98"/>
      <c r="AT180" s="98"/>
      <c r="AU180" s="98"/>
      <c r="AV180" s="98"/>
      <c r="AW180" s="98"/>
      <c r="AX180" s="98"/>
      <c r="AY180" s="5"/>
      <c r="AZ180" s="5"/>
      <c r="BA180" s="5"/>
      <c r="BB180" s="5"/>
      <c r="BC180" s="5"/>
      <c r="BD180" s="5"/>
      <c r="BE180" s="5"/>
      <c r="BF180" s="5"/>
      <c r="BG180" s="5"/>
      <c r="BH180" s="5"/>
      <c r="BI180" s="5"/>
      <c r="BJ180" s="5"/>
      <c r="BK180" s="5"/>
      <c r="BL180" s="5"/>
      <c r="BM180" s="5"/>
      <c r="BN180" s="5"/>
      <c r="BO180" s="5"/>
      <c r="BP180" s="5"/>
      <c r="BQ180" s="210"/>
      <c r="BR180" s="210"/>
      <c r="BS180" s="210"/>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7"/>
      <c r="EX180" s="7"/>
      <c r="EY180" s="7"/>
    </row>
    <row r="181" spans="1:155" ht="14.25" customHeight="1">
      <c r="A181" s="32"/>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98"/>
      <c r="AT181" s="98"/>
      <c r="AU181" s="98"/>
      <c r="AV181" s="98"/>
      <c r="AW181" s="98"/>
      <c r="AX181" s="98"/>
      <c r="AY181" s="5"/>
      <c r="AZ181" s="5"/>
      <c r="BA181" s="5"/>
      <c r="BB181" s="5"/>
      <c r="BC181" s="5"/>
      <c r="BD181" s="5"/>
      <c r="BE181" s="5"/>
      <c r="BF181" s="5"/>
      <c r="BG181" s="5"/>
      <c r="BH181" s="5"/>
      <c r="BI181" s="5"/>
      <c r="BJ181" s="5"/>
      <c r="BK181" s="5"/>
      <c r="BL181" s="5"/>
      <c r="BM181" s="5"/>
      <c r="BN181" s="5"/>
      <c r="BO181" s="5"/>
      <c r="BP181" s="5"/>
      <c r="BQ181" s="210"/>
      <c r="BR181" s="210"/>
      <c r="BS181" s="210"/>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7"/>
      <c r="EX181" s="7"/>
      <c r="EY181" s="7"/>
    </row>
    <row r="182" spans="1:155" ht="14.25" customHeight="1">
      <c r="A182" s="32"/>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98"/>
      <c r="AT182" s="98"/>
      <c r="AU182" s="98"/>
      <c r="AV182" s="98"/>
      <c r="AW182" s="98"/>
      <c r="AX182" s="98"/>
      <c r="AY182" s="5"/>
      <c r="AZ182" s="5"/>
      <c r="BA182" s="5"/>
      <c r="BB182" s="5"/>
      <c r="BC182" s="5"/>
      <c r="BD182" s="5"/>
      <c r="BE182" s="5"/>
      <c r="BF182" s="5"/>
      <c r="BG182" s="5"/>
      <c r="BH182" s="5"/>
      <c r="BI182" s="5"/>
      <c r="BJ182" s="5"/>
      <c r="BK182" s="5"/>
      <c r="BL182" s="5"/>
      <c r="BM182" s="5"/>
      <c r="BN182" s="5"/>
      <c r="BO182" s="5"/>
      <c r="BP182" s="5"/>
      <c r="BQ182" s="210"/>
      <c r="BR182" s="210"/>
      <c r="BS182" s="210"/>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7"/>
      <c r="EX182" s="7"/>
      <c r="EY182" s="7"/>
    </row>
    <row r="183" spans="1:155" ht="14.25" customHeight="1">
      <c r="A183" s="32"/>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98"/>
      <c r="AT183" s="98"/>
      <c r="AU183" s="98"/>
      <c r="AV183" s="98"/>
      <c r="AW183" s="98"/>
      <c r="AX183" s="98"/>
      <c r="AY183" s="5"/>
      <c r="AZ183" s="5"/>
      <c r="BA183" s="5"/>
      <c r="BB183" s="5"/>
      <c r="BC183" s="5"/>
      <c r="BD183" s="5"/>
      <c r="BE183" s="5"/>
      <c r="BF183" s="5"/>
      <c r="BG183" s="5"/>
      <c r="BH183" s="5"/>
      <c r="BI183" s="5"/>
      <c r="BJ183" s="5"/>
      <c r="BK183" s="5"/>
      <c r="BL183" s="5"/>
      <c r="BM183" s="5"/>
      <c r="BN183" s="5"/>
      <c r="BO183" s="5"/>
      <c r="BP183" s="5"/>
      <c r="BQ183" s="210"/>
      <c r="BR183" s="210"/>
      <c r="BS183" s="210"/>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7"/>
      <c r="EX183" s="7"/>
      <c r="EY183" s="7"/>
    </row>
    <row r="184" spans="1:155" ht="14.25" customHeight="1">
      <c r="A184" s="32"/>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98"/>
      <c r="AT184" s="98"/>
      <c r="AU184" s="98"/>
      <c r="AV184" s="98"/>
      <c r="AW184" s="98"/>
      <c r="AX184" s="98"/>
      <c r="AY184" s="5"/>
      <c r="AZ184" s="5"/>
      <c r="BA184" s="5"/>
      <c r="BB184" s="5"/>
      <c r="BC184" s="5"/>
      <c r="BD184" s="5"/>
      <c r="BE184" s="5"/>
      <c r="BF184" s="5"/>
      <c r="BG184" s="5"/>
      <c r="BH184" s="5"/>
      <c r="BI184" s="5"/>
      <c r="BJ184" s="5"/>
      <c r="BK184" s="5"/>
      <c r="BL184" s="5"/>
      <c r="BM184" s="5"/>
      <c r="BN184" s="5"/>
      <c r="BO184" s="5"/>
      <c r="BP184" s="5"/>
      <c r="BQ184" s="210"/>
      <c r="BR184" s="210"/>
      <c r="BS184" s="210"/>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7"/>
      <c r="EX184" s="7"/>
      <c r="EY184" s="7"/>
    </row>
    <row r="185" spans="1:155" ht="14.25" customHeight="1">
      <c r="A185" s="32"/>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98"/>
      <c r="AT185" s="98"/>
      <c r="AU185" s="98"/>
      <c r="AV185" s="98"/>
      <c r="AW185" s="98"/>
      <c r="AX185" s="98"/>
      <c r="AY185" s="5"/>
      <c r="AZ185" s="5"/>
      <c r="BA185" s="5"/>
      <c r="BB185" s="5"/>
      <c r="BC185" s="5"/>
      <c r="BD185" s="5"/>
      <c r="BE185" s="5"/>
      <c r="BF185" s="5"/>
      <c r="BG185" s="5"/>
      <c r="BH185" s="5"/>
      <c r="BI185" s="5"/>
      <c r="BJ185" s="5"/>
      <c r="BK185" s="5"/>
      <c r="BL185" s="5"/>
      <c r="BM185" s="5"/>
      <c r="BN185" s="5"/>
      <c r="BO185" s="5"/>
      <c r="BP185" s="5"/>
      <c r="BQ185" s="210"/>
      <c r="BR185" s="210"/>
      <c r="BS185" s="210"/>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7"/>
      <c r="EX185" s="7"/>
      <c r="EY185" s="7"/>
    </row>
    <row r="186" spans="1:155" ht="14.25" customHeight="1">
      <c r="A186" s="32"/>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98"/>
      <c r="AT186" s="98"/>
      <c r="AU186" s="98"/>
      <c r="AV186" s="98"/>
      <c r="AW186" s="98"/>
      <c r="AX186" s="98"/>
      <c r="AY186" s="5"/>
      <c r="AZ186" s="5"/>
      <c r="BA186" s="5"/>
      <c r="BB186" s="5"/>
      <c r="BC186" s="5"/>
      <c r="BD186" s="5"/>
      <c r="BE186" s="5"/>
      <c r="BF186" s="5"/>
      <c r="BG186" s="5"/>
      <c r="BH186" s="5"/>
      <c r="BI186" s="5"/>
      <c r="BJ186" s="5"/>
      <c r="BK186" s="5"/>
      <c r="BL186" s="5"/>
      <c r="BM186" s="5"/>
      <c r="BN186" s="5"/>
      <c r="BO186" s="5"/>
      <c r="BP186" s="5"/>
      <c r="BQ186" s="210"/>
      <c r="BR186" s="210"/>
      <c r="BS186" s="210"/>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7"/>
      <c r="EX186" s="7"/>
      <c r="EY186" s="7"/>
    </row>
    <row r="187" spans="1:155" ht="14.25" customHeight="1">
      <c r="A187" s="32"/>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98"/>
      <c r="AT187" s="98"/>
      <c r="AU187" s="98"/>
      <c r="AV187" s="98"/>
      <c r="AW187" s="98"/>
      <c r="AX187" s="98"/>
      <c r="AY187" s="5"/>
      <c r="AZ187" s="5"/>
      <c r="BA187" s="5"/>
      <c r="BB187" s="5"/>
      <c r="BC187" s="5"/>
      <c r="BD187" s="5"/>
      <c r="BE187" s="5"/>
      <c r="BF187" s="5"/>
      <c r="BG187" s="5"/>
      <c r="BH187" s="5"/>
      <c r="BI187" s="5"/>
      <c r="BJ187" s="5"/>
      <c r="BK187" s="5"/>
      <c r="BL187" s="5"/>
      <c r="BM187" s="5"/>
      <c r="BN187" s="5"/>
      <c r="BO187" s="5"/>
      <c r="BP187" s="5"/>
      <c r="BQ187" s="210"/>
      <c r="BR187" s="210"/>
      <c r="BS187" s="210"/>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7"/>
      <c r="EX187" s="7"/>
      <c r="EY187" s="7"/>
    </row>
    <row r="188" spans="1:155" ht="14.25" customHeight="1">
      <c r="A188" s="32"/>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98"/>
      <c r="AT188" s="98"/>
      <c r="AU188" s="98"/>
      <c r="AV188" s="98"/>
      <c r="AW188" s="98"/>
      <c r="AX188" s="98"/>
      <c r="AY188" s="5"/>
      <c r="AZ188" s="5"/>
      <c r="BA188" s="5"/>
      <c r="BB188" s="5"/>
      <c r="BC188" s="5"/>
      <c r="BD188" s="5"/>
      <c r="BE188" s="5"/>
      <c r="BF188" s="5"/>
      <c r="BG188" s="5"/>
      <c r="BH188" s="5"/>
      <c r="BI188" s="5"/>
      <c r="BJ188" s="5"/>
      <c r="BK188" s="5"/>
      <c r="BL188" s="5"/>
      <c r="BM188" s="5"/>
      <c r="BN188" s="5"/>
      <c r="BO188" s="5"/>
      <c r="BP188" s="5"/>
      <c r="BQ188" s="210"/>
      <c r="BR188" s="210"/>
      <c r="BS188" s="210"/>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7"/>
      <c r="EX188" s="7"/>
      <c r="EY188" s="7"/>
    </row>
    <row r="189" spans="1:155" ht="14.25" customHeight="1">
      <c r="A189" s="32"/>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98"/>
      <c r="AT189" s="98"/>
      <c r="AU189" s="98"/>
      <c r="AV189" s="98"/>
      <c r="AW189" s="98"/>
      <c r="AX189" s="98"/>
      <c r="AY189" s="5"/>
      <c r="AZ189" s="5"/>
      <c r="BA189" s="5"/>
      <c r="BB189" s="5"/>
      <c r="BC189" s="5"/>
      <c r="BD189" s="5"/>
      <c r="BE189" s="5"/>
      <c r="BF189" s="5"/>
      <c r="BG189" s="5"/>
      <c r="BH189" s="5"/>
      <c r="BI189" s="5"/>
      <c r="BJ189" s="5"/>
      <c r="BK189" s="5"/>
      <c r="BL189" s="5"/>
      <c r="BM189" s="5"/>
      <c r="BN189" s="5"/>
      <c r="BO189" s="5"/>
      <c r="BP189" s="5"/>
      <c r="BQ189" s="210"/>
      <c r="BR189" s="210"/>
      <c r="BS189" s="210"/>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7"/>
      <c r="EX189" s="7"/>
      <c r="EY189" s="7"/>
    </row>
    <row r="190" spans="1:155" ht="14.25" customHeight="1">
      <c r="A190" s="32"/>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98"/>
      <c r="AT190" s="98"/>
      <c r="AU190" s="98"/>
      <c r="AV190" s="98"/>
      <c r="AW190" s="98"/>
      <c r="AX190" s="98"/>
      <c r="AY190" s="5"/>
      <c r="AZ190" s="5"/>
      <c r="BA190" s="5"/>
      <c r="BB190" s="5"/>
      <c r="BC190" s="5"/>
      <c r="BD190" s="5"/>
      <c r="BE190" s="5"/>
      <c r="BF190" s="5"/>
      <c r="BG190" s="5"/>
      <c r="BH190" s="5"/>
      <c r="BI190" s="5"/>
      <c r="BJ190" s="5"/>
      <c r="BK190" s="5"/>
      <c r="BL190" s="5"/>
      <c r="BM190" s="5"/>
      <c r="BN190" s="5"/>
      <c r="BO190" s="5"/>
      <c r="BP190" s="5"/>
      <c r="BQ190" s="210"/>
      <c r="BR190" s="210"/>
      <c r="BS190" s="210"/>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7"/>
      <c r="EX190" s="7"/>
      <c r="EY190" s="7"/>
    </row>
    <row r="191" spans="1:155" ht="14.25" customHeight="1">
      <c r="A191" s="32"/>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98"/>
      <c r="AT191" s="98"/>
      <c r="AU191" s="98"/>
      <c r="AV191" s="98"/>
      <c r="AW191" s="98"/>
      <c r="AX191" s="98"/>
      <c r="AY191" s="5"/>
      <c r="AZ191" s="5"/>
      <c r="BA191" s="5"/>
      <c r="BB191" s="5"/>
      <c r="BC191" s="5"/>
      <c r="BD191" s="5"/>
      <c r="BE191" s="5"/>
      <c r="BF191" s="5"/>
      <c r="BG191" s="5"/>
      <c r="BH191" s="5"/>
      <c r="BI191" s="5"/>
      <c r="BJ191" s="5"/>
      <c r="BK191" s="5"/>
      <c r="BL191" s="5"/>
      <c r="BM191" s="5"/>
      <c r="BN191" s="5"/>
      <c r="BO191" s="5"/>
      <c r="BP191" s="5"/>
      <c r="BQ191" s="210"/>
      <c r="BR191" s="210"/>
      <c r="BS191" s="210"/>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7"/>
      <c r="EX191" s="7"/>
      <c r="EY191" s="7"/>
    </row>
    <row r="192" spans="1:155" ht="14.25" customHeight="1">
      <c r="A192" s="32"/>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98"/>
      <c r="AT192" s="98"/>
      <c r="AU192" s="98"/>
      <c r="AV192" s="98"/>
      <c r="AW192" s="98"/>
      <c r="AX192" s="98"/>
      <c r="AY192" s="5"/>
      <c r="AZ192" s="5"/>
      <c r="BA192" s="5"/>
      <c r="BB192" s="5"/>
      <c r="BC192" s="5"/>
      <c r="BD192" s="5"/>
      <c r="BE192" s="5"/>
      <c r="BF192" s="5"/>
      <c r="BG192" s="5"/>
      <c r="BH192" s="5"/>
      <c r="BI192" s="5"/>
      <c r="BJ192" s="5"/>
      <c r="BK192" s="5"/>
      <c r="BL192" s="5"/>
      <c r="BM192" s="5"/>
      <c r="BN192" s="5"/>
      <c r="BO192" s="5"/>
      <c r="BP192" s="5"/>
      <c r="BQ192" s="210"/>
      <c r="BR192" s="210"/>
      <c r="BS192" s="210"/>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7"/>
      <c r="EX192" s="7"/>
      <c r="EY192" s="7"/>
    </row>
    <row r="193" spans="1:155" ht="14.25" customHeight="1">
      <c r="A193" s="32"/>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98"/>
      <c r="AT193" s="98"/>
      <c r="AU193" s="98"/>
      <c r="AV193" s="98"/>
      <c r="AW193" s="98"/>
      <c r="AX193" s="98"/>
      <c r="AY193" s="5"/>
      <c r="AZ193" s="5"/>
      <c r="BA193" s="5"/>
      <c r="BB193" s="5"/>
      <c r="BC193" s="5"/>
      <c r="BD193" s="5"/>
      <c r="BE193" s="5"/>
      <c r="BF193" s="5"/>
      <c r="BG193" s="5"/>
      <c r="BH193" s="5"/>
      <c r="BI193" s="5"/>
      <c r="BJ193" s="5"/>
      <c r="BK193" s="5"/>
      <c r="BL193" s="5"/>
      <c r="BM193" s="5"/>
      <c r="BN193" s="5"/>
      <c r="BO193" s="5"/>
      <c r="BP193" s="5"/>
      <c r="BQ193" s="210"/>
      <c r="BR193" s="210"/>
      <c r="BS193" s="210"/>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7"/>
      <c r="EX193" s="7"/>
      <c r="EY193" s="7"/>
    </row>
    <row r="194" spans="1:155" ht="14.25" customHeight="1">
      <c r="A194" s="32"/>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98"/>
      <c r="AT194" s="98"/>
      <c r="AU194" s="98"/>
      <c r="AV194" s="98"/>
      <c r="AW194" s="98"/>
      <c r="AX194" s="98"/>
      <c r="AY194" s="5"/>
      <c r="AZ194" s="5"/>
      <c r="BA194" s="5"/>
      <c r="BB194" s="5"/>
      <c r="BC194" s="5"/>
      <c r="BD194" s="5"/>
      <c r="BE194" s="5"/>
      <c r="BF194" s="5"/>
      <c r="BG194" s="5"/>
      <c r="BH194" s="5"/>
      <c r="BI194" s="5"/>
      <c r="BJ194" s="5"/>
      <c r="BK194" s="5"/>
      <c r="BL194" s="5"/>
      <c r="BM194" s="5"/>
      <c r="BN194" s="5"/>
      <c r="BO194" s="5"/>
      <c r="BP194" s="5"/>
      <c r="BQ194" s="210"/>
      <c r="BR194" s="210"/>
      <c r="BS194" s="210"/>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7"/>
      <c r="EX194" s="7"/>
      <c r="EY194" s="7"/>
    </row>
    <row r="195" spans="1:155" ht="14.25" customHeight="1">
      <c r="A195" s="32"/>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98"/>
      <c r="AT195" s="98"/>
      <c r="AU195" s="98"/>
      <c r="AV195" s="98"/>
      <c r="AW195" s="98"/>
      <c r="AX195" s="98"/>
      <c r="AY195" s="5"/>
      <c r="AZ195" s="5"/>
      <c r="BA195" s="5"/>
      <c r="BB195" s="5"/>
      <c r="BC195" s="5"/>
      <c r="BD195" s="5"/>
      <c r="BE195" s="5"/>
      <c r="BF195" s="5"/>
      <c r="BG195" s="5"/>
      <c r="BH195" s="5"/>
      <c r="BI195" s="5"/>
      <c r="BJ195" s="5"/>
      <c r="BK195" s="5"/>
      <c r="BL195" s="5"/>
      <c r="BM195" s="5"/>
      <c r="BN195" s="5"/>
      <c r="BO195" s="5"/>
      <c r="BP195" s="5"/>
      <c r="BQ195" s="210"/>
      <c r="BR195" s="210"/>
      <c r="BS195" s="210"/>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7"/>
      <c r="EX195" s="7"/>
      <c r="EY195" s="7"/>
    </row>
    <row r="196" spans="1:155" ht="14.25" customHeight="1">
      <c r="A196" s="32"/>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98"/>
      <c r="AT196" s="98"/>
      <c r="AU196" s="98"/>
      <c r="AV196" s="98"/>
      <c r="AW196" s="98"/>
      <c r="AX196" s="98"/>
      <c r="AY196" s="5"/>
      <c r="AZ196" s="5"/>
      <c r="BA196" s="5"/>
      <c r="BB196" s="5"/>
      <c r="BC196" s="5"/>
      <c r="BD196" s="5"/>
      <c r="BE196" s="5"/>
      <c r="BF196" s="5"/>
      <c r="BG196" s="5"/>
      <c r="BH196" s="5"/>
      <c r="BI196" s="5"/>
      <c r="BJ196" s="5"/>
      <c r="BK196" s="5"/>
      <c r="BL196" s="5"/>
      <c r="BM196" s="5"/>
      <c r="BN196" s="5"/>
      <c r="BO196" s="5"/>
      <c r="BP196" s="5"/>
      <c r="BQ196" s="210"/>
      <c r="BR196" s="210"/>
      <c r="BS196" s="210"/>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7"/>
      <c r="EX196" s="7"/>
      <c r="EY196" s="7"/>
    </row>
    <row r="197" spans="1:155" ht="14.25" customHeight="1">
      <c r="A197" s="32"/>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98"/>
      <c r="AT197" s="98"/>
      <c r="AU197" s="98"/>
      <c r="AV197" s="98"/>
      <c r="AW197" s="98"/>
      <c r="AX197" s="98"/>
      <c r="AY197" s="5"/>
      <c r="AZ197" s="5"/>
      <c r="BA197" s="5"/>
      <c r="BB197" s="5"/>
      <c r="BC197" s="5"/>
      <c r="BD197" s="5"/>
      <c r="BE197" s="5"/>
      <c r="BF197" s="5"/>
      <c r="BG197" s="5"/>
      <c r="BH197" s="5"/>
      <c r="BI197" s="5"/>
      <c r="BJ197" s="5"/>
      <c r="BK197" s="5"/>
      <c r="BL197" s="5"/>
      <c r="BM197" s="5"/>
      <c r="BN197" s="5"/>
      <c r="BO197" s="5"/>
      <c r="BP197" s="5"/>
      <c r="BQ197" s="210"/>
      <c r="BR197" s="210"/>
      <c r="BS197" s="210"/>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7"/>
      <c r="EX197" s="7"/>
      <c r="EY197" s="7"/>
    </row>
    <row r="198" spans="1:155" ht="14.25" customHeight="1">
      <c r="A198" s="32"/>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98"/>
      <c r="AT198" s="98"/>
      <c r="AU198" s="98"/>
      <c r="AV198" s="98"/>
      <c r="AW198" s="98"/>
      <c r="AX198" s="98"/>
      <c r="AY198" s="5"/>
      <c r="AZ198" s="5"/>
      <c r="BA198" s="5"/>
      <c r="BB198" s="5"/>
      <c r="BC198" s="5"/>
      <c r="BD198" s="5"/>
      <c r="BE198" s="5"/>
      <c r="BF198" s="5"/>
      <c r="BG198" s="5"/>
      <c r="BH198" s="5"/>
      <c r="BI198" s="5"/>
      <c r="BJ198" s="5"/>
      <c r="BK198" s="5"/>
      <c r="BL198" s="5"/>
      <c r="BM198" s="5"/>
      <c r="BN198" s="5"/>
      <c r="BO198" s="5"/>
      <c r="BP198" s="5"/>
      <c r="BQ198" s="210"/>
      <c r="BR198" s="210"/>
      <c r="BS198" s="210"/>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7"/>
      <c r="EX198" s="7"/>
      <c r="EY198" s="7"/>
    </row>
    <row r="199" spans="1:155" ht="14.25" customHeight="1">
      <c r="A199" s="32"/>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98"/>
      <c r="AT199" s="98"/>
      <c r="AU199" s="98"/>
      <c r="AV199" s="98"/>
      <c r="AW199" s="98"/>
      <c r="AX199" s="98"/>
      <c r="AY199" s="5"/>
      <c r="AZ199" s="5"/>
      <c r="BA199" s="5"/>
      <c r="BB199" s="5"/>
      <c r="BC199" s="5"/>
      <c r="BD199" s="5"/>
      <c r="BE199" s="5"/>
      <c r="BF199" s="5"/>
      <c r="BG199" s="5"/>
      <c r="BH199" s="5"/>
      <c r="BI199" s="5"/>
      <c r="BJ199" s="5"/>
      <c r="BK199" s="5"/>
      <c r="BL199" s="5"/>
      <c r="BM199" s="5"/>
      <c r="BN199" s="5"/>
      <c r="BO199" s="5"/>
      <c r="BP199" s="5"/>
      <c r="BQ199" s="210"/>
      <c r="BR199" s="210"/>
      <c r="BS199" s="210"/>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7"/>
      <c r="EX199" s="7"/>
      <c r="EY199" s="7"/>
    </row>
    <row r="200" spans="1:155" ht="14.25" customHeight="1">
      <c r="A200" s="32"/>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98"/>
      <c r="AT200" s="98"/>
      <c r="AU200" s="98"/>
      <c r="AV200" s="98"/>
      <c r="AW200" s="98"/>
      <c r="AX200" s="98"/>
      <c r="AY200" s="5"/>
      <c r="AZ200" s="5"/>
      <c r="BA200" s="5"/>
      <c r="BB200" s="5"/>
      <c r="BC200" s="5"/>
      <c r="BD200" s="5"/>
      <c r="BE200" s="5"/>
      <c r="BF200" s="5"/>
      <c r="BG200" s="5"/>
      <c r="BH200" s="5"/>
      <c r="BI200" s="5"/>
      <c r="BJ200" s="5"/>
      <c r="BK200" s="5"/>
      <c r="BL200" s="5"/>
      <c r="BM200" s="5"/>
      <c r="BN200" s="5"/>
      <c r="BO200" s="5"/>
      <c r="BP200" s="5"/>
      <c r="BQ200" s="210"/>
      <c r="BR200" s="210"/>
      <c r="BS200" s="210"/>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7"/>
      <c r="EX200" s="7"/>
      <c r="EY200" s="7"/>
    </row>
    <row r="201" spans="1:155" ht="14.25" customHeight="1">
      <c r="A201" s="32"/>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98"/>
      <c r="AT201" s="98"/>
      <c r="AU201" s="98"/>
      <c r="AV201" s="98"/>
      <c r="AW201" s="98"/>
      <c r="AX201" s="98"/>
      <c r="AY201" s="5"/>
      <c r="AZ201" s="5"/>
      <c r="BA201" s="5"/>
      <c r="BB201" s="5"/>
      <c r="BC201" s="5"/>
      <c r="BD201" s="5"/>
      <c r="BE201" s="5"/>
      <c r="BF201" s="5"/>
      <c r="BG201" s="5"/>
      <c r="BH201" s="5"/>
      <c r="BI201" s="5"/>
      <c r="BJ201" s="5"/>
      <c r="BK201" s="5"/>
      <c r="BL201" s="5"/>
      <c r="BM201" s="5"/>
      <c r="BN201" s="5"/>
      <c r="BO201" s="5"/>
      <c r="BP201" s="5"/>
      <c r="BQ201" s="210"/>
      <c r="BR201" s="210"/>
      <c r="BS201" s="210"/>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7"/>
      <c r="EX201" s="7"/>
      <c r="EY201" s="7"/>
    </row>
    <row r="202" spans="1:155" ht="14.25" customHeight="1">
      <c r="A202" s="32"/>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98"/>
      <c r="AT202" s="98"/>
      <c r="AU202" s="98"/>
      <c r="AV202" s="98"/>
      <c r="AW202" s="98"/>
      <c r="AX202" s="98"/>
      <c r="AY202" s="5"/>
      <c r="AZ202" s="5"/>
      <c r="BA202" s="5"/>
      <c r="BB202" s="5"/>
      <c r="BC202" s="5"/>
      <c r="BD202" s="5"/>
      <c r="BE202" s="5"/>
      <c r="BF202" s="5"/>
      <c r="BG202" s="5"/>
      <c r="BH202" s="5"/>
      <c r="BI202" s="5"/>
      <c r="BJ202" s="5"/>
      <c r="BK202" s="5"/>
      <c r="BL202" s="5"/>
      <c r="BM202" s="5"/>
      <c r="BN202" s="5"/>
      <c r="BO202" s="5"/>
      <c r="BP202" s="5"/>
      <c r="BQ202" s="210"/>
      <c r="BR202" s="210"/>
      <c r="BS202" s="210"/>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7"/>
      <c r="EX202" s="7"/>
      <c r="EY202" s="7"/>
    </row>
    <row r="203" spans="1:155" ht="14.25" customHeight="1">
      <c r="A203" s="32"/>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98"/>
      <c r="AT203" s="98"/>
      <c r="AU203" s="98"/>
      <c r="AV203" s="98"/>
      <c r="AW203" s="98"/>
      <c r="AX203" s="98"/>
      <c r="AY203" s="5"/>
      <c r="AZ203" s="5"/>
      <c r="BA203" s="5"/>
      <c r="BB203" s="5"/>
      <c r="BC203" s="5"/>
      <c r="BD203" s="5"/>
      <c r="BE203" s="5"/>
      <c r="BF203" s="5"/>
      <c r="BG203" s="5"/>
      <c r="BH203" s="5"/>
      <c r="BI203" s="5"/>
      <c r="BJ203" s="5"/>
      <c r="BK203" s="5"/>
      <c r="BL203" s="5"/>
      <c r="BM203" s="5"/>
      <c r="BN203" s="5"/>
      <c r="BO203" s="5"/>
      <c r="BP203" s="5"/>
      <c r="BQ203" s="210"/>
      <c r="BR203" s="210"/>
      <c r="BS203" s="210"/>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7"/>
      <c r="EX203" s="7"/>
      <c r="EY203" s="7"/>
    </row>
    <row r="204" spans="1:155" ht="14.25" customHeight="1">
      <c r="A204" s="32"/>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98"/>
      <c r="AT204" s="98"/>
      <c r="AU204" s="98"/>
      <c r="AV204" s="98"/>
      <c r="AW204" s="98"/>
      <c r="AX204" s="98"/>
      <c r="AY204" s="5"/>
      <c r="AZ204" s="5"/>
      <c r="BA204" s="5"/>
      <c r="BB204" s="5"/>
      <c r="BC204" s="5"/>
      <c r="BD204" s="5"/>
      <c r="BE204" s="5"/>
      <c r="BF204" s="5"/>
      <c r="BG204" s="5"/>
      <c r="BH204" s="5"/>
      <c r="BI204" s="5"/>
      <c r="BJ204" s="5"/>
      <c r="BK204" s="5"/>
      <c r="BL204" s="5"/>
      <c r="BM204" s="5"/>
      <c r="BN204" s="5"/>
      <c r="BO204" s="5"/>
      <c r="BP204" s="5"/>
      <c r="BQ204" s="210"/>
      <c r="BR204" s="210"/>
      <c r="BS204" s="210"/>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7"/>
      <c r="EX204" s="7"/>
      <c r="EY204" s="7"/>
    </row>
    <row r="205" spans="1:155" ht="14.25" customHeight="1">
      <c r="A205" s="32"/>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98"/>
      <c r="AT205" s="98"/>
      <c r="AU205" s="98"/>
      <c r="AV205" s="98"/>
      <c r="AW205" s="98"/>
      <c r="AX205" s="98"/>
      <c r="AY205" s="5"/>
      <c r="AZ205" s="5"/>
      <c r="BA205" s="5"/>
      <c r="BB205" s="5"/>
      <c r="BC205" s="5"/>
      <c r="BD205" s="5"/>
      <c r="BE205" s="5"/>
      <c r="BF205" s="5"/>
      <c r="BG205" s="5"/>
      <c r="BH205" s="5"/>
      <c r="BI205" s="5"/>
      <c r="BJ205" s="5"/>
      <c r="BK205" s="5"/>
      <c r="BL205" s="5"/>
      <c r="BM205" s="5"/>
      <c r="BN205" s="5"/>
      <c r="BO205" s="5"/>
      <c r="BP205" s="5"/>
      <c r="BQ205" s="210"/>
      <c r="BR205" s="210"/>
      <c r="BS205" s="210"/>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7"/>
      <c r="EX205" s="7"/>
      <c r="EY205" s="7"/>
    </row>
    <row r="206" spans="1:155" ht="14.25" customHeight="1">
      <c r="A206" s="32"/>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98"/>
      <c r="AT206" s="98"/>
      <c r="AU206" s="98"/>
      <c r="AV206" s="98"/>
      <c r="AW206" s="98"/>
      <c r="AX206" s="98"/>
      <c r="AY206" s="5"/>
      <c r="AZ206" s="5"/>
      <c r="BA206" s="5"/>
      <c r="BB206" s="5"/>
      <c r="BC206" s="5"/>
      <c r="BD206" s="5"/>
      <c r="BE206" s="5"/>
      <c r="BF206" s="5"/>
      <c r="BG206" s="5"/>
      <c r="BH206" s="5"/>
      <c r="BI206" s="5"/>
      <c r="BJ206" s="5"/>
      <c r="BK206" s="5"/>
      <c r="BL206" s="5"/>
      <c r="BM206" s="5"/>
      <c r="BN206" s="5"/>
      <c r="BO206" s="5"/>
      <c r="BP206" s="5"/>
      <c r="BQ206" s="210"/>
      <c r="BR206" s="210"/>
      <c r="BS206" s="210"/>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7"/>
      <c r="EX206" s="7"/>
      <c r="EY206" s="7"/>
    </row>
    <row r="207" spans="1:155" ht="14.25" customHeight="1">
      <c r="A207" s="32"/>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98"/>
      <c r="AT207" s="98"/>
      <c r="AU207" s="98"/>
      <c r="AV207" s="98"/>
      <c r="AW207" s="98"/>
      <c r="AX207" s="98"/>
      <c r="AY207" s="5"/>
      <c r="AZ207" s="5"/>
      <c r="BA207" s="5"/>
      <c r="BB207" s="5"/>
      <c r="BC207" s="5"/>
      <c r="BD207" s="5"/>
      <c r="BE207" s="5"/>
      <c r="BF207" s="5"/>
      <c r="BG207" s="5"/>
      <c r="BH207" s="5"/>
      <c r="BI207" s="5"/>
      <c r="BJ207" s="5"/>
      <c r="BK207" s="5"/>
      <c r="BL207" s="5"/>
      <c r="BM207" s="5"/>
      <c r="BN207" s="5"/>
      <c r="BO207" s="5"/>
      <c r="BP207" s="5"/>
      <c r="BQ207" s="210"/>
      <c r="BR207" s="210"/>
      <c r="BS207" s="210"/>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7"/>
      <c r="EX207" s="7"/>
      <c r="EY207" s="7"/>
    </row>
    <row r="208" spans="1:155" ht="14.25" customHeight="1">
      <c r="A208" s="32"/>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98"/>
      <c r="AT208" s="98"/>
      <c r="AU208" s="98"/>
      <c r="AV208" s="98"/>
      <c r="AW208" s="98"/>
      <c r="AX208" s="98"/>
      <c r="AY208" s="5"/>
      <c r="AZ208" s="5"/>
      <c r="BA208" s="5"/>
      <c r="BB208" s="5"/>
      <c r="BC208" s="5"/>
      <c r="BD208" s="5"/>
      <c r="BE208" s="5"/>
      <c r="BF208" s="5"/>
      <c r="BG208" s="5"/>
      <c r="BH208" s="5"/>
      <c r="BI208" s="5"/>
      <c r="BJ208" s="5"/>
      <c r="BK208" s="5"/>
      <c r="BL208" s="5"/>
      <c r="BM208" s="5"/>
      <c r="BN208" s="5"/>
      <c r="BO208" s="5"/>
      <c r="BP208" s="5"/>
      <c r="BQ208" s="210"/>
      <c r="BR208" s="210"/>
      <c r="BS208" s="210"/>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7"/>
      <c r="EX208" s="7"/>
      <c r="EY208" s="7"/>
    </row>
    <row r="209" spans="1:155" ht="14.25" customHeight="1">
      <c r="A209" s="32"/>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98"/>
      <c r="AT209" s="98"/>
      <c r="AU209" s="98"/>
      <c r="AV209" s="98"/>
      <c r="AW209" s="98"/>
      <c r="AX209" s="98"/>
      <c r="AY209" s="5"/>
      <c r="AZ209" s="5"/>
      <c r="BA209" s="5"/>
      <c r="BB209" s="5"/>
      <c r="BC209" s="5"/>
      <c r="BD209" s="5"/>
      <c r="BE209" s="5"/>
      <c r="BF209" s="5"/>
      <c r="BG209" s="5"/>
      <c r="BH209" s="5"/>
      <c r="BI209" s="5"/>
      <c r="BJ209" s="5"/>
      <c r="BK209" s="5"/>
      <c r="BL209" s="5"/>
      <c r="BM209" s="5"/>
      <c r="BN209" s="5"/>
      <c r="BO209" s="5"/>
      <c r="BP209" s="5"/>
      <c r="BQ209" s="210"/>
      <c r="BR209" s="210"/>
      <c r="BS209" s="210"/>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7"/>
      <c r="EX209" s="7"/>
      <c r="EY209" s="7"/>
    </row>
    <row r="210" spans="1:155" ht="14.25" customHeight="1">
      <c r="A210" s="32"/>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98"/>
      <c r="AT210" s="98"/>
      <c r="AU210" s="98"/>
      <c r="AV210" s="98"/>
      <c r="AW210" s="98"/>
      <c r="AX210" s="98"/>
      <c r="AY210" s="5"/>
      <c r="AZ210" s="5"/>
      <c r="BA210" s="5"/>
      <c r="BB210" s="5"/>
      <c r="BC210" s="5"/>
      <c r="BD210" s="5"/>
      <c r="BE210" s="5"/>
      <c r="BF210" s="5"/>
      <c r="BG210" s="5"/>
      <c r="BH210" s="5"/>
      <c r="BI210" s="5"/>
      <c r="BJ210" s="5"/>
      <c r="BK210" s="5"/>
      <c r="BL210" s="5"/>
      <c r="BM210" s="5"/>
      <c r="BN210" s="5"/>
      <c r="BO210" s="5"/>
      <c r="BP210" s="5"/>
      <c r="BQ210" s="210"/>
      <c r="BR210" s="210"/>
      <c r="BS210" s="210"/>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7"/>
      <c r="EX210" s="7"/>
      <c r="EY210" s="7"/>
    </row>
    <row r="211" spans="1:155" ht="14.25" customHeight="1">
      <c r="A211" s="32"/>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98"/>
      <c r="AT211" s="98"/>
      <c r="AU211" s="98"/>
      <c r="AV211" s="98"/>
      <c r="AW211" s="98"/>
      <c r="AX211" s="98"/>
      <c r="AY211" s="5"/>
      <c r="AZ211" s="5"/>
      <c r="BA211" s="5"/>
      <c r="BB211" s="5"/>
      <c r="BC211" s="5"/>
      <c r="BD211" s="5"/>
      <c r="BE211" s="5"/>
      <c r="BF211" s="5"/>
      <c r="BG211" s="5"/>
      <c r="BH211" s="5"/>
      <c r="BI211" s="5"/>
      <c r="BJ211" s="5"/>
      <c r="BK211" s="5"/>
      <c r="BL211" s="5"/>
      <c r="BM211" s="5"/>
      <c r="BN211" s="5"/>
      <c r="BO211" s="5"/>
      <c r="BP211" s="5"/>
      <c r="BQ211" s="210"/>
      <c r="BR211" s="210"/>
      <c r="BS211" s="210"/>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7"/>
      <c r="EX211" s="7"/>
      <c r="EY211" s="7"/>
    </row>
    <row r="212" spans="1:155" ht="14.25" customHeight="1">
      <c r="A212" s="32"/>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98"/>
      <c r="AT212" s="98"/>
      <c r="AU212" s="98"/>
      <c r="AV212" s="98"/>
      <c r="AW212" s="98"/>
      <c r="AX212" s="98"/>
      <c r="AY212" s="5"/>
      <c r="AZ212" s="5"/>
      <c r="BA212" s="5"/>
      <c r="BB212" s="5"/>
      <c r="BC212" s="5"/>
      <c r="BD212" s="5"/>
      <c r="BE212" s="5"/>
      <c r="BF212" s="5"/>
      <c r="BG212" s="5"/>
      <c r="BH212" s="5"/>
      <c r="BI212" s="5"/>
      <c r="BJ212" s="5"/>
      <c r="BK212" s="5"/>
      <c r="BL212" s="5"/>
      <c r="BM212" s="5"/>
      <c r="BN212" s="5"/>
      <c r="BO212" s="5"/>
      <c r="BP212" s="5"/>
      <c r="BQ212" s="210"/>
      <c r="BR212" s="210"/>
      <c r="BS212" s="210"/>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7"/>
      <c r="EX212" s="7"/>
      <c r="EY212" s="7"/>
    </row>
    <row r="213" spans="1:155" ht="14.25" customHeight="1">
      <c r="A213" s="32"/>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98"/>
      <c r="AT213" s="98"/>
      <c r="AU213" s="98"/>
      <c r="AV213" s="98"/>
      <c r="AW213" s="98"/>
      <c r="AX213" s="98"/>
      <c r="AY213" s="5"/>
      <c r="AZ213" s="5"/>
      <c r="BA213" s="5"/>
      <c r="BB213" s="5"/>
      <c r="BC213" s="5"/>
      <c r="BD213" s="5"/>
      <c r="BE213" s="5"/>
      <c r="BF213" s="5"/>
      <c r="BG213" s="5"/>
      <c r="BH213" s="5"/>
      <c r="BI213" s="5"/>
      <c r="BJ213" s="5"/>
      <c r="BK213" s="5"/>
      <c r="BL213" s="5"/>
      <c r="BM213" s="5"/>
      <c r="BN213" s="5"/>
      <c r="BO213" s="5"/>
      <c r="BP213" s="5"/>
      <c r="BQ213" s="210"/>
      <c r="BR213" s="210"/>
      <c r="BS213" s="210"/>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7"/>
      <c r="EX213" s="7"/>
      <c r="EY213" s="7"/>
    </row>
    <row r="214" spans="1:155" ht="14.25" customHeight="1">
      <c r="A214" s="32"/>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98"/>
      <c r="AT214" s="98"/>
      <c r="AU214" s="98"/>
      <c r="AV214" s="98"/>
      <c r="AW214" s="98"/>
      <c r="AX214" s="98"/>
      <c r="AY214" s="5"/>
      <c r="AZ214" s="5"/>
      <c r="BA214" s="5"/>
      <c r="BB214" s="5"/>
      <c r="BC214" s="5"/>
      <c r="BD214" s="5"/>
      <c r="BE214" s="5"/>
      <c r="BF214" s="5"/>
      <c r="BG214" s="5"/>
      <c r="BH214" s="5"/>
      <c r="BI214" s="5"/>
      <c r="BJ214" s="5"/>
      <c r="BK214" s="5"/>
      <c r="BL214" s="5"/>
      <c r="BM214" s="5"/>
      <c r="BN214" s="5"/>
      <c r="BO214" s="5"/>
      <c r="BP214" s="5"/>
      <c r="BQ214" s="210"/>
      <c r="BR214" s="210"/>
      <c r="BS214" s="210"/>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7"/>
      <c r="EX214" s="7"/>
      <c r="EY214" s="7"/>
    </row>
    <row r="215" spans="1:155" ht="14.25" customHeight="1">
      <c r="A215" s="32"/>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98"/>
      <c r="AT215" s="98"/>
      <c r="AU215" s="98"/>
      <c r="AV215" s="98"/>
      <c r="AW215" s="98"/>
      <c r="AX215" s="98"/>
      <c r="AY215" s="5"/>
      <c r="AZ215" s="5"/>
      <c r="BA215" s="5"/>
      <c r="BB215" s="5"/>
      <c r="BC215" s="5"/>
      <c r="BD215" s="5"/>
      <c r="BE215" s="5"/>
      <c r="BF215" s="5"/>
      <c r="BG215" s="5"/>
      <c r="BH215" s="5"/>
      <c r="BI215" s="5"/>
      <c r="BJ215" s="5"/>
      <c r="BK215" s="5"/>
      <c r="BL215" s="5"/>
      <c r="BM215" s="5"/>
      <c r="BN215" s="5"/>
      <c r="BO215" s="5"/>
      <c r="BP215" s="5"/>
      <c r="BQ215" s="210"/>
      <c r="BR215" s="210"/>
      <c r="BS215" s="210"/>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7"/>
      <c r="EX215" s="7"/>
      <c r="EY215" s="7"/>
    </row>
    <row r="216" spans="1:155" ht="14.25" customHeight="1">
      <c r="A216" s="32"/>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98"/>
      <c r="AT216" s="98"/>
      <c r="AU216" s="98"/>
      <c r="AV216" s="98"/>
      <c r="AW216" s="98"/>
      <c r="AX216" s="98"/>
      <c r="AY216" s="5"/>
      <c r="AZ216" s="5"/>
      <c r="BA216" s="5"/>
      <c r="BB216" s="5"/>
      <c r="BC216" s="5"/>
      <c r="BD216" s="5"/>
      <c r="BE216" s="5"/>
      <c r="BF216" s="5"/>
      <c r="BG216" s="5"/>
      <c r="BH216" s="5"/>
      <c r="BI216" s="5"/>
      <c r="BJ216" s="5"/>
      <c r="BK216" s="5"/>
      <c r="BL216" s="5"/>
      <c r="BM216" s="5"/>
      <c r="BN216" s="5"/>
      <c r="BO216" s="5"/>
      <c r="BP216" s="5"/>
      <c r="BQ216" s="210"/>
      <c r="BR216" s="210"/>
      <c r="BS216" s="210"/>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7"/>
      <c r="EX216" s="7"/>
      <c r="EY216" s="7"/>
    </row>
    <row r="217" spans="1:155" ht="14.25" customHeight="1">
      <c r="A217" s="32"/>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98"/>
      <c r="AT217" s="98"/>
      <c r="AU217" s="98"/>
      <c r="AV217" s="98"/>
      <c r="AW217" s="98"/>
      <c r="AX217" s="98"/>
      <c r="AY217" s="5"/>
      <c r="AZ217" s="5"/>
      <c r="BA217" s="5"/>
      <c r="BB217" s="5"/>
      <c r="BC217" s="5"/>
      <c r="BD217" s="5"/>
      <c r="BE217" s="5"/>
      <c r="BF217" s="5"/>
      <c r="BG217" s="5"/>
      <c r="BH217" s="5"/>
      <c r="BI217" s="5"/>
      <c r="BJ217" s="5"/>
      <c r="BK217" s="5"/>
      <c r="BL217" s="5"/>
      <c r="BM217" s="5"/>
      <c r="BN217" s="5"/>
      <c r="BO217" s="5"/>
      <c r="BP217" s="5"/>
      <c r="BQ217" s="210"/>
      <c r="BR217" s="210"/>
      <c r="BS217" s="210"/>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7"/>
      <c r="EX217" s="7"/>
      <c r="EY217" s="7"/>
    </row>
    <row r="218" spans="1:155" ht="14.25" customHeight="1">
      <c r="A218" s="32"/>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98"/>
      <c r="AT218" s="98"/>
      <c r="AU218" s="98"/>
      <c r="AV218" s="98"/>
      <c r="AW218" s="98"/>
      <c r="AX218" s="98"/>
      <c r="AY218" s="5"/>
      <c r="AZ218" s="5"/>
      <c r="BA218" s="5"/>
      <c r="BB218" s="5"/>
      <c r="BC218" s="5"/>
      <c r="BD218" s="5"/>
      <c r="BE218" s="5"/>
      <c r="BF218" s="5"/>
      <c r="BG218" s="5"/>
      <c r="BH218" s="5"/>
      <c r="BI218" s="5"/>
      <c r="BJ218" s="5"/>
      <c r="BK218" s="5"/>
      <c r="BL218" s="5"/>
      <c r="BM218" s="5"/>
      <c r="BN218" s="5"/>
      <c r="BO218" s="5"/>
      <c r="BP218" s="5"/>
      <c r="BQ218" s="210"/>
      <c r="BR218" s="210"/>
      <c r="BS218" s="210"/>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7"/>
      <c r="EX218" s="7"/>
      <c r="EY218" s="7"/>
    </row>
    <row r="219" spans="1:155" ht="14.25" customHeight="1">
      <c r="A219" s="32"/>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98"/>
      <c r="AT219" s="98"/>
      <c r="AU219" s="98"/>
      <c r="AV219" s="98"/>
      <c r="AW219" s="98"/>
      <c r="AX219" s="98"/>
      <c r="AY219" s="5"/>
      <c r="AZ219" s="5"/>
      <c r="BA219" s="5"/>
      <c r="BB219" s="5"/>
      <c r="BC219" s="5"/>
      <c r="BD219" s="5"/>
      <c r="BE219" s="5"/>
      <c r="BF219" s="5"/>
      <c r="BG219" s="5"/>
      <c r="BH219" s="5"/>
      <c r="BI219" s="5"/>
      <c r="BJ219" s="5"/>
      <c r="BK219" s="5"/>
      <c r="BL219" s="5"/>
      <c r="BM219" s="5"/>
      <c r="BN219" s="5"/>
      <c r="BO219" s="5"/>
      <c r="BP219" s="5"/>
      <c r="BQ219" s="210"/>
      <c r="BR219" s="210"/>
      <c r="BS219" s="210"/>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7"/>
      <c r="EX219" s="7"/>
      <c r="EY219" s="7"/>
    </row>
    <row r="220" spans="1:155" ht="14.25" customHeight="1">
      <c r="A220" s="32"/>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98"/>
      <c r="AT220" s="98"/>
      <c r="AU220" s="98"/>
      <c r="AV220" s="98"/>
      <c r="AW220" s="98"/>
      <c r="AX220" s="98"/>
      <c r="AY220" s="5"/>
      <c r="AZ220" s="5"/>
      <c r="BA220" s="5"/>
      <c r="BB220" s="5"/>
      <c r="BC220" s="5"/>
      <c r="BD220" s="5"/>
      <c r="BE220" s="5"/>
      <c r="BF220" s="5"/>
      <c r="BG220" s="5"/>
      <c r="BH220" s="5"/>
      <c r="BI220" s="5"/>
      <c r="BJ220" s="5"/>
      <c r="BK220" s="5"/>
      <c r="BL220" s="5"/>
      <c r="BM220" s="5"/>
      <c r="BN220" s="5"/>
      <c r="BO220" s="5"/>
      <c r="BP220" s="5"/>
      <c r="BQ220" s="210"/>
      <c r="BR220" s="210"/>
      <c r="BS220" s="210"/>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7"/>
      <c r="EX220" s="7"/>
      <c r="EY220" s="7"/>
    </row>
    <row r="221" spans="1:155" ht="14.25" customHeight="1">
      <c r="A221" s="32"/>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98"/>
      <c r="AT221" s="98"/>
      <c r="AU221" s="98"/>
      <c r="AV221" s="98"/>
      <c r="AW221" s="98"/>
      <c r="AX221" s="98"/>
      <c r="AY221" s="5"/>
      <c r="AZ221" s="5"/>
      <c r="BA221" s="5"/>
      <c r="BB221" s="5"/>
      <c r="BC221" s="5"/>
      <c r="BD221" s="5"/>
      <c r="BE221" s="5"/>
      <c r="BF221" s="5"/>
      <c r="BG221" s="5"/>
      <c r="BH221" s="5"/>
      <c r="BI221" s="5"/>
      <c r="BJ221" s="5"/>
      <c r="BK221" s="5"/>
      <c r="BL221" s="5"/>
      <c r="BM221" s="5"/>
      <c r="BN221" s="5"/>
      <c r="BO221" s="5"/>
      <c r="BP221" s="5"/>
      <c r="BQ221" s="210"/>
      <c r="BR221" s="210"/>
      <c r="BS221" s="210"/>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7"/>
      <c r="EX221" s="7"/>
      <c r="EY221" s="7"/>
    </row>
    <row r="222" spans="1:155" ht="14.25" customHeight="1">
      <c r="A222" s="32"/>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98"/>
      <c r="AT222" s="98"/>
      <c r="AU222" s="98"/>
      <c r="AV222" s="98"/>
      <c r="AW222" s="98"/>
      <c r="AX222" s="98"/>
      <c r="AY222" s="5"/>
      <c r="AZ222" s="5"/>
      <c r="BA222" s="5"/>
      <c r="BB222" s="5"/>
      <c r="BC222" s="5"/>
      <c r="BD222" s="5"/>
      <c r="BE222" s="5"/>
      <c r="BF222" s="5"/>
      <c r="BG222" s="5"/>
      <c r="BH222" s="5"/>
      <c r="BI222" s="5"/>
      <c r="BJ222" s="5"/>
      <c r="BK222" s="5"/>
      <c r="BL222" s="5"/>
      <c r="BM222" s="5"/>
      <c r="BN222" s="5"/>
      <c r="BO222" s="5"/>
      <c r="BP222" s="5"/>
      <c r="BQ222" s="210"/>
      <c r="BR222" s="210"/>
      <c r="BS222" s="210"/>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7"/>
      <c r="EX222" s="7"/>
      <c r="EY222" s="7"/>
    </row>
    <row r="223" spans="1:155" ht="14.25" customHeight="1">
      <c r="A223" s="32"/>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98"/>
      <c r="AT223" s="98"/>
      <c r="AU223" s="98"/>
      <c r="AV223" s="98"/>
      <c r="AW223" s="98"/>
      <c r="AX223" s="98"/>
      <c r="AY223" s="5"/>
      <c r="AZ223" s="5"/>
      <c r="BA223" s="5"/>
      <c r="BB223" s="5"/>
      <c r="BC223" s="5"/>
      <c r="BD223" s="5"/>
      <c r="BE223" s="5"/>
      <c r="BF223" s="5"/>
      <c r="BG223" s="5"/>
      <c r="BH223" s="5"/>
      <c r="BI223" s="5"/>
      <c r="BJ223" s="5"/>
      <c r="BK223" s="5"/>
      <c r="BL223" s="5"/>
      <c r="BM223" s="5"/>
      <c r="BN223" s="5"/>
      <c r="BO223" s="5"/>
      <c r="BP223" s="5"/>
      <c r="BQ223" s="210"/>
      <c r="BR223" s="210"/>
      <c r="BS223" s="210"/>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7"/>
      <c r="EX223" s="7"/>
      <c r="EY223" s="7"/>
    </row>
    <row r="224" spans="1:155" ht="14.25" customHeight="1">
      <c r="A224" s="32"/>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98"/>
      <c r="AT224" s="98"/>
      <c r="AU224" s="98"/>
      <c r="AV224" s="98"/>
      <c r="AW224" s="98"/>
      <c r="AX224" s="98"/>
      <c r="AY224" s="5"/>
      <c r="AZ224" s="5"/>
      <c r="BA224" s="5"/>
      <c r="BB224" s="5"/>
      <c r="BC224" s="5"/>
      <c r="BD224" s="5"/>
      <c r="BE224" s="5"/>
      <c r="BF224" s="5"/>
      <c r="BG224" s="5"/>
      <c r="BH224" s="5"/>
      <c r="BI224" s="5"/>
      <c r="BJ224" s="5"/>
      <c r="BK224" s="5"/>
      <c r="BL224" s="5"/>
      <c r="BM224" s="5"/>
      <c r="BN224" s="5"/>
      <c r="BO224" s="5"/>
      <c r="BP224" s="5"/>
      <c r="BQ224" s="210"/>
      <c r="BR224" s="210"/>
      <c r="BS224" s="210"/>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7"/>
      <c r="EX224" s="7"/>
      <c r="EY224" s="7"/>
    </row>
    <row r="225" spans="1:155" ht="14.25" customHeight="1">
      <c r="A225" s="32"/>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98"/>
      <c r="AT225" s="98"/>
      <c r="AU225" s="98"/>
      <c r="AV225" s="98"/>
      <c r="AW225" s="98"/>
      <c r="AX225" s="98"/>
      <c r="AY225" s="5"/>
      <c r="AZ225" s="5"/>
      <c r="BA225" s="5"/>
      <c r="BB225" s="5"/>
      <c r="BC225" s="5"/>
      <c r="BD225" s="5"/>
      <c r="BE225" s="5"/>
      <c r="BF225" s="5"/>
      <c r="BG225" s="5"/>
      <c r="BH225" s="5"/>
      <c r="BI225" s="5"/>
      <c r="BJ225" s="5"/>
      <c r="BK225" s="5"/>
      <c r="BL225" s="5"/>
      <c r="BM225" s="5"/>
      <c r="BN225" s="5"/>
      <c r="BO225" s="5"/>
      <c r="BP225" s="5"/>
      <c r="BQ225" s="210"/>
      <c r="BR225" s="210"/>
      <c r="BS225" s="210"/>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7"/>
      <c r="EX225" s="7"/>
      <c r="EY225" s="7"/>
    </row>
    <row r="226" spans="1:155" ht="14.25" customHeight="1">
      <c r="A226" s="32"/>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98"/>
      <c r="AT226" s="98"/>
      <c r="AU226" s="98"/>
      <c r="AV226" s="98"/>
      <c r="AW226" s="98"/>
      <c r="AX226" s="98"/>
      <c r="AY226" s="5"/>
      <c r="AZ226" s="5"/>
      <c r="BA226" s="5"/>
      <c r="BB226" s="5"/>
      <c r="BC226" s="5"/>
      <c r="BD226" s="5"/>
      <c r="BE226" s="5"/>
      <c r="BF226" s="5"/>
      <c r="BG226" s="5"/>
      <c r="BH226" s="5"/>
      <c r="BI226" s="5"/>
      <c r="BJ226" s="5"/>
      <c r="BK226" s="5"/>
      <c r="BL226" s="5"/>
      <c r="BM226" s="5"/>
      <c r="BN226" s="5"/>
      <c r="BO226" s="5"/>
      <c r="BP226" s="5"/>
      <c r="BQ226" s="210"/>
      <c r="BR226" s="210"/>
      <c r="BS226" s="210"/>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7"/>
      <c r="EX226" s="7"/>
      <c r="EY226" s="7"/>
    </row>
    <row r="227" spans="1:155" ht="14.25" customHeight="1">
      <c r="A227" s="32"/>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98"/>
      <c r="AT227" s="98"/>
      <c r="AU227" s="98"/>
      <c r="AV227" s="98"/>
      <c r="AW227" s="98"/>
      <c r="AX227" s="98"/>
      <c r="AY227" s="5"/>
      <c r="AZ227" s="5"/>
      <c r="BA227" s="5"/>
      <c r="BB227" s="5"/>
      <c r="BC227" s="5"/>
      <c r="BD227" s="5"/>
      <c r="BE227" s="5"/>
      <c r="BF227" s="5"/>
      <c r="BG227" s="5"/>
      <c r="BH227" s="5"/>
      <c r="BI227" s="5"/>
      <c r="BJ227" s="5"/>
      <c r="BK227" s="5"/>
      <c r="BL227" s="5"/>
      <c r="BM227" s="5"/>
      <c r="BN227" s="5"/>
      <c r="BO227" s="5"/>
      <c r="BP227" s="5"/>
      <c r="BQ227" s="210"/>
      <c r="BR227" s="210"/>
      <c r="BS227" s="210"/>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7"/>
      <c r="EX227" s="7"/>
      <c r="EY227" s="7"/>
    </row>
    <row r="228" spans="1:155" ht="14.25" customHeight="1">
      <c r="A228" s="32"/>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98"/>
      <c r="AT228" s="98"/>
      <c r="AU228" s="98"/>
      <c r="AV228" s="98"/>
      <c r="AW228" s="98"/>
      <c r="AX228" s="98"/>
      <c r="AY228" s="5"/>
      <c r="AZ228" s="5"/>
      <c r="BA228" s="5"/>
      <c r="BB228" s="5"/>
      <c r="BC228" s="5"/>
      <c r="BD228" s="5"/>
      <c r="BE228" s="5"/>
      <c r="BF228" s="5"/>
      <c r="BG228" s="5"/>
      <c r="BH228" s="5"/>
      <c r="BI228" s="5"/>
      <c r="BJ228" s="5"/>
      <c r="BK228" s="5"/>
      <c r="BL228" s="5"/>
      <c r="BM228" s="5"/>
      <c r="BN228" s="5"/>
      <c r="BO228" s="5"/>
      <c r="BP228" s="5"/>
      <c r="BQ228" s="210"/>
      <c r="BR228" s="210"/>
      <c r="BS228" s="210"/>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7"/>
      <c r="EX228" s="7"/>
      <c r="EY228" s="7"/>
    </row>
    <row r="229" spans="1:155" ht="14.25" customHeight="1">
      <c r="A229" s="32"/>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98"/>
      <c r="AT229" s="98"/>
      <c r="AU229" s="98"/>
      <c r="AV229" s="98"/>
      <c r="AW229" s="98"/>
      <c r="AX229" s="98"/>
      <c r="AY229" s="5"/>
      <c r="AZ229" s="5"/>
      <c r="BA229" s="5"/>
      <c r="BB229" s="5"/>
      <c r="BC229" s="5"/>
      <c r="BD229" s="5"/>
      <c r="BE229" s="5"/>
      <c r="BF229" s="5"/>
      <c r="BG229" s="5"/>
      <c r="BH229" s="5"/>
      <c r="BI229" s="5"/>
      <c r="BJ229" s="5"/>
      <c r="BK229" s="5"/>
      <c r="BL229" s="5"/>
      <c r="BM229" s="5"/>
      <c r="BN229" s="5"/>
      <c r="BO229" s="5"/>
      <c r="BP229" s="5"/>
      <c r="BQ229" s="210"/>
      <c r="BR229" s="210"/>
      <c r="BS229" s="210"/>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7"/>
      <c r="EX229" s="7"/>
      <c r="EY229" s="7"/>
    </row>
    <row r="230" spans="1:155" ht="14.25" customHeight="1">
      <c r="A230" s="32"/>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98"/>
      <c r="AT230" s="98"/>
      <c r="AU230" s="98"/>
      <c r="AV230" s="98"/>
      <c r="AW230" s="98"/>
      <c r="AX230" s="98"/>
      <c r="AY230" s="5"/>
      <c r="AZ230" s="5"/>
      <c r="BA230" s="5"/>
      <c r="BB230" s="5"/>
      <c r="BC230" s="5"/>
      <c r="BD230" s="5"/>
      <c r="BE230" s="5"/>
      <c r="BF230" s="5"/>
      <c r="BG230" s="5"/>
      <c r="BH230" s="5"/>
      <c r="BI230" s="5"/>
      <c r="BJ230" s="5"/>
      <c r="BK230" s="5"/>
      <c r="BL230" s="5"/>
      <c r="BM230" s="5"/>
      <c r="BN230" s="5"/>
      <c r="BO230" s="5"/>
      <c r="BP230" s="5"/>
      <c r="BQ230" s="210"/>
      <c r="BR230" s="210"/>
      <c r="BS230" s="210"/>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7"/>
      <c r="EX230" s="7"/>
      <c r="EY230" s="7"/>
    </row>
    <row r="231" spans="1:155" ht="14.25" customHeight="1">
      <c r="A231" s="32"/>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98"/>
      <c r="AT231" s="98"/>
      <c r="AU231" s="98"/>
      <c r="AV231" s="98"/>
      <c r="AW231" s="98"/>
      <c r="AX231" s="98"/>
      <c r="AY231" s="5"/>
      <c r="AZ231" s="5"/>
      <c r="BA231" s="5"/>
      <c r="BB231" s="5"/>
      <c r="BC231" s="5"/>
      <c r="BD231" s="5"/>
      <c r="BE231" s="5"/>
      <c r="BF231" s="5"/>
      <c r="BG231" s="5"/>
      <c r="BH231" s="5"/>
      <c r="BI231" s="5"/>
      <c r="BJ231" s="5"/>
      <c r="BK231" s="5"/>
      <c r="BL231" s="5"/>
      <c r="BM231" s="5"/>
      <c r="BN231" s="5"/>
      <c r="BO231" s="5"/>
      <c r="BP231" s="5"/>
      <c r="BQ231" s="210"/>
      <c r="BR231" s="210"/>
      <c r="BS231" s="210"/>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7"/>
      <c r="EX231" s="7"/>
      <c r="EY231" s="7"/>
    </row>
    <row r="232" spans="1:155" ht="14.25" customHeight="1">
      <c r="A232" s="32"/>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98"/>
      <c r="AT232" s="98"/>
      <c r="AU232" s="98"/>
      <c r="AV232" s="98"/>
      <c r="AW232" s="98"/>
      <c r="AX232" s="98"/>
      <c r="AY232" s="5"/>
      <c r="AZ232" s="5"/>
      <c r="BA232" s="5"/>
      <c r="BB232" s="5"/>
      <c r="BC232" s="5"/>
      <c r="BD232" s="5"/>
      <c r="BE232" s="5"/>
      <c r="BF232" s="5"/>
      <c r="BG232" s="5"/>
      <c r="BH232" s="5"/>
      <c r="BI232" s="5"/>
      <c r="BJ232" s="5"/>
      <c r="BK232" s="5"/>
      <c r="BL232" s="5"/>
      <c r="BM232" s="5"/>
      <c r="BN232" s="5"/>
      <c r="BO232" s="5"/>
      <c r="BP232" s="5"/>
      <c r="BQ232" s="210"/>
      <c r="BR232" s="210"/>
      <c r="BS232" s="210"/>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7"/>
      <c r="EX232" s="7"/>
      <c r="EY232" s="7"/>
    </row>
    <row r="233" spans="1:155" ht="14.25" customHeight="1">
      <c r="A233" s="32"/>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98"/>
      <c r="AT233" s="98"/>
      <c r="AU233" s="98"/>
      <c r="AV233" s="98"/>
      <c r="AW233" s="98"/>
      <c r="AX233" s="98"/>
      <c r="AY233" s="5"/>
      <c r="AZ233" s="5"/>
      <c r="BA233" s="5"/>
      <c r="BB233" s="5"/>
      <c r="BC233" s="5"/>
      <c r="BD233" s="5"/>
      <c r="BE233" s="5"/>
      <c r="BF233" s="5"/>
      <c r="BG233" s="5"/>
      <c r="BH233" s="5"/>
      <c r="BI233" s="5"/>
      <c r="BJ233" s="5"/>
      <c r="BK233" s="5"/>
      <c r="BL233" s="5"/>
      <c r="BM233" s="5"/>
      <c r="BN233" s="5"/>
      <c r="BO233" s="5"/>
      <c r="BP233" s="5"/>
      <c r="BQ233" s="210"/>
      <c r="BR233" s="210"/>
      <c r="BS233" s="210"/>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7"/>
      <c r="EX233" s="7"/>
      <c r="EY233" s="7"/>
    </row>
    <row r="234" spans="1:155" ht="14.25" customHeight="1">
      <c r="A234" s="32"/>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98"/>
      <c r="AT234" s="98"/>
      <c r="AU234" s="98"/>
      <c r="AV234" s="98"/>
      <c r="AW234" s="98"/>
      <c r="AX234" s="98"/>
      <c r="AY234" s="5"/>
      <c r="AZ234" s="5"/>
      <c r="BA234" s="5"/>
      <c r="BB234" s="5"/>
      <c r="BC234" s="5"/>
      <c r="BD234" s="5"/>
      <c r="BE234" s="5"/>
      <c r="BF234" s="5"/>
      <c r="BG234" s="5"/>
      <c r="BH234" s="5"/>
      <c r="BI234" s="5"/>
      <c r="BJ234" s="5"/>
      <c r="BK234" s="5"/>
      <c r="BL234" s="5"/>
      <c r="BM234" s="5"/>
      <c r="BN234" s="5"/>
      <c r="BO234" s="5"/>
      <c r="BP234" s="5"/>
      <c r="BQ234" s="210"/>
      <c r="BR234" s="210"/>
      <c r="BS234" s="210"/>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7"/>
      <c r="EX234" s="7"/>
      <c r="EY234" s="7"/>
    </row>
    <row r="235" spans="1:155" ht="14.25" customHeight="1">
      <c r="A235" s="32"/>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98"/>
      <c r="AT235" s="98"/>
      <c r="AU235" s="98"/>
      <c r="AV235" s="98"/>
      <c r="AW235" s="98"/>
      <c r="AX235" s="98"/>
      <c r="AY235" s="5"/>
      <c r="AZ235" s="5"/>
      <c r="BA235" s="5"/>
      <c r="BB235" s="5"/>
      <c r="BC235" s="5"/>
      <c r="BD235" s="5"/>
      <c r="BE235" s="5"/>
      <c r="BF235" s="5"/>
      <c r="BG235" s="5"/>
      <c r="BH235" s="5"/>
      <c r="BI235" s="5"/>
      <c r="BJ235" s="5"/>
      <c r="BK235" s="5"/>
      <c r="BL235" s="5"/>
      <c r="BM235" s="5"/>
      <c r="BN235" s="5"/>
      <c r="BO235" s="5"/>
      <c r="BP235" s="5"/>
      <c r="BQ235" s="210"/>
      <c r="BR235" s="210"/>
      <c r="BS235" s="210"/>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7"/>
      <c r="EX235" s="7"/>
      <c r="EY235" s="7"/>
    </row>
    <row r="236" spans="1:155" ht="14.25" customHeight="1">
      <c r="A236" s="32"/>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98"/>
      <c r="AT236" s="98"/>
      <c r="AU236" s="98"/>
      <c r="AV236" s="98"/>
      <c r="AW236" s="98"/>
      <c r="AX236" s="98"/>
      <c r="AY236" s="5"/>
      <c r="AZ236" s="5"/>
      <c r="BA236" s="5"/>
      <c r="BB236" s="5"/>
      <c r="BC236" s="5"/>
      <c r="BD236" s="5"/>
      <c r="BE236" s="5"/>
      <c r="BF236" s="5"/>
      <c r="BG236" s="5"/>
      <c r="BH236" s="5"/>
      <c r="BI236" s="5"/>
      <c r="BJ236" s="5"/>
      <c r="BK236" s="5"/>
      <c r="BL236" s="5"/>
      <c r="BM236" s="5"/>
      <c r="BN236" s="5"/>
      <c r="BO236" s="5"/>
      <c r="BP236" s="5"/>
      <c r="BQ236" s="210"/>
      <c r="BR236" s="210"/>
      <c r="BS236" s="210"/>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7"/>
      <c r="EX236" s="7"/>
      <c r="EY236" s="7"/>
    </row>
    <row r="237" spans="1:155" ht="14.25" customHeight="1">
      <c r="A237" s="32"/>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98"/>
      <c r="AT237" s="98"/>
      <c r="AU237" s="98"/>
      <c r="AV237" s="98"/>
      <c r="AW237" s="98"/>
      <c r="AX237" s="98"/>
      <c r="AY237" s="5"/>
      <c r="AZ237" s="5"/>
      <c r="BA237" s="5"/>
      <c r="BB237" s="5"/>
      <c r="BC237" s="5"/>
      <c r="BD237" s="5"/>
      <c r="BE237" s="5"/>
      <c r="BF237" s="5"/>
      <c r="BG237" s="5"/>
      <c r="BH237" s="5"/>
      <c r="BI237" s="5"/>
      <c r="BJ237" s="5"/>
      <c r="BK237" s="5"/>
      <c r="BL237" s="5"/>
      <c r="BM237" s="5"/>
      <c r="BN237" s="5"/>
      <c r="BO237" s="5"/>
      <c r="BP237" s="5"/>
      <c r="BQ237" s="210"/>
      <c r="BR237" s="210"/>
      <c r="BS237" s="210"/>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7"/>
      <c r="EX237" s="7"/>
      <c r="EY237" s="7"/>
    </row>
    <row r="238" spans="1:155" ht="14.25" customHeight="1">
      <c r="A238" s="32"/>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98"/>
      <c r="AT238" s="98"/>
      <c r="AU238" s="98"/>
      <c r="AV238" s="98"/>
      <c r="AW238" s="98"/>
      <c r="AX238" s="98"/>
      <c r="AY238" s="5"/>
      <c r="AZ238" s="5"/>
      <c r="BA238" s="5"/>
      <c r="BB238" s="5"/>
      <c r="BC238" s="5"/>
      <c r="BD238" s="5"/>
      <c r="BE238" s="5"/>
      <c r="BF238" s="5"/>
      <c r="BG238" s="5"/>
      <c r="BH238" s="5"/>
      <c r="BI238" s="5"/>
      <c r="BJ238" s="5"/>
      <c r="BK238" s="5"/>
      <c r="BL238" s="5"/>
      <c r="BM238" s="5"/>
      <c r="BN238" s="5"/>
      <c r="BO238" s="5"/>
      <c r="BP238" s="5"/>
      <c r="BQ238" s="210"/>
      <c r="BR238" s="210"/>
      <c r="BS238" s="210"/>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7"/>
      <c r="EX238" s="7"/>
      <c r="EY238" s="7"/>
    </row>
    <row r="239" spans="1:155" ht="14.25" customHeight="1">
      <c r="A239" s="32"/>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98"/>
      <c r="AT239" s="98"/>
      <c r="AU239" s="98"/>
      <c r="AV239" s="98"/>
      <c r="AW239" s="98"/>
      <c r="AX239" s="98"/>
      <c r="AY239" s="5"/>
      <c r="AZ239" s="5"/>
      <c r="BA239" s="5"/>
      <c r="BB239" s="5"/>
      <c r="BC239" s="5"/>
      <c r="BD239" s="5"/>
      <c r="BE239" s="5"/>
      <c r="BF239" s="5"/>
      <c r="BG239" s="5"/>
      <c r="BH239" s="5"/>
      <c r="BI239" s="5"/>
      <c r="BJ239" s="5"/>
      <c r="BK239" s="5"/>
      <c r="BL239" s="5"/>
      <c r="BM239" s="5"/>
      <c r="BN239" s="5"/>
      <c r="BO239" s="5"/>
      <c r="BP239" s="5"/>
      <c r="BQ239" s="210"/>
      <c r="BR239" s="210"/>
      <c r="BS239" s="210"/>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7"/>
      <c r="EX239" s="7"/>
      <c r="EY239" s="7"/>
    </row>
    <row r="240" spans="1:155" ht="14.25" customHeight="1">
      <c r="A240" s="32"/>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98"/>
      <c r="AT240" s="98"/>
      <c r="AU240" s="98"/>
      <c r="AV240" s="98"/>
      <c r="AW240" s="98"/>
      <c r="AX240" s="98"/>
      <c r="AY240" s="5"/>
      <c r="AZ240" s="5"/>
      <c r="BA240" s="5"/>
      <c r="BB240" s="5"/>
      <c r="BC240" s="5"/>
      <c r="BD240" s="5"/>
      <c r="BE240" s="5"/>
      <c r="BF240" s="5"/>
      <c r="BG240" s="5"/>
      <c r="BH240" s="5"/>
      <c r="BI240" s="5"/>
      <c r="BJ240" s="5"/>
      <c r="BK240" s="5"/>
      <c r="BL240" s="5"/>
      <c r="BM240" s="5"/>
      <c r="BN240" s="5"/>
      <c r="BO240" s="5"/>
      <c r="BP240" s="5"/>
      <c r="BQ240" s="210"/>
      <c r="BR240" s="210"/>
      <c r="BS240" s="210"/>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7"/>
      <c r="EX240" s="7"/>
      <c r="EY240" s="7"/>
    </row>
    <row r="241" spans="1:155" ht="14.25" customHeight="1">
      <c r="A241" s="32"/>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98"/>
      <c r="AT241" s="98"/>
      <c r="AU241" s="98"/>
      <c r="AV241" s="98"/>
      <c r="AW241" s="98"/>
      <c r="AX241" s="98"/>
      <c r="AY241" s="5"/>
      <c r="AZ241" s="5"/>
      <c r="BA241" s="5"/>
      <c r="BB241" s="5"/>
      <c r="BC241" s="5"/>
      <c r="BD241" s="5"/>
      <c r="BE241" s="5"/>
      <c r="BF241" s="5"/>
      <c r="BG241" s="5"/>
      <c r="BH241" s="5"/>
      <c r="BI241" s="5"/>
      <c r="BJ241" s="5"/>
      <c r="BK241" s="5"/>
      <c r="BL241" s="5"/>
      <c r="BM241" s="5"/>
      <c r="BN241" s="5"/>
      <c r="BO241" s="5"/>
      <c r="BP241" s="5"/>
      <c r="BQ241" s="210"/>
      <c r="BR241" s="210"/>
      <c r="BS241" s="210"/>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7"/>
      <c r="EX241" s="7"/>
      <c r="EY241" s="7"/>
    </row>
    <row r="242" spans="1:155" ht="14.25" customHeight="1">
      <c r="A242" s="32"/>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98"/>
      <c r="AT242" s="98"/>
      <c r="AU242" s="98"/>
      <c r="AV242" s="98"/>
      <c r="AW242" s="98"/>
      <c r="AX242" s="98"/>
      <c r="AY242" s="5"/>
      <c r="AZ242" s="5"/>
      <c r="BA242" s="5"/>
      <c r="BB242" s="5"/>
      <c r="BC242" s="5"/>
      <c r="BD242" s="5"/>
      <c r="BE242" s="5"/>
      <c r="BF242" s="5"/>
      <c r="BG242" s="5"/>
      <c r="BH242" s="5"/>
      <c r="BI242" s="5"/>
      <c r="BJ242" s="5"/>
      <c r="BK242" s="5"/>
      <c r="BL242" s="5"/>
      <c r="BM242" s="5"/>
      <c r="BN242" s="5"/>
      <c r="BO242" s="5"/>
      <c r="BP242" s="5"/>
      <c r="BQ242" s="210"/>
      <c r="BR242" s="210"/>
      <c r="BS242" s="210"/>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7"/>
      <c r="EX242" s="7"/>
      <c r="EY242" s="7"/>
    </row>
    <row r="243" spans="1:155" ht="14.25" customHeight="1">
      <c r="A243" s="32"/>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98"/>
      <c r="AT243" s="98"/>
      <c r="AU243" s="98"/>
      <c r="AV243" s="98"/>
      <c r="AW243" s="98"/>
      <c r="AX243" s="98"/>
      <c r="AY243" s="5"/>
      <c r="AZ243" s="5"/>
      <c r="BA243" s="5"/>
      <c r="BB243" s="5"/>
      <c r="BC243" s="5"/>
      <c r="BD243" s="5"/>
      <c r="BE243" s="5"/>
      <c r="BF243" s="5"/>
      <c r="BG243" s="5"/>
      <c r="BH243" s="5"/>
      <c r="BI243" s="5"/>
      <c r="BJ243" s="5"/>
      <c r="BK243" s="5"/>
      <c r="BL243" s="5"/>
      <c r="BM243" s="5"/>
      <c r="BN243" s="5"/>
      <c r="BO243" s="5"/>
      <c r="BP243" s="5"/>
      <c r="BQ243" s="210"/>
      <c r="BR243" s="210"/>
      <c r="BS243" s="210"/>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7"/>
      <c r="EX243" s="7"/>
      <c r="EY243" s="7"/>
    </row>
    <row r="244" spans="1:155" ht="14.25" customHeight="1">
      <c r="A244" s="32"/>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98"/>
      <c r="AT244" s="98"/>
      <c r="AU244" s="98"/>
      <c r="AV244" s="98"/>
      <c r="AW244" s="98"/>
      <c r="AX244" s="98"/>
      <c r="AY244" s="5"/>
      <c r="AZ244" s="5"/>
      <c r="BA244" s="5"/>
      <c r="BB244" s="5"/>
      <c r="BC244" s="5"/>
      <c r="BD244" s="5"/>
      <c r="BE244" s="5"/>
      <c r="BF244" s="5"/>
      <c r="BG244" s="5"/>
      <c r="BH244" s="5"/>
      <c r="BI244" s="5"/>
      <c r="BJ244" s="5"/>
      <c r="BK244" s="5"/>
      <c r="BL244" s="5"/>
      <c r="BM244" s="5"/>
      <c r="BN244" s="5"/>
      <c r="BO244" s="5"/>
      <c r="BP244" s="5"/>
      <c r="BQ244" s="210"/>
      <c r="BR244" s="210"/>
      <c r="BS244" s="210"/>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7"/>
      <c r="EX244" s="7"/>
      <c r="EY244" s="7"/>
    </row>
    <row r="245" spans="1:155" ht="14.25" customHeight="1">
      <c r="A245" s="32"/>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98"/>
      <c r="AT245" s="98"/>
      <c r="AU245" s="98"/>
      <c r="AV245" s="98"/>
      <c r="AW245" s="98"/>
      <c r="AX245" s="98"/>
      <c r="AY245" s="5"/>
      <c r="AZ245" s="5"/>
      <c r="BA245" s="5"/>
      <c r="BB245" s="5"/>
      <c r="BC245" s="5"/>
      <c r="BD245" s="5"/>
      <c r="BE245" s="5"/>
      <c r="BF245" s="5"/>
      <c r="BG245" s="5"/>
      <c r="BH245" s="5"/>
      <c r="BI245" s="5"/>
      <c r="BJ245" s="5"/>
      <c r="BK245" s="5"/>
      <c r="BL245" s="5"/>
      <c r="BM245" s="5"/>
      <c r="BN245" s="5"/>
      <c r="BO245" s="5"/>
      <c r="BP245" s="5"/>
      <c r="BQ245" s="210"/>
      <c r="BR245" s="210"/>
      <c r="BS245" s="210"/>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7"/>
      <c r="EX245" s="7"/>
      <c r="EY245" s="7"/>
    </row>
    <row r="246" spans="1:155" ht="14.25" customHeight="1">
      <c r="A246" s="32"/>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98"/>
      <c r="AT246" s="98"/>
      <c r="AU246" s="98"/>
      <c r="AV246" s="98"/>
      <c r="AW246" s="98"/>
      <c r="AX246" s="98"/>
      <c r="AY246" s="5"/>
      <c r="AZ246" s="5"/>
      <c r="BA246" s="5"/>
      <c r="BB246" s="5"/>
      <c r="BC246" s="5"/>
      <c r="BD246" s="5"/>
      <c r="BE246" s="5"/>
      <c r="BF246" s="5"/>
      <c r="BG246" s="5"/>
      <c r="BH246" s="5"/>
      <c r="BI246" s="5"/>
      <c r="BJ246" s="5"/>
      <c r="BK246" s="5"/>
      <c r="BL246" s="5"/>
      <c r="BM246" s="5"/>
      <c r="BN246" s="5"/>
      <c r="BO246" s="5"/>
      <c r="BP246" s="5"/>
      <c r="BQ246" s="210"/>
      <c r="BR246" s="210"/>
      <c r="BS246" s="210"/>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7"/>
      <c r="EX246" s="7"/>
      <c r="EY246" s="7"/>
    </row>
    <row r="247" spans="1:155" ht="14.25" customHeight="1">
      <c r="A247" s="32"/>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98"/>
      <c r="AT247" s="98"/>
      <c r="AU247" s="98"/>
      <c r="AV247" s="98"/>
      <c r="AW247" s="98"/>
      <c r="AX247" s="98"/>
      <c r="AY247" s="5"/>
      <c r="AZ247" s="5"/>
      <c r="BA247" s="5"/>
      <c r="BB247" s="5"/>
      <c r="BC247" s="5"/>
      <c r="BD247" s="5"/>
      <c r="BE247" s="5"/>
      <c r="BF247" s="5"/>
      <c r="BG247" s="5"/>
      <c r="BH247" s="5"/>
      <c r="BI247" s="5"/>
      <c r="BJ247" s="5"/>
      <c r="BK247" s="5"/>
      <c r="BL247" s="5"/>
      <c r="BM247" s="5"/>
      <c r="BN247" s="5"/>
      <c r="BO247" s="5"/>
      <c r="BP247" s="5"/>
      <c r="BQ247" s="210"/>
      <c r="BR247" s="210"/>
      <c r="BS247" s="210"/>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7"/>
      <c r="EX247" s="7"/>
      <c r="EY247" s="7"/>
    </row>
    <row r="248" spans="1:155" ht="14.25" customHeight="1">
      <c r="A248" s="32"/>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98"/>
      <c r="AT248" s="98"/>
      <c r="AU248" s="98"/>
      <c r="AV248" s="98"/>
      <c r="AW248" s="98"/>
      <c r="AX248" s="98"/>
      <c r="AY248" s="5"/>
      <c r="AZ248" s="5"/>
      <c r="BA248" s="5"/>
      <c r="BB248" s="5"/>
      <c r="BC248" s="5"/>
      <c r="BD248" s="5"/>
      <c r="BE248" s="5"/>
      <c r="BF248" s="5"/>
      <c r="BG248" s="5"/>
      <c r="BH248" s="5"/>
      <c r="BI248" s="5"/>
      <c r="BJ248" s="5"/>
      <c r="BK248" s="5"/>
      <c r="BL248" s="5"/>
      <c r="BM248" s="5"/>
      <c r="BN248" s="5"/>
      <c r="BO248" s="5"/>
      <c r="BP248" s="5"/>
      <c r="BQ248" s="210"/>
      <c r="BR248" s="210"/>
      <c r="BS248" s="210"/>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7"/>
      <c r="EX248" s="7"/>
      <c r="EY248" s="7"/>
    </row>
    <row r="249" spans="1:155" ht="14.25" customHeight="1">
      <c r="A249" s="32"/>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98"/>
      <c r="AT249" s="98"/>
      <c r="AU249" s="98"/>
      <c r="AV249" s="98"/>
      <c r="AW249" s="98"/>
      <c r="AX249" s="98"/>
      <c r="AY249" s="5"/>
      <c r="AZ249" s="5"/>
      <c r="BA249" s="5"/>
      <c r="BB249" s="5"/>
      <c r="BC249" s="5"/>
      <c r="BD249" s="5"/>
      <c r="BE249" s="5"/>
      <c r="BF249" s="5"/>
      <c r="BG249" s="5"/>
      <c r="BH249" s="5"/>
      <c r="BI249" s="5"/>
      <c r="BJ249" s="5"/>
      <c r="BK249" s="5"/>
      <c r="BL249" s="5"/>
      <c r="BM249" s="5"/>
      <c r="BN249" s="5"/>
      <c r="BO249" s="5"/>
      <c r="BP249" s="5"/>
      <c r="BQ249" s="210"/>
      <c r="BR249" s="210"/>
      <c r="BS249" s="210"/>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7"/>
      <c r="EX249" s="7"/>
      <c r="EY249" s="7"/>
    </row>
    <row r="250" spans="1:155" ht="14.25" customHeight="1">
      <c r="A250" s="32"/>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98"/>
      <c r="AT250" s="98"/>
      <c r="AU250" s="98"/>
      <c r="AV250" s="98"/>
      <c r="AW250" s="98"/>
      <c r="AX250" s="98"/>
      <c r="AY250" s="5"/>
      <c r="AZ250" s="5"/>
      <c r="BA250" s="5"/>
      <c r="BB250" s="5"/>
      <c r="BC250" s="5"/>
      <c r="BD250" s="5"/>
      <c r="BE250" s="5"/>
      <c r="BF250" s="5"/>
      <c r="BG250" s="5"/>
      <c r="BH250" s="5"/>
      <c r="BI250" s="5"/>
      <c r="BJ250" s="5"/>
      <c r="BK250" s="5"/>
      <c r="BL250" s="5"/>
      <c r="BM250" s="5"/>
      <c r="BN250" s="5"/>
      <c r="BO250" s="5"/>
      <c r="BP250" s="5"/>
      <c r="BQ250" s="210"/>
      <c r="BR250" s="210"/>
      <c r="BS250" s="210"/>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7"/>
      <c r="EX250" s="7"/>
      <c r="EY250" s="7"/>
    </row>
    <row r="251" spans="1:155" ht="14.25" customHeight="1">
      <c r="A251" s="32"/>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98"/>
      <c r="AT251" s="98"/>
      <c r="AU251" s="98"/>
      <c r="AV251" s="98"/>
      <c r="AW251" s="98"/>
      <c r="AX251" s="98"/>
      <c r="AY251" s="5"/>
      <c r="AZ251" s="5"/>
      <c r="BA251" s="5"/>
      <c r="BB251" s="5"/>
      <c r="BC251" s="5"/>
      <c r="BD251" s="5"/>
      <c r="BE251" s="5"/>
      <c r="BF251" s="5"/>
      <c r="BG251" s="5"/>
      <c r="BH251" s="5"/>
      <c r="BI251" s="5"/>
      <c r="BJ251" s="5"/>
      <c r="BK251" s="5"/>
      <c r="BL251" s="5"/>
      <c r="BM251" s="5"/>
      <c r="BN251" s="5"/>
      <c r="BO251" s="5"/>
      <c r="BP251" s="5"/>
      <c r="BQ251" s="210"/>
      <c r="BR251" s="210"/>
      <c r="BS251" s="210"/>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7"/>
      <c r="EX251" s="7"/>
      <c r="EY251" s="7"/>
    </row>
    <row r="252" spans="1:155" ht="14.25" customHeight="1">
      <c r="A252" s="32"/>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98"/>
      <c r="AT252" s="98"/>
      <c r="AU252" s="98"/>
      <c r="AV252" s="98"/>
      <c r="AW252" s="98"/>
      <c r="AX252" s="98"/>
      <c r="AY252" s="5"/>
      <c r="AZ252" s="5"/>
      <c r="BA252" s="5"/>
      <c r="BB252" s="5"/>
      <c r="BC252" s="5"/>
      <c r="BD252" s="5"/>
      <c r="BE252" s="5"/>
      <c r="BF252" s="5"/>
      <c r="BG252" s="5"/>
      <c r="BH252" s="5"/>
      <c r="BI252" s="5"/>
      <c r="BJ252" s="5"/>
      <c r="BK252" s="5"/>
      <c r="BL252" s="5"/>
      <c r="BM252" s="5"/>
      <c r="BN252" s="5"/>
      <c r="BO252" s="5"/>
      <c r="BP252" s="5"/>
      <c r="BQ252" s="210"/>
      <c r="BR252" s="210"/>
      <c r="BS252" s="210"/>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7"/>
      <c r="EX252" s="7"/>
      <c r="EY252" s="7"/>
    </row>
    <row r="253" spans="1:155" ht="14.25" customHeight="1">
      <c r="A253" s="32"/>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98"/>
      <c r="AT253" s="98"/>
      <c r="AU253" s="98"/>
      <c r="AV253" s="98"/>
      <c r="AW253" s="98"/>
      <c r="AX253" s="98"/>
      <c r="AY253" s="5"/>
      <c r="AZ253" s="5"/>
      <c r="BA253" s="5"/>
      <c r="BB253" s="5"/>
      <c r="BC253" s="5"/>
      <c r="BD253" s="5"/>
      <c r="BE253" s="5"/>
      <c r="BF253" s="5"/>
      <c r="BG253" s="5"/>
      <c r="BH253" s="5"/>
      <c r="BI253" s="5"/>
      <c r="BJ253" s="5"/>
      <c r="BK253" s="5"/>
      <c r="BL253" s="5"/>
      <c r="BM253" s="5"/>
      <c r="BN253" s="5"/>
      <c r="BO253" s="5"/>
      <c r="BP253" s="5"/>
      <c r="BQ253" s="210"/>
      <c r="BR253" s="210"/>
      <c r="BS253" s="210"/>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7"/>
      <c r="EX253" s="7"/>
      <c r="EY253" s="7"/>
    </row>
    <row r="254" spans="1:155" ht="14.25" customHeight="1">
      <c r="A254" s="32"/>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98"/>
      <c r="AT254" s="98"/>
      <c r="AU254" s="98"/>
      <c r="AV254" s="98"/>
      <c r="AW254" s="98"/>
      <c r="AX254" s="98"/>
      <c r="AY254" s="5"/>
      <c r="AZ254" s="5"/>
      <c r="BA254" s="5"/>
      <c r="BB254" s="5"/>
      <c r="BC254" s="5"/>
      <c r="BD254" s="5"/>
      <c r="BE254" s="5"/>
      <c r="BF254" s="5"/>
      <c r="BG254" s="5"/>
      <c r="BH254" s="5"/>
      <c r="BI254" s="5"/>
      <c r="BJ254" s="5"/>
      <c r="BK254" s="5"/>
      <c r="BL254" s="5"/>
      <c r="BM254" s="5"/>
      <c r="BN254" s="5"/>
      <c r="BO254" s="5"/>
      <c r="BP254" s="5"/>
      <c r="BQ254" s="210"/>
      <c r="BR254" s="210"/>
      <c r="BS254" s="210"/>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7"/>
      <c r="EX254" s="7"/>
      <c r="EY254" s="7"/>
    </row>
    <row r="255" spans="1:155" ht="14.25" customHeight="1">
      <c r="A255" s="32"/>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98"/>
      <c r="AT255" s="98"/>
      <c r="AU255" s="98"/>
      <c r="AV255" s="98"/>
      <c r="AW255" s="98"/>
      <c r="AX255" s="98"/>
      <c r="AY255" s="5"/>
      <c r="AZ255" s="5"/>
      <c r="BA255" s="5"/>
      <c r="BB255" s="5"/>
      <c r="BC255" s="5"/>
      <c r="BD255" s="5"/>
      <c r="BE255" s="5"/>
      <c r="BF255" s="5"/>
      <c r="BG255" s="5"/>
      <c r="BH255" s="5"/>
      <c r="BI255" s="5"/>
      <c r="BJ255" s="5"/>
      <c r="BK255" s="5"/>
      <c r="BL255" s="5"/>
      <c r="BM255" s="5"/>
      <c r="BN255" s="5"/>
      <c r="BO255" s="5"/>
      <c r="BP255" s="5"/>
      <c r="BQ255" s="210"/>
      <c r="BR255" s="210"/>
      <c r="BS255" s="210"/>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7"/>
      <c r="EX255" s="7"/>
      <c r="EY255" s="7"/>
    </row>
    <row r="256" spans="1:155" ht="14.25" customHeight="1">
      <c r="A256" s="32"/>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98"/>
      <c r="AT256" s="98"/>
      <c r="AU256" s="98"/>
      <c r="AV256" s="98"/>
      <c r="AW256" s="98"/>
      <c r="AX256" s="98"/>
      <c r="AY256" s="5"/>
      <c r="AZ256" s="5"/>
      <c r="BA256" s="5"/>
      <c r="BB256" s="5"/>
      <c r="BC256" s="5"/>
      <c r="BD256" s="5"/>
      <c r="BE256" s="5"/>
      <c r="BF256" s="5"/>
      <c r="BG256" s="5"/>
      <c r="BH256" s="5"/>
      <c r="BI256" s="5"/>
      <c r="BJ256" s="5"/>
      <c r="BK256" s="5"/>
      <c r="BL256" s="5"/>
      <c r="BM256" s="5"/>
      <c r="BN256" s="5"/>
      <c r="BO256" s="5"/>
      <c r="BP256" s="5"/>
      <c r="BQ256" s="210"/>
      <c r="BR256" s="210"/>
      <c r="BS256" s="210"/>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7"/>
      <c r="EX256" s="7"/>
      <c r="EY256" s="7"/>
    </row>
    <row r="257" spans="1:155" ht="14.25" customHeight="1">
      <c r="A257" s="32"/>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98"/>
      <c r="AT257" s="98"/>
      <c r="AU257" s="98"/>
      <c r="AV257" s="98"/>
      <c r="AW257" s="98"/>
      <c r="AX257" s="98"/>
      <c r="AY257" s="5"/>
      <c r="AZ257" s="5"/>
      <c r="BA257" s="5"/>
      <c r="BB257" s="5"/>
      <c r="BC257" s="5"/>
      <c r="BD257" s="5"/>
      <c r="BE257" s="5"/>
      <c r="BF257" s="5"/>
      <c r="BG257" s="5"/>
      <c r="BH257" s="5"/>
      <c r="BI257" s="5"/>
      <c r="BJ257" s="5"/>
      <c r="BK257" s="5"/>
      <c r="BL257" s="5"/>
      <c r="BM257" s="5"/>
      <c r="BN257" s="5"/>
      <c r="BO257" s="5"/>
      <c r="BP257" s="5"/>
      <c r="BQ257" s="210"/>
      <c r="BR257" s="210"/>
      <c r="BS257" s="210"/>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7"/>
      <c r="EX257" s="7"/>
      <c r="EY257" s="7"/>
    </row>
    <row r="258" spans="1:155" ht="14.25" customHeight="1">
      <c r="A258" s="32"/>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98"/>
      <c r="AT258" s="98"/>
      <c r="AU258" s="98"/>
      <c r="AV258" s="98"/>
      <c r="AW258" s="98"/>
      <c r="AX258" s="98"/>
      <c r="AY258" s="5"/>
      <c r="AZ258" s="5"/>
      <c r="BA258" s="5"/>
      <c r="BB258" s="5"/>
      <c r="BC258" s="5"/>
      <c r="BD258" s="5"/>
      <c r="BE258" s="5"/>
      <c r="BF258" s="5"/>
      <c r="BG258" s="5"/>
      <c r="BH258" s="5"/>
      <c r="BI258" s="5"/>
      <c r="BJ258" s="5"/>
      <c r="BK258" s="5"/>
      <c r="BL258" s="5"/>
      <c r="BM258" s="5"/>
      <c r="BN258" s="5"/>
      <c r="BO258" s="5"/>
      <c r="BP258" s="5"/>
      <c r="BQ258" s="210"/>
      <c r="BR258" s="210"/>
      <c r="BS258" s="210"/>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7"/>
      <c r="EX258" s="7"/>
      <c r="EY258" s="7"/>
    </row>
    <row r="259" spans="1:155" ht="14.25" customHeight="1">
      <c r="A259" s="32"/>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98"/>
      <c r="AT259" s="98"/>
      <c r="AU259" s="98"/>
      <c r="AV259" s="98"/>
      <c r="AW259" s="98"/>
      <c r="AX259" s="98"/>
      <c r="AY259" s="5"/>
      <c r="AZ259" s="5"/>
      <c r="BA259" s="5"/>
      <c r="BB259" s="5"/>
      <c r="BC259" s="5"/>
      <c r="BD259" s="5"/>
      <c r="BE259" s="5"/>
      <c r="BF259" s="5"/>
      <c r="BG259" s="5"/>
      <c r="BH259" s="5"/>
      <c r="BI259" s="5"/>
      <c r="BJ259" s="5"/>
      <c r="BK259" s="5"/>
      <c r="BL259" s="5"/>
      <c r="BM259" s="5"/>
      <c r="BN259" s="5"/>
      <c r="BO259" s="5"/>
      <c r="BP259" s="5"/>
      <c r="BQ259" s="210"/>
      <c r="BR259" s="210"/>
      <c r="BS259" s="210"/>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7"/>
      <c r="EX259" s="7"/>
      <c r="EY259" s="7"/>
    </row>
    <row r="260" spans="1:155" ht="14.25" customHeight="1">
      <c r="A260" s="32"/>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98"/>
      <c r="AT260" s="98"/>
      <c r="AU260" s="98"/>
      <c r="AV260" s="98"/>
      <c r="AW260" s="98"/>
      <c r="AX260" s="98"/>
      <c r="AY260" s="5"/>
      <c r="AZ260" s="5"/>
      <c r="BA260" s="5"/>
      <c r="BB260" s="5"/>
      <c r="BC260" s="5"/>
      <c r="BD260" s="5"/>
      <c r="BE260" s="5"/>
      <c r="BF260" s="5"/>
      <c r="BG260" s="5"/>
      <c r="BH260" s="5"/>
      <c r="BI260" s="5"/>
      <c r="BJ260" s="5"/>
      <c r="BK260" s="5"/>
      <c r="BL260" s="5"/>
      <c r="BM260" s="5"/>
      <c r="BN260" s="5"/>
      <c r="BO260" s="5"/>
      <c r="BP260" s="5"/>
      <c r="BQ260" s="210"/>
      <c r="BR260" s="210"/>
      <c r="BS260" s="210"/>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7"/>
      <c r="EX260" s="7"/>
      <c r="EY260" s="7"/>
    </row>
    <row r="261" spans="1:155" ht="14.25" customHeight="1">
      <c r="A261" s="32"/>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98"/>
      <c r="AT261" s="98"/>
      <c r="AU261" s="98"/>
      <c r="AV261" s="98"/>
      <c r="AW261" s="98"/>
      <c r="AX261" s="98"/>
      <c r="AY261" s="5"/>
      <c r="AZ261" s="5"/>
      <c r="BA261" s="5"/>
      <c r="BB261" s="5"/>
      <c r="BC261" s="5"/>
      <c r="BD261" s="5"/>
      <c r="BE261" s="5"/>
      <c r="BF261" s="5"/>
      <c r="BG261" s="5"/>
      <c r="BH261" s="5"/>
      <c r="BI261" s="5"/>
      <c r="BJ261" s="5"/>
      <c r="BK261" s="5"/>
      <c r="BL261" s="5"/>
      <c r="BM261" s="5"/>
      <c r="BN261" s="5"/>
      <c r="BO261" s="5"/>
      <c r="BP261" s="5"/>
      <c r="BQ261" s="210"/>
      <c r="BR261" s="210"/>
      <c r="BS261" s="210"/>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7"/>
      <c r="EX261" s="7"/>
      <c r="EY261" s="7"/>
    </row>
    <row r="262" spans="1:155" ht="14.25" customHeight="1">
      <c r="A262" s="32"/>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98"/>
      <c r="AT262" s="98"/>
      <c r="AU262" s="98"/>
      <c r="AV262" s="98"/>
      <c r="AW262" s="98"/>
      <c r="AX262" s="98"/>
      <c r="AY262" s="5"/>
      <c r="AZ262" s="5"/>
      <c r="BA262" s="5"/>
      <c r="BB262" s="5"/>
      <c r="BC262" s="5"/>
      <c r="BD262" s="5"/>
      <c r="BE262" s="5"/>
      <c r="BF262" s="5"/>
      <c r="BG262" s="5"/>
      <c r="BH262" s="5"/>
      <c r="BI262" s="5"/>
      <c r="BJ262" s="5"/>
      <c r="BK262" s="5"/>
      <c r="BL262" s="5"/>
      <c r="BM262" s="5"/>
      <c r="BN262" s="5"/>
      <c r="BO262" s="5"/>
      <c r="BP262" s="5"/>
      <c r="BQ262" s="210"/>
      <c r="BR262" s="210"/>
      <c r="BS262" s="210"/>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7"/>
      <c r="EX262" s="7"/>
      <c r="EY262" s="7"/>
    </row>
    <row r="263" spans="1:155" ht="14.25" customHeight="1">
      <c r="A263" s="32"/>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98"/>
      <c r="AT263" s="98"/>
      <c r="AU263" s="98"/>
      <c r="AV263" s="98"/>
      <c r="AW263" s="98"/>
      <c r="AX263" s="98"/>
      <c r="AY263" s="5"/>
      <c r="AZ263" s="5"/>
      <c r="BA263" s="5"/>
      <c r="BB263" s="5"/>
      <c r="BC263" s="5"/>
      <c r="BD263" s="5"/>
      <c r="BE263" s="5"/>
      <c r="BF263" s="5"/>
      <c r="BG263" s="5"/>
      <c r="BH263" s="5"/>
      <c r="BI263" s="5"/>
      <c r="BJ263" s="5"/>
      <c r="BK263" s="5"/>
      <c r="BL263" s="5"/>
      <c r="BM263" s="5"/>
      <c r="BN263" s="5"/>
      <c r="BO263" s="5"/>
      <c r="BP263" s="5"/>
      <c r="BQ263" s="210"/>
      <c r="BR263" s="210"/>
      <c r="BS263" s="210"/>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7"/>
      <c r="EX263" s="7"/>
      <c r="EY263" s="7"/>
    </row>
    <row r="264" spans="1:155" ht="14.25" customHeight="1">
      <c r="A264" s="32"/>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98"/>
      <c r="AT264" s="98"/>
      <c r="AU264" s="98"/>
      <c r="AV264" s="98"/>
      <c r="AW264" s="98"/>
      <c r="AX264" s="98"/>
      <c r="AY264" s="5"/>
      <c r="AZ264" s="5"/>
      <c r="BA264" s="5"/>
      <c r="BB264" s="5"/>
      <c r="BC264" s="5"/>
      <c r="BD264" s="5"/>
      <c r="BE264" s="5"/>
      <c r="BF264" s="5"/>
      <c r="BG264" s="5"/>
      <c r="BH264" s="5"/>
      <c r="BI264" s="5"/>
      <c r="BJ264" s="5"/>
      <c r="BK264" s="5"/>
      <c r="BL264" s="5"/>
      <c r="BM264" s="5"/>
      <c r="BN264" s="5"/>
      <c r="BO264" s="5"/>
      <c r="BP264" s="5"/>
      <c r="BQ264" s="210"/>
      <c r="BR264" s="210"/>
      <c r="BS264" s="210"/>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7"/>
      <c r="EX264" s="7"/>
      <c r="EY264" s="7"/>
    </row>
    <row r="265" spans="1:155" ht="14.25" customHeight="1">
      <c r="A265" s="32"/>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98"/>
      <c r="AT265" s="98"/>
      <c r="AU265" s="98"/>
      <c r="AV265" s="98"/>
      <c r="AW265" s="98"/>
      <c r="AX265" s="98"/>
      <c r="AY265" s="5"/>
      <c r="AZ265" s="5"/>
      <c r="BA265" s="5"/>
      <c r="BB265" s="5"/>
      <c r="BC265" s="5"/>
      <c r="BD265" s="5"/>
      <c r="BE265" s="5"/>
      <c r="BF265" s="5"/>
      <c r="BG265" s="5"/>
      <c r="BH265" s="5"/>
      <c r="BI265" s="5"/>
      <c r="BJ265" s="5"/>
      <c r="BK265" s="5"/>
      <c r="BL265" s="5"/>
      <c r="BM265" s="5"/>
      <c r="BN265" s="5"/>
      <c r="BO265" s="5"/>
      <c r="BP265" s="5"/>
      <c r="BQ265" s="210"/>
      <c r="BR265" s="210"/>
      <c r="BS265" s="210"/>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7"/>
      <c r="EX265" s="7"/>
      <c r="EY265" s="7"/>
    </row>
    <row r="266" spans="1:155" ht="14.25" customHeight="1">
      <c r="A266" s="32"/>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98"/>
      <c r="AT266" s="98"/>
      <c r="AU266" s="98"/>
      <c r="AV266" s="98"/>
      <c r="AW266" s="98"/>
      <c r="AX266" s="98"/>
      <c r="AY266" s="5"/>
      <c r="AZ266" s="5"/>
      <c r="BA266" s="5"/>
      <c r="BB266" s="5"/>
      <c r="BC266" s="5"/>
      <c r="BD266" s="5"/>
      <c r="BE266" s="5"/>
      <c r="BF266" s="5"/>
      <c r="BG266" s="5"/>
      <c r="BH266" s="5"/>
      <c r="BI266" s="5"/>
      <c r="BJ266" s="5"/>
      <c r="BK266" s="5"/>
      <c r="BL266" s="5"/>
      <c r="BM266" s="5"/>
      <c r="BN266" s="5"/>
      <c r="BO266" s="5"/>
      <c r="BP266" s="5"/>
      <c r="BQ266" s="210"/>
      <c r="BR266" s="210"/>
      <c r="BS266" s="210"/>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7"/>
      <c r="EX266" s="7"/>
      <c r="EY266" s="7"/>
    </row>
    <row r="267" spans="1:155" ht="14.25" customHeight="1">
      <c r="A267" s="32"/>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98"/>
      <c r="AT267" s="98"/>
      <c r="AU267" s="98"/>
      <c r="AV267" s="98"/>
      <c r="AW267" s="98"/>
      <c r="AX267" s="98"/>
      <c r="AY267" s="5"/>
      <c r="AZ267" s="5"/>
      <c r="BA267" s="5"/>
      <c r="BB267" s="5"/>
      <c r="BC267" s="5"/>
      <c r="BD267" s="5"/>
      <c r="BE267" s="5"/>
      <c r="BF267" s="5"/>
      <c r="BG267" s="5"/>
      <c r="BH267" s="5"/>
      <c r="BI267" s="5"/>
      <c r="BJ267" s="5"/>
      <c r="BK267" s="5"/>
      <c r="BL267" s="5"/>
      <c r="BM267" s="5"/>
      <c r="BN267" s="5"/>
      <c r="BO267" s="5"/>
      <c r="BP267" s="5"/>
      <c r="BQ267" s="210"/>
      <c r="BR267" s="210"/>
      <c r="BS267" s="210"/>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7"/>
      <c r="EX267" s="7"/>
      <c r="EY267" s="7"/>
    </row>
    <row r="268" spans="1:155" ht="14.25" customHeight="1">
      <c r="A268" s="32"/>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98"/>
      <c r="AT268" s="98"/>
      <c r="AU268" s="98"/>
      <c r="AV268" s="98"/>
      <c r="AW268" s="98"/>
      <c r="AX268" s="98"/>
      <c r="AY268" s="5"/>
      <c r="AZ268" s="5"/>
      <c r="BA268" s="5"/>
      <c r="BB268" s="5"/>
      <c r="BC268" s="5"/>
      <c r="BD268" s="5"/>
      <c r="BE268" s="5"/>
      <c r="BF268" s="5"/>
      <c r="BG268" s="5"/>
      <c r="BH268" s="5"/>
      <c r="BI268" s="5"/>
      <c r="BJ268" s="5"/>
      <c r="BK268" s="5"/>
      <c r="BL268" s="5"/>
      <c r="BM268" s="5"/>
      <c r="BN268" s="5"/>
      <c r="BO268" s="5"/>
      <c r="BP268" s="5"/>
      <c r="BQ268" s="210"/>
      <c r="BR268" s="210"/>
      <c r="BS268" s="210"/>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7"/>
      <c r="EX268" s="7"/>
      <c r="EY268" s="7"/>
    </row>
    <row r="269" spans="1:155" ht="14.25" customHeight="1">
      <c r="A269" s="32"/>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98"/>
      <c r="AT269" s="98"/>
      <c r="AU269" s="98"/>
      <c r="AV269" s="98"/>
      <c r="AW269" s="98"/>
      <c r="AX269" s="98"/>
      <c r="AY269" s="5"/>
      <c r="AZ269" s="5"/>
      <c r="BA269" s="5"/>
      <c r="BB269" s="5"/>
      <c r="BC269" s="5"/>
      <c r="BD269" s="5"/>
      <c r="BE269" s="5"/>
      <c r="BF269" s="5"/>
      <c r="BG269" s="5"/>
      <c r="BH269" s="5"/>
      <c r="BI269" s="5"/>
      <c r="BJ269" s="5"/>
      <c r="BK269" s="5"/>
      <c r="BL269" s="5"/>
      <c r="BM269" s="5"/>
      <c r="BN269" s="5"/>
      <c r="BO269" s="5"/>
      <c r="BP269" s="5"/>
      <c r="BQ269" s="210"/>
      <c r="BR269" s="210"/>
      <c r="BS269" s="210"/>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7"/>
      <c r="EX269" s="7"/>
      <c r="EY269" s="7"/>
    </row>
    <row r="270" spans="1:155" ht="14.25" customHeight="1">
      <c r="A270" s="32"/>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98"/>
      <c r="AT270" s="98"/>
      <c r="AU270" s="98"/>
      <c r="AV270" s="98"/>
      <c r="AW270" s="98"/>
      <c r="AX270" s="98"/>
      <c r="AY270" s="5"/>
      <c r="AZ270" s="5"/>
      <c r="BA270" s="5"/>
      <c r="BB270" s="5"/>
      <c r="BC270" s="5"/>
      <c r="BD270" s="5"/>
      <c r="BE270" s="5"/>
      <c r="BF270" s="5"/>
      <c r="BG270" s="5"/>
      <c r="BH270" s="5"/>
      <c r="BI270" s="5"/>
      <c r="BJ270" s="5"/>
      <c r="BK270" s="5"/>
      <c r="BL270" s="5"/>
      <c r="BM270" s="5"/>
      <c r="BN270" s="5"/>
      <c r="BO270" s="5"/>
      <c r="BP270" s="5"/>
      <c r="BQ270" s="210"/>
      <c r="BR270" s="210"/>
      <c r="BS270" s="210"/>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7"/>
      <c r="EX270" s="7"/>
      <c r="EY270" s="7"/>
    </row>
    <row r="271" spans="1:155" ht="14.25" customHeight="1">
      <c r="A271" s="32"/>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98"/>
      <c r="AT271" s="98"/>
      <c r="AU271" s="98"/>
      <c r="AV271" s="98"/>
      <c r="AW271" s="98"/>
      <c r="AX271" s="98"/>
      <c r="AY271" s="5"/>
      <c r="AZ271" s="5"/>
      <c r="BA271" s="5"/>
      <c r="BB271" s="5"/>
      <c r="BC271" s="5"/>
      <c r="BD271" s="5"/>
      <c r="BE271" s="5"/>
      <c r="BF271" s="5"/>
      <c r="BG271" s="5"/>
      <c r="BH271" s="5"/>
      <c r="BI271" s="5"/>
      <c r="BJ271" s="5"/>
      <c r="BK271" s="5"/>
      <c r="BL271" s="5"/>
      <c r="BM271" s="5"/>
      <c r="BN271" s="5"/>
      <c r="BO271" s="5"/>
      <c r="BP271" s="5"/>
      <c r="BQ271" s="210"/>
      <c r="BR271" s="210"/>
      <c r="BS271" s="210"/>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7"/>
      <c r="EX271" s="7"/>
      <c r="EY271" s="7"/>
    </row>
    <row r="272" spans="1:155" ht="14.25" customHeight="1">
      <c r="A272" s="32"/>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98"/>
      <c r="AT272" s="98"/>
      <c r="AU272" s="98"/>
      <c r="AV272" s="98"/>
      <c r="AW272" s="98"/>
      <c r="AX272" s="98"/>
      <c r="AY272" s="5"/>
      <c r="AZ272" s="5"/>
      <c r="BA272" s="5"/>
      <c r="BB272" s="5"/>
      <c r="BC272" s="5"/>
      <c r="BD272" s="5"/>
      <c r="BE272" s="5"/>
      <c r="BF272" s="5"/>
      <c r="BG272" s="5"/>
      <c r="BH272" s="5"/>
      <c r="BI272" s="5"/>
      <c r="BJ272" s="5"/>
      <c r="BK272" s="5"/>
      <c r="BL272" s="5"/>
      <c r="BM272" s="5"/>
      <c r="BN272" s="5"/>
      <c r="BO272" s="5"/>
      <c r="BP272" s="5"/>
      <c r="BQ272" s="210"/>
      <c r="BR272" s="210"/>
      <c r="BS272" s="210"/>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7"/>
      <c r="EX272" s="7"/>
      <c r="EY272" s="7"/>
    </row>
  </sheetData>
  <mergeCells count="4">
    <mergeCell ref="CB71:CC71"/>
    <mergeCell ref="BB69:BC69"/>
    <mergeCell ref="CB67:CC67"/>
    <mergeCell ref="CB68:CC68"/>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User Input</vt:lpstr>
      <vt:lpstr>Training Planner</vt:lpstr>
      <vt:lpstr>Maths</vt:lpstr>
      <vt:lpstr>Numerical data from FM</vt:lpstr>
      <vt:lpstr>v1 ORIGINAL Numerical data from</vt:lpstr>
      <vt:lpstr>Attributes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Fry</dc:creator>
  <cp:lastModifiedBy>Todd Laptop</cp:lastModifiedBy>
  <cp:lastPrinted>2019-11-26T17:54:39Z</cp:lastPrinted>
  <dcterms:created xsi:type="dcterms:W3CDTF">2019-11-20T20:18:16Z</dcterms:created>
  <dcterms:modified xsi:type="dcterms:W3CDTF">2019-12-14T18:30:12Z</dcterms:modified>
</cp:coreProperties>
</file>